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ECGSSBL\Public\CEAC CORINA\"/>
    </mc:Choice>
  </mc:AlternateContent>
  <bookViews>
    <workbookView xWindow="-270" yWindow="0" windowWidth="15600" windowHeight="11205"/>
  </bookViews>
  <sheets>
    <sheet name="Foaie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46" i="1" l="1"/>
  <c r="P645" i="1"/>
  <c r="P644" i="1"/>
  <c r="P643" i="1"/>
  <c r="P642" i="1"/>
  <c r="P641" i="1"/>
  <c r="S637" i="1"/>
  <c r="T637" i="1" s="1"/>
  <c r="S636" i="1"/>
  <c r="T636" i="1" s="1"/>
  <c r="T632" i="1"/>
  <c r="U632" i="1" s="1"/>
  <c r="T631" i="1"/>
  <c r="U631" i="1" s="1"/>
  <c r="T630" i="1"/>
  <c r="U630" i="1" s="1"/>
  <c r="P623" i="1"/>
  <c r="P622" i="1"/>
  <c r="P621" i="1"/>
  <c r="P620" i="1"/>
  <c r="P619" i="1"/>
  <c r="T614" i="1"/>
  <c r="U614" i="1" s="1"/>
  <c r="T610" i="1"/>
  <c r="U608" i="1"/>
  <c r="T608" i="1"/>
  <c r="S604" i="1"/>
  <c r="R604" i="1"/>
  <c r="S603" i="1"/>
  <c r="R603" i="1"/>
  <c r="AH594" i="1"/>
  <c r="AH593" i="1"/>
  <c r="R593" i="1"/>
  <c r="Q593" i="1"/>
  <c r="P593" i="1"/>
  <c r="O593" i="1"/>
  <c r="N593" i="1"/>
  <c r="AH592" i="1"/>
  <c r="AH591" i="1"/>
  <c r="AH590" i="1"/>
  <c r="AH589" i="1"/>
  <c r="AH588" i="1"/>
  <c r="AH587" i="1"/>
  <c r="AH586" i="1"/>
  <c r="AH585" i="1"/>
  <c r="AH584" i="1"/>
  <c r="AH583" i="1"/>
  <c r="AH582" i="1"/>
  <c r="AH581" i="1"/>
  <c r="AH580" i="1"/>
  <c r="AH579" i="1"/>
  <c r="AH578" i="1"/>
  <c r="AH577" i="1"/>
  <c r="AH576" i="1"/>
  <c r="AH575" i="1"/>
  <c r="AH574" i="1"/>
  <c r="AH573" i="1"/>
  <c r="R573" i="1"/>
  <c r="Q573" i="1"/>
  <c r="P573" i="1"/>
  <c r="O573" i="1"/>
  <c r="N573" i="1"/>
  <c r="AH572" i="1"/>
  <c r="R572" i="1"/>
  <c r="Q572" i="1"/>
  <c r="P572" i="1"/>
  <c r="O572" i="1"/>
  <c r="N572" i="1"/>
  <c r="AH571" i="1"/>
  <c r="R571" i="1"/>
  <c r="Q571" i="1"/>
  <c r="P571" i="1"/>
  <c r="O571" i="1"/>
  <c r="N571" i="1"/>
  <c r="AH570" i="1"/>
  <c r="S570" i="1"/>
  <c r="AH569" i="1"/>
  <c r="S569" i="1"/>
  <c r="AH568" i="1"/>
  <c r="S568" i="1"/>
  <c r="AH567" i="1"/>
  <c r="S567" i="1"/>
  <c r="AH566" i="1"/>
  <c r="S566" i="1"/>
  <c r="AH565" i="1"/>
  <c r="S565" i="1"/>
  <c r="S572" i="1" s="1"/>
  <c r="AH564" i="1"/>
  <c r="AH563" i="1"/>
  <c r="AH562" i="1"/>
  <c r="AH561" i="1"/>
  <c r="AH560" i="1"/>
  <c r="AH559" i="1"/>
  <c r="N559" i="1"/>
  <c r="AH558" i="1"/>
  <c r="AH557" i="1"/>
  <c r="AH556" i="1"/>
  <c r="AH555" i="1"/>
  <c r="AH554" i="1"/>
  <c r="AH553" i="1"/>
  <c r="AH552" i="1"/>
  <c r="N552" i="1"/>
  <c r="AH551" i="1"/>
  <c r="AH550" i="1"/>
  <c r="AH549" i="1"/>
  <c r="AH548" i="1"/>
  <c r="AH547" i="1"/>
  <c r="AH546" i="1"/>
  <c r="AH545" i="1"/>
  <c r="AH544" i="1"/>
  <c r="AH543" i="1"/>
  <c r="AH542" i="1"/>
  <c r="AH541" i="1"/>
  <c r="AH540" i="1"/>
  <c r="N540" i="1"/>
  <c r="N560" i="1" s="1"/>
  <c r="AH539" i="1"/>
  <c r="N539" i="1"/>
  <c r="N553" i="1" s="1"/>
  <c r="AH538" i="1"/>
  <c r="N538" i="1"/>
  <c r="AH537" i="1"/>
  <c r="AH536" i="1"/>
  <c r="AH535" i="1"/>
  <c r="AH534" i="1"/>
  <c r="AH533" i="1"/>
  <c r="AH532" i="1"/>
  <c r="AH531" i="1"/>
  <c r="AH530" i="1"/>
  <c r="AH529" i="1"/>
  <c r="AH528" i="1"/>
  <c r="AH527" i="1"/>
  <c r="AH526" i="1"/>
  <c r="AH525" i="1"/>
  <c r="AH524" i="1"/>
  <c r="AH523" i="1"/>
  <c r="AH522" i="1"/>
  <c r="AH521" i="1"/>
  <c r="AH520" i="1"/>
  <c r="P520" i="1"/>
  <c r="AH519" i="1"/>
  <c r="AH518" i="1"/>
  <c r="AH517" i="1"/>
  <c r="AH516" i="1"/>
  <c r="AH515" i="1"/>
  <c r="AH514" i="1"/>
  <c r="O514" i="1"/>
  <c r="AH513" i="1"/>
  <c r="AH512" i="1"/>
  <c r="AH511" i="1"/>
  <c r="AH510" i="1"/>
  <c r="AH509" i="1"/>
  <c r="AH508" i="1"/>
  <c r="AH507" i="1"/>
  <c r="AH506" i="1"/>
  <c r="AH505" i="1"/>
  <c r="AH504" i="1"/>
  <c r="AH503" i="1"/>
  <c r="AH502" i="1"/>
  <c r="AH501" i="1"/>
  <c r="AH500" i="1"/>
  <c r="AH499" i="1"/>
  <c r="AH498" i="1"/>
  <c r="AH497" i="1"/>
  <c r="AH496" i="1"/>
  <c r="AH495" i="1"/>
  <c r="AH494" i="1"/>
  <c r="AH493" i="1"/>
  <c r="AH492" i="1"/>
  <c r="AH491" i="1"/>
  <c r="AH490" i="1"/>
  <c r="AH489" i="1"/>
  <c r="AH488" i="1"/>
  <c r="AH487" i="1"/>
  <c r="AH486" i="1"/>
  <c r="AH485" i="1"/>
  <c r="AH484" i="1"/>
  <c r="AH483" i="1"/>
  <c r="AH482" i="1"/>
  <c r="AH481" i="1"/>
  <c r="AH480" i="1"/>
  <c r="AH479" i="1"/>
  <c r="AH478" i="1"/>
  <c r="AH477" i="1"/>
  <c r="AH476" i="1"/>
  <c r="AH475" i="1"/>
  <c r="AH474" i="1"/>
  <c r="AH473" i="1"/>
  <c r="AH472" i="1"/>
  <c r="AH471" i="1"/>
  <c r="AH470" i="1"/>
  <c r="AH469" i="1"/>
  <c r="AH468" i="1"/>
  <c r="AH467" i="1"/>
  <c r="AH466" i="1"/>
  <c r="AH465" i="1"/>
  <c r="AH464" i="1"/>
  <c r="AH463" i="1"/>
  <c r="AH462" i="1"/>
  <c r="AH461" i="1"/>
  <c r="AH460" i="1"/>
  <c r="AH459" i="1"/>
  <c r="AH458" i="1"/>
  <c r="AH457" i="1"/>
  <c r="AH456" i="1"/>
  <c r="AH455" i="1"/>
  <c r="AH454" i="1"/>
  <c r="AH453" i="1"/>
  <c r="AH452" i="1"/>
  <c r="AH451" i="1"/>
  <c r="AH450" i="1"/>
  <c r="AH449" i="1"/>
  <c r="AH448" i="1"/>
  <c r="AH447" i="1"/>
  <c r="AH446" i="1"/>
  <c r="AH445" i="1"/>
  <c r="AH444" i="1"/>
  <c r="AH443" i="1"/>
  <c r="AH442" i="1"/>
  <c r="AH441" i="1"/>
  <c r="AH440" i="1"/>
  <c r="AH439" i="1"/>
  <c r="AH438" i="1"/>
  <c r="AH437" i="1"/>
  <c r="AH436" i="1"/>
  <c r="AH435" i="1"/>
  <c r="AH434" i="1"/>
  <c r="AH433" i="1"/>
  <c r="AH432" i="1"/>
  <c r="AH431" i="1"/>
  <c r="AH430" i="1"/>
  <c r="AH429" i="1"/>
  <c r="N429" i="1"/>
  <c r="O437" i="1" s="1"/>
  <c r="AH428" i="1"/>
  <c r="O428" i="1"/>
  <c r="AH427" i="1"/>
  <c r="O427" i="1"/>
  <c r="AH426" i="1"/>
  <c r="O426" i="1"/>
  <c r="AH425" i="1"/>
  <c r="O425" i="1"/>
  <c r="AH424" i="1"/>
  <c r="O424" i="1"/>
  <c r="AH423" i="1"/>
  <c r="O423" i="1"/>
  <c r="O429" i="1" s="1"/>
  <c r="AH422" i="1"/>
  <c r="AH421" i="1"/>
  <c r="AH420" i="1"/>
  <c r="AH419" i="1"/>
  <c r="AH418" i="1"/>
  <c r="AH417" i="1"/>
  <c r="AH416" i="1"/>
  <c r="AH415" i="1"/>
  <c r="AH414" i="1"/>
  <c r="AH413" i="1"/>
  <c r="AH412" i="1"/>
  <c r="AH411" i="1"/>
  <c r="AH410" i="1"/>
  <c r="AH409" i="1"/>
  <c r="AH408" i="1"/>
  <c r="AH407" i="1"/>
  <c r="AH406" i="1"/>
  <c r="AH405" i="1"/>
  <c r="AH404" i="1"/>
  <c r="AH403" i="1"/>
  <c r="AH402" i="1"/>
  <c r="AH401" i="1"/>
  <c r="AH400" i="1"/>
  <c r="AH399" i="1"/>
  <c r="AH398" i="1"/>
  <c r="AH397" i="1"/>
  <c r="AH396" i="1"/>
  <c r="AH395" i="1"/>
  <c r="AH394" i="1"/>
  <c r="AH393" i="1"/>
  <c r="AH392" i="1"/>
  <c r="O392" i="1"/>
  <c r="N392" i="1"/>
  <c r="AH391" i="1"/>
  <c r="P391" i="1"/>
  <c r="AH390" i="1"/>
  <c r="P390" i="1"/>
  <c r="AH389" i="1"/>
  <c r="P389" i="1"/>
  <c r="AH388" i="1"/>
  <c r="P388" i="1"/>
  <c r="P392" i="1" s="1"/>
  <c r="AH387" i="1"/>
  <c r="AH386" i="1"/>
  <c r="AH385" i="1"/>
  <c r="AH384" i="1"/>
  <c r="AH383" i="1"/>
  <c r="AH382" i="1"/>
  <c r="AH381" i="1"/>
  <c r="AH380" i="1"/>
  <c r="AH379" i="1"/>
  <c r="AH378" i="1"/>
  <c r="AH377" i="1"/>
  <c r="AH376" i="1"/>
  <c r="AH375" i="1"/>
  <c r="AH374" i="1"/>
  <c r="AH373" i="1"/>
  <c r="AH372" i="1"/>
  <c r="AH371" i="1"/>
  <c r="AH370" i="1"/>
  <c r="AH369" i="1"/>
  <c r="AH368" i="1"/>
  <c r="AH367" i="1"/>
  <c r="AH366" i="1"/>
  <c r="AH365" i="1"/>
  <c r="AH364" i="1"/>
  <c r="AH363" i="1"/>
  <c r="AH362" i="1"/>
  <c r="AH361" i="1"/>
  <c r="AH360" i="1"/>
  <c r="AH359" i="1"/>
  <c r="AH358" i="1"/>
  <c r="AH357" i="1"/>
  <c r="AH356" i="1"/>
  <c r="AH355" i="1"/>
  <c r="AH354" i="1"/>
  <c r="AH353" i="1"/>
  <c r="AH352" i="1"/>
  <c r="AH351" i="1"/>
  <c r="AH350" i="1"/>
  <c r="AH349" i="1"/>
  <c r="AH348" i="1"/>
  <c r="AH347" i="1"/>
  <c r="AH346" i="1"/>
  <c r="AH345" i="1"/>
  <c r="AH344" i="1"/>
  <c r="AH343" i="1"/>
  <c r="AH342" i="1"/>
  <c r="AH341" i="1"/>
  <c r="AH340" i="1"/>
  <c r="AH339" i="1"/>
  <c r="AH338" i="1"/>
  <c r="AH337" i="1"/>
  <c r="AH336" i="1"/>
  <c r="AH335" i="1"/>
  <c r="AH334" i="1"/>
  <c r="AH333" i="1"/>
  <c r="AH332" i="1"/>
  <c r="AH331" i="1"/>
  <c r="AH330" i="1"/>
  <c r="AH329" i="1"/>
  <c r="AH328" i="1"/>
  <c r="AH327" i="1"/>
  <c r="AH326" i="1"/>
  <c r="AH325" i="1"/>
  <c r="AH324" i="1"/>
  <c r="AH323" i="1"/>
  <c r="AH322" i="1"/>
  <c r="AH321" i="1"/>
  <c r="AH320" i="1"/>
  <c r="AH319" i="1"/>
  <c r="AH318" i="1"/>
  <c r="AH317" i="1"/>
  <c r="AH316" i="1"/>
  <c r="AH315" i="1"/>
  <c r="AH314" i="1"/>
  <c r="AH313" i="1"/>
  <c r="AH312" i="1"/>
  <c r="AH311" i="1"/>
  <c r="AH310" i="1"/>
  <c r="AH309" i="1"/>
  <c r="AH308" i="1"/>
  <c r="AH307" i="1"/>
  <c r="AH306" i="1"/>
  <c r="AH305" i="1"/>
  <c r="AH304" i="1"/>
  <c r="AH303" i="1"/>
  <c r="AH302" i="1"/>
  <c r="AH301" i="1"/>
  <c r="AH300" i="1"/>
  <c r="AH299" i="1"/>
  <c r="AH298" i="1"/>
  <c r="AH297" i="1"/>
  <c r="AH296" i="1"/>
  <c r="AH295" i="1"/>
  <c r="AH294" i="1"/>
  <c r="AH293" i="1"/>
  <c r="AH292" i="1"/>
  <c r="AH291" i="1"/>
  <c r="AH290" i="1"/>
  <c r="AH289" i="1"/>
  <c r="AH288" i="1"/>
  <c r="AH287" i="1"/>
  <c r="AH286" i="1"/>
  <c r="AH285" i="1"/>
  <c r="AH284" i="1"/>
  <c r="AH283" i="1"/>
  <c r="AH282" i="1"/>
  <c r="AH281" i="1"/>
  <c r="AH280" i="1"/>
  <c r="AH279" i="1"/>
  <c r="AH278" i="1"/>
  <c r="AH277" i="1"/>
  <c r="AH276" i="1"/>
  <c r="AH275" i="1"/>
  <c r="AH274" i="1"/>
  <c r="AH273" i="1"/>
  <c r="AH272" i="1"/>
  <c r="AH271" i="1"/>
  <c r="AH270" i="1"/>
  <c r="AH269" i="1"/>
  <c r="AH268" i="1"/>
  <c r="AH267" i="1"/>
  <c r="AH266" i="1"/>
  <c r="AH265" i="1"/>
  <c r="AH264" i="1"/>
  <c r="AH263" i="1"/>
  <c r="AH262" i="1"/>
  <c r="AH261" i="1"/>
  <c r="AH260" i="1"/>
  <c r="AH259" i="1"/>
  <c r="AH258" i="1"/>
  <c r="AH257" i="1"/>
  <c r="AH256" i="1"/>
  <c r="AH255" i="1"/>
  <c r="AH254" i="1"/>
  <c r="AH253" i="1"/>
  <c r="AH252" i="1"/>
  <c r="AH251" i="1"/>
  <c r="AH250" i="1"/>
  <c r="AH249" i="1"/>
  <c r="AH248" i="1"/>
  <c r="AH247" i="1"/>
  <c r="AH246" i="1"/>
  <c r="AH245" i="1"/>
  <c r="AH244" i="1"/>
  <c r="AH243" i="1"/>
  <c r="N243" i="1"/>
  <c r="AH242" i="1"/>
  <c r="AH241" i="1"/>
  <c r="AH240" i="1"/>
  <c r="AH239" i="1"/>
  <c r="AH238" i="1"/>
  <c r="AH237" i="1"/>
  <c r="AH236" i="1"/>
  <c r="AH235" i="1"/>
  <c r="AH234" i="1"/>
  <c r="O234" i="1"/>
  <c r="O235" i="1" s="1"/>
  <c r="N234" i="1"/>
  <c r="AH233" i="1"/>
  <c r="AH232" i="1"/>
  <c r="AH231" i="1"/>
  <c r="AH230" i="1"/>
  <c r="AH229" i="1"/>
  <c r="AH228" i="1"/>
  <c r="AH227" i="1"/>
  <c r="AH226" i="1"/>
  <c r="AH225" i="1"/>
  <c r="AH224" i="1"/>
  <c r="AH223" i="1"/>
  <c r="AH222" i="1"/>
  <c r="AH221" i="1"/>
  <c r="AH220" i="1"/>
  <c r="AH219" i="1"/>
  <c r="AH218" i="1"/>
  <c r="AH217" i="1"/>
  <c r="AH216" i="1"/>
  <c r="AH215" i="1"/>
  <c r="AH214" i="1"/>
  <c r="AH213" i="1"/>
  <c r="AH212" i="1"/>
  <c r="AH211" i="1"/>
  <c r="AH210" i="1"/>
  <c r="AH209" i="1"/>
  <c r="O209" i="1"/>
  <c r="N209" i="1"/>
  <c r="N210" i="1" s="1"/>
  <c r="AH208" i="1"/>
  <c r="AH207" i="1"/>
  <c r="AH206" i="1"/>
  <c r="AH205" i="1"/>
  <c r="AH204" i="1"/>
  <c r="AH203" i="1"/>
  <c r="AH202" i="1"/>
  <c r="AH201" i="1"/>
  <c r="AH200" i="1"/>
  <c r="O200" i="1"/>
  <c r="N200" i="1"/>
  <c r="AH199" i="1"/>
  <c r="AH198" i="1"/>
  <c r="AH197" i="1"/>
  <c r="AH196" i="1"/>
  <c r="AH195" i="1"/>
  <c r="AH194" i="1"/>
  <c r="AH193" i="1"/>
  <c r="AH192" i="1"/>
  <c r="AH191" i="1"/>
  <c r="AH190" i="1"/>
  <c r="AH189" i="1"/>
  <c r="AH188" i="1"/>
  <c r="AH187" i="1"/>
  <c r="AH186" i="1"/>
  <c r="AH185" i="1"/>
  <c r="AH184" i="1"/>
  <c r="AH183" i="1"/>
  <c r="AH182" i="1"/>
  <c r="AH181" i="1"/>
  <c r="AH180" i="1"/>
  <c r="AH179" i="1"/>
  <c r="AH178" i="1"/>
  <c r="O178" i="1"/>
  <c r="N178" i="1"/>
  <c r="AH177" i="1"/>
  <c r="AH176" i="1"/>
  <c r="AH175" i="1"/>
  <c r="AH174" i="1"/>
  <c r="Q174" i="1"/>
  <c r="AH173" i="1"/>
  <c r="AH172" i="1"/>
  <c r="AH171" i="1"/>
  <c r="AH170" i="1"/>
  <c r="AH169" i="1"/>
  <c r="AH168" i="1"/>
  <c r="AH167" i="1"/>
  <c r="AH166" i="1"/>
  <c r="AH165" i="1"/>
  <c r="N165" i="1"/>
  <c r="AH164" i="1"/>
  <c r="AH163" i="1"/>
  <c r="AH162" i="1"/>
  <c r="AH161" i="1"/>
  <c r="AH160" i="1"/>
  <c r="AH159" i="1"/>
  <c r="AH158" i="1"/>
  <c r="AH157" i="1"/>
  <c r="AH156" i="1"/>
  <c r="AH155" i="1"/>
  <c r="O155" i="1"/>
  <c r="N155" i="1"/>
  <c r="AH154" i="1"/>
  <c r="O154" i="1"/>
  <c r="N154" i="1"/>
  <c r="AH153" i="1"/>
  <c r="O153" i="1"/>
  <c r="AH152" i="1"/>
  <c r="P152" i="1"/>
  <c r="R174" i="1" s="1"/>
  <c r="AH151" i="1"/>
  <c r="P151" i="1"/>
  <c r="R173" i="1" s="1"/>
  <c r="AH150" i="1"/>
  <c r="P150" i="1"/>
  <c r="R172" i="1" s="1"/>
  <c r="AH149" i="1"/>
  <c r="P149" i="1"/>
  <c r="P155" i="1" s="1"/>
  <c r="AH148" i="1"/>
  <c r="P148" i="1"/>
  <c r="AH147" i="1"/>
  <c r="P147" i="1"/>
  <c r="P154" i="1" s="1"/>
  <c r="AH146" i="1"/>
  <c r="AH145" i="1"/>
  <c r="AH144" i="1"/>
  <c r="AH143" i="1"/>
  <c r="AH142" i="1"/>
  <c r="O142" i="1"/>
  <c r="N142" i="1"/>
  <c r="AH141" i="1"/>
  <c r="P141" i="1"/>
  <c r="AH140" i="1"/>
  <c r="P140" i="1"/>
  <c r="Q173" i="1" s="1"/>
  <c r="AH139" i="1"/>
  <c r="P139" i="1"/>
  <c r="Q172" i="1" s="1"/>
  <c r="AH138" i="1"/>
  <c r="P138" i="1"/>
  <c r="Q171" i="1" s="1"/>
  <c r="AH137" i="1"/>
  <c r="P137" i="1"/>
  <c r="Q170" i="1" s="1"/>
  <c r="Q178" i="1" s="1"/>
  <c r="AH136" i="1"/>
  <c r="P136" i="1"/>
  <c r="P142" i="1" s="1"/>
  <c r="AH135" i="1"/>
  <c r="AH134" i="1"/>
  <c r="AH133" i="1"/>
  <c r="AH132" i="1"/>
  <c r="AH131" i="1"/>
  <c r="AH130" i="1"/>
  <c r="AH129" i="1"/>
  <c r="AH128" i="1"/>
  <c r="AH127" i="1"/>
  <c r="AH126" i="1"/>
  <c r="AH125" i="1"/>
  <c r="AH124" i="1"/>
  <c r="AH123" i="1"/>
  <c r="AH122" i="1"/>
  <c r="AH121" i="1"/>
  <c r="AH120" i="1"/>
  <c r="AH119" i="1"/>
  <c r="AH118" i="1"/>
  <c r="AH117" i="1"/>
  <c r="AH116" i="1"/>
  <c r="AH115" i="1"/>
  <c r="AH114" i="1"/>
  <c r="AH113" i="1"/>
  <c r="AH112" i="1"/>
  <c r="AH111" i="1"/>
  <c r="AH110" i="1"/>
  <c r="O110" i="1"/>
  <c r="N110" i="1"/>
  <c r="AH109" i="1"/>
  <c r="AH108" i="1"/>
  <c r="AH107" i="1"/>
  <c r="AH106" i="1"/>
  <c r="AH105" i="1"/>
  <c r="AH104" i="1"/>
  <c r="AH103" i="1"/>
  <c r="AH102" i="1"/>
  <c r="AH101" i="1"/>
  <c r="AH100" i="1"/>
  <c r="AH99" i="1"/>
  <c r="AH98" i="1"/>
  <c r="P98" i="1"/>
  <c r="AH97" i="1"/>
  <c r="P97" i="1"/>
  <c r="AH96" i="1"/>
  <c r="P96" i="1"/>
  <c r="AH95" i="1"/>
  <c r="P95" i="1"/>
  <c r="AH94" i="1"/>
  <c r="P94" i="1"/>
  <c r="AH93" i="1"/>
  <c r="P93" i="1"/>
  <c r="AH92" i="1"/>
  <c r="AH91" i="1"/>
  <c r="AH90" i="1"/>
  <c r="AH89" i="1"/>
  <c r="N89" i="1"/>
  <c r="O89" i="1" s="1"/>
  <c r="AH88" i="1"/>
  <c r="AH87" i="1"/>
  <c r="AH86" i="1"/>
  <c r="AH85" i="1"/>
  <c r="AH84" i="1"/>
  <c r="AH83" i="1"/>
  <c r="AH82" i="1"/>
  <c r="AH81" i="1"/>
  <c r="AH80" i="1"/>
  <c r="AH79" i="1"/>
  <c r="AH78" i="1"/>
  <c r="AH77" i="1"/>
  <c r="AH76" i="1"/>
  <c r="AH75" i="1"/>
  <c r="AH74" i="1"/>
  <c r="AH73" i="1"/>
  <c r="AH72" i="1"/>
  <c r="AH71" i="1"/>
  <c r="AH70" i="1"/>
  <c r="AH69" i="1"/>
  <c r="AH68" i="1"/>
  <c r="AH67" i="1"/>
  <c r="AH66" i="1"/>
  <c r="AH65" i="1"/>
  <c r="AH64" i="1"/>
  <c r="AH63" i="1"/>
  <c r="AH62" i="1"/>
  <c r="AH61" i="1"/>
  <c r="AH60" i="1"/>
  <c r="AH59" i="1"/>
  <c r="AH58" i="1"/>
  <c r="AH57" i="1"/>
  <c r="AH56" i="1"/>
  <c r="AH55" i="1"/>
  <c r="AH54" i="1"/>
  <c r="AH53" i="1"/>
  <c r="AH52" i="1"/>
  <c r="AH51" i="1"/>
  <c r="AH50" i="1"/>
  <c r="AH49" i="1"/>
  <c r="AH48" i="1"/>
  <c r="AH47" i="1"/>
  <c r="AH46" i="1"/>
  <c r="AH45" i="1"/>
  <c r="AH44" i="1"/>
  <c r="AH43" i="1"/>
  <c r="AH42" i="1"/>
  <c r="AH41" i="1"/>
  <c r="AH40" i="1"/>
  <c r="AH39" i="1"/>
  <c r="AH38" i="1"/>
  <c r="AH37" i="1"/>
  <c r="AH36" i="1"/>
  <c r="AH35" i="1"/>
  <c r="AH34" i="1"/>
  <c r="AH33" i="1"/>
  <c r="AH32" i="1"/>
  <c r="AH31" i="1"/>
  <c r="AH30" i="1"/>
  <c r="AH29" i="1"/>
  <c r="R170" i="1" l="1"/>
  <c r="R171" i="1"/>
  <c r="S573" i="1"/>
  <c r="S571" i="1"/>
  <c r="R178" i="1"/>
  <c r="P233" i="1"/>
  <c r="P231" i="1"/>
  <c r="P209" i="1"/>
  <c r="P207" i="1"/>
  <c r="P205" i="1"/>
  <c r="P199" i="1"/>
  <c r="P197" i="1"/>
  <c r="P234" i="1"/>
  <c r="P232" i="1"/>
  <c r="P210" i="1"/>
  <c r="P208" i="1"/>
  <c r="P206" i="1"/>
  <c r="P200" i="1"/>
  <c r="P198" i="1"/>
  <c r="P196" i="1"/>
  <c r="O243" i="1"/>
  <c r="Q234" i="1"/>
  <c r="Q232" i="1"/>
  <c r="Q208" i="1"/>
  <c r="Q206" i="1"/>
  <c r="Q200" i="1"/>
  <c r="Q198" i="1"/>
  <c r="Q196" i="1"/>
  <c r="O242" i="1"/>
  <c r="O241" i="1"/>
  <c r="O240" i="1"/>
  <c r="Q235" i="1"/>
  <c r="Q233" i="1"/>
  <c r="Q231" i="1"/>
  <c r="Q209" i="1"/>
  <c r="Q207" i="1"/>
  <c r="Q205" i="1"/>
  <c r="Q201" i="1"/>
  <c r="Q199" i="1"/>
  <c r="Q197" i="1"/>
  <c r="P235" i="1"/>
  <c r="P243" i="1"/>
  <c r="P201" i="1"/>
  <c r="Q210" i="1"/>
  <c r="O433" i="1"/>
  <c r="Q520" i="1"/>
  <c r="P153" i="1"/>
  <c r="O210" i="1"/>
  <c r="N235" i="1"/>
  <c r="P433" i="1"/>
  <c r="O434" i="1"/>
  <c r="O435" i="1"/>
  <c r="O436" i="1"/>
</calcChain>
</file>

<file path=xl/comments1.xml><?xml version="1.0" encoding="utf-8"?>
<comments xmlns="http://schemas.openxmlformats.org/spreadsheetml/2006/main">
  <authors>
    <author>Cornelia Novak</author>
  </authors>
  <commentList>
    <comment ref="N457"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58"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59"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0"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1"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2"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3"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4"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5"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6"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7"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8"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69"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0"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1"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2"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3"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4"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5"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6"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7"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8"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79"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80"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81"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482" authorId="0" shapeId="0">
      <text>
        <r>
          <rPr>
            <sz val="8"/>
            <color indexed="81"/>
            <rFont val="Tahoma"/>
            <family val="2"/>
          </rPr>
          <t>Se completeaza variante corespunzatoare unitatii:
1. Acoperire integrala
2. Acoperire partiala
3. Nu exista personal de specialitate
4. Nu este cazul:</t>
        </r>
        <r>
          <rPr>
            <b/>
            <sz val="8"/>
            <color indexed="81"/>
            <rFont val="Tahoma"/>
          </rPr>
          <t xml:space="preserve">
</t>
        </r>
      </text>
    </comment>
    <comment ref="N508" authorId="0" shapeId="0">
      <text>
        <r>
          <rPr>
            <sz val="8"/>
            <color indexed="81"/>
            <rFont val="Tahoma"/>
          </rPr>
          <t xml:space="preserve">Alege din lista:
1.  Limba română
2.  Limbi moderne
3.  Limba latină
4.  Matematica
5.  Fizica
6.  Chimie
7.  Biologie, şt.naturii
8.  Geografie
9.  Istorie
10. Cultură civică
11. Religie
12. Ştiinte socio-umane
13. Educaţie plastică
14. Educaţie muzicală
15. Educaţie fizică
16. Consiliere
17. Educaţie tehnologică
18. Educaţie antreprenorială
19. Informatică, IT
20. Discipline economice
21. Discipline de specialitate
22. Maiştri instructori
23. Invăţător / institutor
24. Educatoare
25. Puericultor
26. Alte
</t>
        </r>
      </text>
    </comment>
    <comment ref="O508" authorId="0" shapeId="0">
      <text>
        <r>
          <rPr>
            <sz val="8"/>
            <color indexed="81"/>
            <rFont val="Tahoma"/>
          </rPr>
          <t xml:space="preserve">Alege din lista:
1.  Limba română
2.  Limbi moderne
3.  Limba latină
4.  Matematica
5.  Fizica
6.  Chimie
7.  Biologie, şt.naturii
8.  Geografie
9.  Istorie
10. Cultură civică
11. Religie
12. Ştiinte socio-umane
13. Educaţie plastică
14. Educaţie muzicală
15. Educaţie fizică
16. Consiliere
17. Educaţie tehnologică
18. Educaţie antreprenorială
19. Informatică, IT
20. Discipline economice
21. Discipline de specialitate
22. Maiştri instructori
23. Invăţător / institutor
24. Educatoare
25. Puericultor
26. Alte
</t>
        </r>
      </text>
    </comment>
    <comment ref="P508" authorId="0" shapeId="0">
      <text>
        <r>
          <rPr>
            <sz val="8"/>
            <color indexed="81"/>
            <rFont val="Tahoma"/>
          </rPr>
          <t xml:space="preserve">Alege din lista:
1.  Limba română
2.  Limbi moderne
3.  Limba latină
4.  Matematica
5.  Fizica
6.  Chimie
7.  Biologie, şt.naturii
8.  Geografie
9.  Istorie
10. Cultură civică
11. Religie
12. Ştiinte socio-umane
13. Educaţie plastică
14. Educaţie muzicală
15. Educaţie fizică
16. Consiliere
17. Educaţie tehnologică
18. Educaţie antreprenorială
19. Informatică, IT
20. Discipline economice
21. Discipline de specialitate
22. Maiştri instructori
23. Invăţător / institutor
24. Educatoare
25. Puericultor
26. Alte
</t>
        </r>
      </text>
    </comment>
    <comment ref="Q508" authorId="0" shapeId="0">
      <text>
        <r>
          <rPr>
            <sz val="8"/>
            <color indexed="81"/>
            <rFont val="Tahoma"/>
          </rPr>
          <t xml:space="preserve">Alege din lista:
1.  Limba română
2.  Limbi moderne
3.  Limba latină
4.  Matematica
5.  Fizica
6.  Chimie
7.  Biologie, şt.naturii
8.  Geografie
9.  Istorie
10. Cultură civică
11. Religie
12. Ştiinte socio-umane
13. Educaţie plastică
14. Educaţie muzicală
15. Educaţie fizică
16. Consiliere
17. Educaţie tehnologică
18. Educaţie antreprenorială
19. Informatică, IT
20. Discipline economice
21. Discipline de specialitate
22. Maiştri instructori
23. Invăţător / institutor
24. Educatoare
25. Puericultor
26. Alte
</t>
        </r>
      </text>
    </comment>
    <comment ref="N509" authorId="0" shapeId="0">
      <text>
        <r>
          <rPr>
            <b/>
            <sz val="8"/>
            <color indexed="81"/>
            <rFont val="Tahoma"/>
          </rPr>
          <t>Alege din lista:</t>
        </r>
        <r>
          <rPr>
            <sz val="8"/>
            <color indexed="81"/>
            <rFont val="Tahoma"/>
          </rPr>
          <t xml:space="preserve">
1 doctorat
2 grad didactic I
3 grad didactic II
4 definitivat
5 fara grad didactic</t>
        </r>
      </text>
    </comment>
    <comment ref="O509" authorId="0" shapeId="0">
      <text>
        <r>
          <rPr>
            <b/>
            <sz val="8"/>
            <color indexed="81"/>
            <rFont val="Tahoma"/>
          </rPr>
          <t>Alege din lista:</t>
        </r>
        <r>
          <rPr>
            <sz val="8"/>
            <color indexed="81"/>
            <rFont val="Tahoma"/>
          </rPr>
          <t xml:space="preserve">
1 doctorat
2 grad didactic I
3 grad didactic II
4 definitivat
5 fara grad didactic</t>
        </r>
      </text>
    </comment>
    <comment ref="P509" authorId="0" shapeId="0">
      <text>
        <r>
          <rPr>
            <b/>
            <sz val="8"/>
            <color indexed="81"/>
            <rFont val="Tahoma"/>
          </rPr>
          <t>Alege din lista:</t>
        </r>
        <r>
          <rPr>
            <sz val="8"/>
            <color indexed="81"/>
            <rFont val="Tahoma"/>
          </rPr>
          <t xml:space="preserve">
1 doctorat
2 grad didactic I
3 grad didactic II
4 definitivat
5 fara grad didactic</t>
        </r>
      </text>
    </comment>
    <comment ref="Q509" authorId="0" shapeId="0">
      <text>
        <r>
          <rPr>
            <b/>
            <sz val="8"/>
            <color indexed="81"/>
            <rFont val="Tahoma"/>
          </rPr>
          <t>Alege din lista:</t>
        </r>
        <r>
          <rPr>
            <sz val="8"/>
            <color indexed="81"/>
            <rFont val="Tahoma"/>
          </rPr>
          <t xml:space="preserve">
1 doctorat
2 grad didactic I
3 grad didactic II
4 definitivat
5 fara grad didactic</t>
        </r>
      </text>
    </comment>
  </commentList>
</comments>
</file>

<file path=xl/sharedStrings.xml><?xml version="1.0" encoding="utf-8"?>
<sst xmlns="http://schemas.openxmlformats.org/spreadsheetml/2006/main" count="1870" uniqueCount="1390">
  <si>
    <r>
      <t xml:space="preserve">Stimaţi colegi,
Vă rugăm să completaţi prezentul document care are ca scop furnizarea de date din unitatea de învăţământ pe care o conduceţi. 
Aceste date sunt necesare  în vederea corelării  principalilor factori care influenţează performanţa şcolară (factori de risc) cu rezultatele pe care le raportaţi. 
</t>
    </r>
    <r>
      <rPr>
        <b/>
        <i/>
        <sz val="8"/>
        <color indexed="8"/>
        <rFont val="Times New Roman"/>
        <family val="1"/>
      </rPr>
      <t xml:space="preserve">
</t>
    </r>
    <r>
      <rPr>
        <b/>
        <i/>
        <sz val="10"/>
        <color indexed="8"/>
        <rFont val="Times New Roman"/>
        <family val="1"/>
      </rPr>
      <t xml:space="preserve">Raportul vizează ansamblul unităţii şcolare, astfel încât informaţiile solicitate </t>
    </r>
    <r>
      <rPr>
        <b/>
        <i/>
        <u/>
        <sz val="10"/>
        <color indexed="8"/>
        <rFont val="Times New Roman"/>
        <family val="1"/>
      </rPr>
      <t>se referă atât la şcoala coordonatoare</t>
    </r>
    <r>
      <rPr>
        <b/>
        <i/>
        <sz val="10"/>
        <color indexed="8"/>
        <rFont val="Times New Roman"/>
        <family val="1"/>
      </rPr>
      <t xml:space="preserve">, </t>
    </r>
    <r>
      <rPr>
        <b/>
        <i/>
        <u/>
        <sz val="10"/>
        <color indexed="8"/>
        <rFont val="Times New Roman"/>
        <family val="1"/>
      </rPr>
      <t>cât şi la unităţile (structurile) subordonate</t>
    </r>
    <r>
      <rPr>
        <b/>
        <i/>
        <sz val="10"/>
        <color indexed="8"/>
        <rFont val="Times New Roman"/>
        <family val="1"/>
      </rPr>
      <t xml:space="preserve">. În aceste condiţii, toţi itemii solicită informaţii la nivelul </t>
    </r>
    <r>
      <rPr>
        <b/>
        <i/>
        <u/>
        <sz val="10"/>
        <color indexed="8"/>
        <rFont val="Times New Roman"/>
        <family val="1"/>
      </rPr>
      <t>întregii unităţi</t>
    </r>
    <r>
      <rPr>
        <b/>
        <i/>
        <sz val="10"/>
        <color indexed="8"/>
        <rFont val="Times New Roman"/>
        <family val="1"/>
      </rPr>
      <t xml:space="preserve">, iar, în cazul unor date distincte pe cele două categorii, precizarea se face în cadrul întrebării. 
De asemenea, specificaţiile referitoare la elevi solicită informaţii privind totalul efectivelor din unitate, atât copiii cuprinşi în învăţământul preşcolar, cât şi elevii.
</t>
    </r>
    <r>
      <rPr>
        <b/>
        <i/>
        <sz val="8"/>
        <color indexed="8"/>
        <rFont val="Times New Roman"/>
        <family val="1"/>
      </rPr>
      <t xml:space="preserve">
</t>
    </r>
    <r>
      <rPr>
        <b/>
        <i/>
        <sz val="10"/>
        <color indexed="8"/>
        <rFont val="Times New Roman"/>
        <family val="1"/>
      </rPr>
      <t xml:space="preserve">Datele  solicitate pot cuprinde  atât informaţii privind  anul şcolar curent, 2012-2013, cât şi aspecte ( precum rezultatele elevilor, participarea şcolară, formarea personalului etc.), raportate ca finalităţi ale anului şcolar anterior 2011-2012 (anul şcolar  la care face referire itemul este menţionat în întrebarea formulată).
</t>
    </r>
    <r>
      <rPr>
        <b/>
        <i/>
        <sz val="8"/>
        <color indexed="8"/>
        <rFont val="Times New Roman"/>
        <family val="1"/>
      </rPr>
      <t xml:space="preserve">
</t>
    </r>
    <r>
      <rPr>
        <b/>
        <i/>
        <sz val="10"/>
        <color indexed="8"/>
        <rFont val="Times New Roman"/>
        <family val="1"/>
      </rPr>
      <t xml:space="preserve">Raportul  este structurat în 4 părţi, grupate câte două în format distinct, Excel şi Word:
    RAEI – Partea I (Indicatori de structură şi context; rezultate)
    RAEI – Partea  a II-a (Descrierea activităţilor  de îmbunătăţire a calităţii din anul şcolar anterior)
    RAEI – Partea a III-a (Evaluare internă  pe baza indicatorilor  de performanţă)
    RAEI –Partea a IV-a (Planul de îmbunătăţire a calităţii educaţiei pentru anul şcolar în curs)
</t>
    </r>
    <r>
      <rPr>
        <b/>
        <i/>
        <sz val="10"/>
        <color indexed="12"/>
        <rFont val="Times New Roman"/>
        <family val="1"/>
      </rPr>
      <t>Prin urmare, veţi realiza două documente, unul în format Excel şi unul în Word.</t>
    </r>
    <r>
      <rPr>
        <b/>
        <i/>
        <sz val="10"/>
        <color indexed="8"/>
        <rFont val="Times New Roman"/>
        <family val="1"/>
      </rPr>
      <t xml:space="preserve">
</t>
    </r>
    <r>
      <rPr>
        <b/>
        <i/>
        <sz val="8"/>
        <color indexed="8"/>
        <rFont val="Times New Roman"/>
        <family val="1"/>
      </rPr>
      <t xml:space="preserve">
</t>
    </r>
    <r>
      <rPr>
        <b/>
        <i/>
        <u/>
        <sz val="11"/>
        <color indexed="12"/>
        <rFont val="Times New Roman"/>
        <family val="1"/>
      </rPr>
      <t xml:space="preserve">Indicaţii de completare pentru părţile I şi a III-a (format Excel): </t>
    </r>
    <r>
      <rPr>
        <b/>
        <i/>
        <sz val="10"/>
        <color indexed="8"/>
        <rFont val="Times New Roman"/>
        <family val="1"/>
      </rPr>
      <t xml:space="preserve">
Se va  înscrie în  caseta rezervată  cifra  corespunzătoare variantei (sau variantelor) de răspuns care vă reprezintă.  
Dacă  unele  întrebări nu corespund situaţiei dvs., ocoliţi întrebarea şi treceţi la întrebarea umătoare. 
</t>
    </r>
    <r>
      <rPr>
        <b/>
        <i/>
        <u/>
        <sz val="10"/>
        <color indexed="8"/>
        <rFont val="Times New Roman"/>
        <family val="1"/>
      </rPr>
      <t xml:space="preserve">Vă rugăm să citiţi cu atenţie fiecare întrebare înainte de a răspunde. Unele întrebări permit mai multe răspunsuri, acest lucru fiind precizat </t>
    </r>
    <r>
      <rPr>
        <b/>
        <i/>
        <sz val="10"/>
        <color indexed="8"/>
        <rFont val="Times New Roman"/>
        <family val="1"/>
      </rPr>
      <t xml:space="preserve">
</t>
    </r>
    <r>
      <rPr>
        <b/>
        <i/>
        <u/>
        <sz val="10"/>
        <color indexed="8"/>
        <rFont val="Times New Roman"/>
        <family val="1"/>
      </rPr>
      <t>în fiecare caz în parte, imediat după întrebare.</t>
    </r>
    <r>
      <rPr>
        <b/>
        <i/>
        <sz val="10"/>
        <color indexed="8"/>
        <rFont val="Times New Roman"/>
        <family val="1"/>
      </rPr>
      <t xml:space="preserve">
</t>
    </r>
    <r>
      <rPr>
        <b/>
        <i/>
        <sz val="8"/>
        <color indexed="8"/>
        <rFont val="Times New Roman"/>
        <family val="1"/>
      </rPr>
      <t xml:space="preserve">
</t>
    </r>
    <r>
      <rPr>
        <b/>
        <i/>
        <sz val="10"/>
        <color indexed="8"/>
        <rFont val="Times New Roman"/>
        <family val="1"/>
      </rPr>
      <t xml:space="preserve">ATENTIE!  </t>
    </r>
    <r>
      <rPr>
        <b/>
        <i/>
        <sz val="10"/>
        <color indexed="10"/>
        <rFont val="Times New Roman"/>
        <family val="1"/>
      </rPr>
      <t xml:space="preserve">Raportul cuprinde şi date (indicatori) de control si corelare a informaţiilor (sume, procente, niveluri medii etc.), inclusiv 
atenţionări, care vă oferă posibilitatea verificării informaţiei introduse şi corectarea imediată a eventualelor date eronate. </t>
    </r>
    <r>
      <rPr>
        <b/>
        <i/>
        <sz val="10"/>
        <color indexed="8"/>
        <rFont val="Times New Roman"/>
        <family val="1"/>
      </rPr>
      <t xml:space="preserve">
</t>
    </r>
    <r>
      <rPr>
        <b/>
        <i/>
        <sz val="8"/>
        <color indexed="8"/>
        <rFont val="Times New Roman"/>
        <family val="1"/>
      </rPr>
      <t xml:space="preserve">
</t>
    </r>
    <r>
      <rPr>
        <b/>
        <i/>
        <u/>
        <sz val="11"/>
        <color indexed="12"/>
        <rFont val="Times New Roman"/>
        <family val="1"/>
      </rPr>
      <t>Indicaţii de completare pentru părţile  a II-a şi a IV-a (format Word)</t>
    </r>
    <r>
      <rPr>
        <b/>
        <i/>
        <u/>
        <sz val="10"/>
        <color indexed="12"/>
        <rFont val="Times New Roman"/>
        <family val="1"/>
      </rPr>
      <t xml:space="preserve">: </t>
    </r>
    <r>
      <rPr>
        <b/>
        <i/>
        <u/>
        <sz val="11"/>
        <color indexed="12"/>
        <rFont val="Times New Roman"/>
        <family val="1"/>
      </rPr>
      <t xml:space="preserve">sunt părţi descriptive, informaţia este  la decizia directorului.  </t>
    </r>
    <r>
      <rPr>
        <b/>
        <i/>
        <sz val="10"/>
        <color indexed="8"/>
        <rFont val="Times New Roman"/>
        <family val="1"/>
      </rPr>
      <t xml:space="preserve">
Cele două documente se transmit împreună, într-un fişier arhivat, la Inspectoratul Şcolar, pe adresa de corespondenţă electronică aracipraei@gmail.com
•    Pentru eficientizarea preluării  fişierului,  vă rugăm să-l </t>
    </r>
    <r>
      <rPr>
        <b/>
        <i/>
        <sz val="10"/>
        <color indexed="12"/>
        <rFont val="Times New Roman"/>
        <family val="1"/>
      </rPr>
      <t>salvaţi cu următoarea codificare</t>
    </r>
    <r>
      <rPr>
        <b/>
        <i/>
        <sz val="10"/>
        <color indexed="8"/>
        <rFont val="Times New Roman"/>
        <family val="1"/>
      </rPr>
      <t xml:space="preserve">:  </t>
    </r>
    <r>
      <rPr>
        <b/>
        <i/>
        <sz val="11"/>
        <rFont val="Times New Roman"/>
        <family val="1"/>
      </rPr>
      <t>subsistem</t>
    </r>
    <r>
      <rPr>
        <b/>
        <i/>
        <sz val="11"/>
        <color indexed="10"/>
        <rFont val="Times New Roman"/>
        <family val="1"/>
      </rPr>
      <t xml:space="preserve"> </t>
    </r>
    <r>
      <rPr>
        <b/>
        <i/>
        <sz val="11"/>
        <rFont val="Times New Roman"/>
        <family val="1"/>
      </rPr>
      <t>(</t>
    </r>
    <r>
      <rPr>
        <b/>
        <i/>
        <sz val="11"/>
        <color indexed="10"/>
        <rFont val="Times New Roman"/>
        <family val="1"/>
      </rPr>
      <t xml:space="preserve">S </t>
    </r>
    <r>
      <rPr>
        <b/>
        <i/>
        <sz val="11"/>
        <rFont val="Times New Roman"/>
        <family val="1"/>
      </rPr>
      <t xml:space="preserve">stat / </t>
    </r>
    <r>
      <rPr>
        <b/>
        <i/>
        <sz val="11"/>
        <color indexed="10"/>
        <rFont val="Times New Roman"/>
        <family val="1"/>
      </rPr>
      <t>P</t>
    </r>
    <r>
      <rPr>
        <b/>
        <i/>
        <sz val="11"/>
        <rFont val="Times New Roman"/>
        <family val="1"/>
      </rPr>
      <t xml:space="preserve"> privat)</t>
    </r>
    <r>
      <rPr>
        <b/>
        <i/>
        <sz val="10"/>
        <color indexed="8"/>
        <rFont val="Times New Roman"/>
        <family val="1"/>
      </rPr>
      <t xml:space="preserve">_ </t>
    </r>
    <r>
      <rPr>
        <b/>
        <i/>
        <sz val="11"/>
        <color indexed="10"/>
        <rFont val="Times New Roman"/>
        <family val="1"/>
      </rPr>
      <t xml:space="preserve">indicativ judeţ _cod SIRUES  
</t>
    </r>
    <r>
      <rPr>
        <b/>
        <i/>
        <sz val="10"/>
        <color indexed="8"/>
        <rFont val="Times New Roman"/>
        <family val="1"/>
      </rPr>
      <t>(exemplu:  Şcoala gimnazială Pianu de Sus judeţul Alba, unitate de stat, se va salva cu nume fişier:</t>
    </r>
    <r>
      <rPr>
        <b/>
        <i/>
        <sz val="11"/>
        <color indexed="8"/>
        <rFont val="Times New Roman"/>
        <family val="1"/>
      </rPr>
      <t xml:space="preserve"> </t>
    </r>
    <r>
      <rPr>
        <b/>
        <i/>
        <sz val="11"/>
        <color indexed="10"/>
        <rFont val="Times New Roman"/>
        <family val="1"/>
      </rPr>
      <t>S_AB_ 1102996</t>
    </r>
    <r>
      <rPr>
        <b/>
        <i/>
        <sz val="10"/>
        <color indexed="8"/>
        <rFont val="Times New Roman"/>
        <family val="1"/>
      </rPr>
      <t xml:space="preserve"> )
</t>
    </r>
    <r>
      <rPr>
        <b/>
        <i/>
        <sz val="6"/>
        <color indexed="8"/>
        <rFont val="Times New Roman"/>
        <family val="1"/>
      </rPr>
      <t xml:space="preserve">
</t>
    </r>
    <r>
      <rPr>
        <b/>
        <i/>
        <sz val="10"/>
        <color indexed="8"/>
        <rFont val="Times New Roman"/>
        <family val="1"/>
      </rPr>
      <t xml:space="preserve">•   Pentru situaţiile în care </t>
    </r>
    <r>
      <rPr>
        <b/>
        <i/>
        <u/>
        <sz val="10"/>
        <color indexed="8"/>
        <rFont val="Times New Roman"/>
        <family val="1"/>
      </rPr>
      <t>nu se cunoaşte codul SIRUES</t>
    </r>
    <r>
      <rPr>
        <b/>
        <i/>
        <sz val="10"/>
        <color indexed="8"/>
        <rFont val="Times New Roman"/>
        <family val="1"/>
      </rPr>
      <t xml:space="preserve">, în locul acestuia  utilizaţi pentru salvare </t>
    </r>
    <r>
      <rPr>
        <b/>
        <i/>
        <sz val="10"/>
        <color indexed="12"/>
        <rFont val="Times New Roman"/>
        <family val="1"/>
      </rPr>
      <t>denumirea unităţii scrisă cu caractere mici şi fără diacritice</t>
    </r>
    <r>
      <rPr>
        <b/>
        <i/>
        <sz val="10"/>
        <color indexed="8"/>
        <rFont val="Times New Roman"/>
        <family val="1"/>
      </rPr>
      <t xml:space="preserve">.
(exemplu:  Şcoala gimnazială Pianu de Sus judeţul Alba, unitate de stat, se va salva cu nume fişier: </t>
    </r>
    <r>
      <rPr>
        <b/>
        <i/>
        <sz val="11"/>
        <color indexed="10"/>
        <rFont val="Times New Roman"/>
        <family val="1"/>
      </rPr>
      <t>S_AB_scoala gimnaziala pianu de sus</t>
    </r>
    <r>
      <rPr>
        <b/>
        <i/>
        <sz val="10"/>
        <color indexed="8"/>
        <rFont val="Times New Roman"/>
        <family val="1"/>
      </rPr>
      <t xml:space="preserve">)
</t>
    </r>
    <r>
      <rPr>
        <b/>
        <i/>
        <sz val="8"/>
        <color indexed="8"/>
        <rFont val="Times New Roman"/>
        <family val="1"/>
      </rPr>
      <t xml:space="preserve">
</t>
    </r>
    <r>
      <rPr>
        <b/>
        <i/>
        <sz val="14"/>
        <color indexed="12"/>
        <rFont val="Times New Roman"/>
        <family val="1"/>
      </rPr>
      <t>NU UITATI SA SALVATI FISIERUL UTILIZAND CODUL UNITATII DVS.!</t>
    </r>
    <r>
      <rPr>
        <b/>
        <i/>
        <sz val="8"/>
        <color indexed="8"/>
        <rFont val="Times New Roman"/>
        <family val="1"/>
      </rPr>
      <t xml:space="preserve">
</t>
    </r>
  </si>
  <si>
    <t xml:space="preserve"> RAEI – Partea I  - Indicatori de structură şi context; rezultate                 </t>
  </si>
  <si>
    <t xml:space="preserve">I. Date de identificare a unităţii de învăţământ </t>
  </si>
  <si>
    <t>Casete de raspuns</t>
  </si>
  <si>
    <t xml:space="preserve">D01 </t>
  </si>
  <si>
    <t xml:space="preserve">Denumirea unităţii </t>
  </si>
  <si>
    <t>D01 -nume</t>
  </si>
  <si>
    <t>Liceul "Sever Bocu"</t>
  </si>
  <si>
    <t>D01 cod SIRUES</t>
  </si>
  <si>
    <t>Cod SIRUES</t>
  </si>
  <si>
    <t xml:space="preserve">Localitatea </t>
  </si>
  <si>
    <t>D01-localitate</t>
  </si>
  <si>
    <t>Lipova</t>
  </si>
  <si>
    <t>D01-judet</t>
  </si>
  <si>
    <t>Judeţul</t>
  </si>
  <si>
    <t>AR</t>
  </si>
  <si>
    <t>D02</t>
  </si>
  <si>
    <t xml:space="preserve">Mediul de rezidenţă </t>
  </si>
  <si>
    <t>D03</t>
  </si>
  <si>
    <t>1.Urban</t>
  </si>
  <si>
    <t>D04</t>
  </si>
  <si>
    <t>2.Rural</t>
  </si>
  <si>
    <t>D05</t>
  </si>
  <si>
    <t>D06</t>
  </si>
  <si>
    <t>Poziţionarea şcolii în localitate</t>
  </si>
  <si>
    <t>D07</t>
  </si>
  <si>
    <t>1.zonă centrală</t>
  </si>
  <si>
    <t>D08</t>
  </si>
  <si>
    <t>2.zonă semiperiferică</t>
  </si>
  <si>
    <t>D09</t>
  </si>
  <si>
    <t>3.zonă periferică</t>
  </si>
  <si>
    <t>D10-1</t>
  </si>
  <si>
    <t>D10-2</t>
  </si>
  <si>
    <r>
      <t>Ş</t>
    </r>
    <r>
      <rPr>
        <b/>
        <sz val="11"/>
        <color indexed="8"/>
        <rFont val="Times New Roman"/>
        <family val="1"/>
      </rPr>
      <t xml:space="preserve">coala dvs. este situată într-o </t>
    </r>
    <r>
      <rPr>
        <b/>
        <sz val="11"/>
        <color indexed="12"/>
        <rFont val="Times New Roman"/>
        <family val="1"/>
      </rPr>
      <t>zonă dezavantajată</t>
    </r>
    <r>
      <rPr>
        <b/>
        <sz val="11"/>
        <color indexed="8"/>
        <rFont val="Times New Roman"/>
        <family val="1"/>
      </rPr>
      <t xml:space="preserve"> (zonă izolată cu probleme de acces/ zonă cu şomaj ridicat/ comunităţi defavorizate etc.)?</t>
    </r>
  </si>
  <si>
    <t>D11c-1</t>
  </si>
  <si>
    <t>D11c-2</t>
  </si>
  <si>
    <t>1.DA</t>
  </si>
  <si>
    <t>D11c-3</t>
  </si>
  <si>
    <t>2.NU</t>
  </si>
  <si>
    <t>D11c-4</t>
  </si>
  <si>
    <t>D11c-5</t>
  </si>
  <si>
    <r>
      <t xml:space="preserve">Tipul unităţii de învăţământ </t>
    </r>
    <r>
      <rPr>
        <b/>
        <i/>
        <sz val="11"/>
        <rFont val="Times New Roman"/>
        <family val="1"/>
      </rPr>
      <t>(conform cu prevederile O.MECTS nr. 6564/2011, completat şi modificat prin O.MECTS nr. 3283/2012)</t>
    </r>
  </si>
  <si>
    <t>D11c-6</t>
  </si>
  <si>
    <t>D11c-7</t>
  </si>
  <si>
    <t xml:space="preserve"> 1. Unitate de educaţie timpurie antepreşcolară</t>
  </si>
  <si>
    <t>D11s-1</t>
  </si>
  <si>
    <t xml:space="preserve"> 2. Grădiniţă cu program normal (GPN)</t>
  </si>
  <si>
    <t>D11s-2</t>
  </si>
  <si>
    <t xml:space="preserve"> 3. Grădiniţă cu program prelungit (GPP)</t>
  </si>
  <si>
    <t>D11s-3</t>
  </si>
  <si>
    <t xml:space="preserve"> 4. Grădiniţă cu program săptămânal (GPS)</t>
  </si>
  <si>
    <t>D11s-4</t>
  </si>
  <si>
    <t xml:space="preserve"> 5. Centru de zi (CZ)</t>
  </si>
  <si>
    <t>D11s-5</t>
  </si>
  <si>
    <t xml:space="preserve"> 6. Şcoală primară (S04)</t>
  </si>
  <si>
    <t>D11s-6</t>
  </si>
  <si>
    <t xml:space="preserve"> 7. Şcoală gimnazială (S08)</t>
  </si>
  <si>
    <t>D11s-7</t>
  </si>
  <si>
    <t xml:space="preserve"> 8. Liceu teoretic </t>
  </si>
  <si>
    <t>D12-1</t>
  </si>
  <si>
    <t xml:space="preserve"> 9. Liceu filieră vocaţională</t>
  </si>
  <si>
    <t>D12-2</t>
  </si>
  <si>
    <t>10. Liceu tehnologic</t>
  </si>
  <si>
    <t>D12-3</t>
  </si>
  <si>
    <t>11. Liceu</t>
  </si>
  <si>
    <t>D13-1</t>
  </si>
  <si>
    <t xml:space="preserve">12. Colegiu </t>
  </si>
  <si>
    <t>D13-2</t>
  </si>
  <si>
    <t xml:space="preserve">13. Colegiu tehnic </t>
  </si>
  <si>
    <t>D13-3</t>
  </si>
  <si>
    <t>14. Colegiu naţional</t>
  </si>
  <si>
    <t>D14c</t>
  </si>
  <si>
    <t xml:space="preserve">15. Unitate de învăţământ pentru învăţământul special </t>
  </si>
  <si>
    <t>D14s</t>
  </si>
  <si>
    <t>16. Şcoală postliceală</t>
  </si>
  <si>
    <t>D15-1</t>
  </si>
  <si>
    <t>17. Unitate de învăţământ pentru activităţi extraşcolare</t>
  </si>
  <si>
    <t>D15-2</t>
  </si>
  <si>
    <t>D15-3</t>
  </si>
  <si>
    <t>Tipul unităţii, în funcţie de forma de finanţare</t>
  </si>
  <si>
    <t>D15-4</t>
  </si>
  <si>
    <t>1. Unitate de stat</t>
  </si>
  <si>
    <t>D16-1</t>
  </si>
  <si>
    <t>2. Unitate particulară</t>
  </si>
  <si>
    <t>D16-2</t>
  </si>
  <si>
    <t>D16-3</t>
  </si>
  <si>
    <r>
      <t xml:space="preserve">Precizaţi cuantumul </t>
    </r>
    <r>
      <rPr>
        <b/>
        <i/>
        <sz val="11"/>
        <color indexed="12"/>
        <rFont val="Times New Roman"/>
        <family val="1"/>
      </rPr>
      <t>total al bugetului de venituri al unităţii</t>
    </r>
    <r>
      <rPr>
        <b/>
        <sz val="11"/>
        <rFont val="Times New Roman"/>
        <family val="1"/>
      </rPr>
      <t xml:space="preserve"> şcolare </t>
    </r>
    <r>
      <rPr>
        <b/>
        <i/>
        <sz val="11"/>
        <rFont val="Times New Roman"/>
        <family val="1"/>
      </rPr>
      <t xml:space="preserve">(pentru </t>
    </r>
    <r>
      <rPr>
        <b/>
        <i/>
        <u/>
        <sz val="11"/>
        <rFont val="Times New Roman"/>
        <family val="1"/>
      </rPr>
      <t>toate tipurile de finanţare</t>
    </r>
    <r>
      <rPr>
        <b/>
        <i/>
        <sz val="11"/>
        <rFont val="Times New Roman"/>
        <family val="1"/>
      </rPr>
      <t xml:space="preserve"> – de bază, suplimentară şi complementară – şi </t>
    </r>
    <r>
      <rPr>
        <b/>
        <i/>
        <u/>
        <sz val="11"/>
        <rFont val="Times New Roman"/>
        <family val="1"/>
      </rPr>
      <t>indiferent de sursă</t>
    </r>
    <r>
      <rPr>
        <b/>
        <i/>
        <sz val="11"/>
        <rFont val="Times New Roman"/>
        <family val="1"/>
      </rPr>
      <t xml:space="preserve"> – bugetul de stat, bugetele locale, venituri proprii) exprimat în </t>
    </r>
    <r>
      <rPr>
        <b/>
        <i/>
        <sz val="11"/>
        <color indexed="12"/>
        <rFont val="Times New Roman"/>
        <family val="1"/>
      </rPr>
      <t>mii RON</t>
    </r>
    <r>
      <rPr>
        <b/>
        <i/>
        <sz val="11"/>
        <rFont val="Times New Roman"/>
        <family val="1"/>
      </rPr>
      <t>:</t>
    </r>
  </si>
  <si>
    <t>mii RON</t>
  </si>
  <si>
    <t>D16-4</t>
  </si>
  <si>
    <t>D17c-1</t>
  </si>
  <si>
    <t>D17c-2</t>
  </si>
  <si>
    <t>D17c-3</t>
  </si>
  <si>
    <t>Tipul unităţii, în funcţie de forma de educaţie</t>
  </si>
  <si>
    <t>D17c-4</t>
  </si>
  <si>
    <t>1. unitate de învăţământ tradiţional</t>
  </si>
  <si>
    <t>D17c-5</t>
  </si>
  <si>
    <t xml:space="preserve">2. unitate de învăţământ alternativ </t>
  </si>
  <si>
    <t>D17c-6</t>
  </si>
  <si>
    <t>3. unitate de învăţământ tradiţional, cu clase de învăţământ alternativ</t>
  </si>
  <si>
    <t>D17s-1</t>
  </si>
  <si>
    <t xml:space="preserve">4. unitate de învăţământ special </t>
  </si>
  <si>
    <t>D17s-2</t>
  </si>
  <si>
    <t>D17s-3</t>
  </si>
  <si>
    <t>Responsabilităţi în reţea:</t>
  </si>
  <si>
    <t>D17s-4</t>
  </si>
  <si>
    <t>1. unitate cu personalitate juridică, fără structuri subordonate</t>
  </si>
  <si>
    <t>D17s-5</t>
  </si>
  <si>
    <t xml:space="preserve">2. unitate cu personalitate juridică şi cu structuri subordonate </t>
  </si>
  <si>
    <t>D17s-6</t>
  </si>
  <si>
    <t>D18c-1</t>
  </si>
  <si>
    <t>D10</t>
  </si>
  <si>
    <r>
      <t xml:space="preserve">Dacă sunteţi </t>
    </r>
    <r>
      <rPr>
        <b/>
        <i/>
        <sz val="11"/>
        <color indexed="12"/>
        <rFont val="Times New Roman"/>
        <family val="1"/>
      </rPr>
      <t>unitate coordonatoare</t>
    </r>
    <r>
      <rPr>
        <b/>
        <sz val="11"/>
        <color indexed="8"/>
        <rFont val="Times New Roman"/>
        <family val="1"/>
      </rPr>
      <t xml:space="preserve"> , vă rugăm să precizaţi:</t>
    </r>
  </si>
  <si>
    <t>D18c-2</t>
  </si>
  <si>
    <t>1. numărul total de structuri din subordine</t>
  </si>
  <si>
    <t>D18c-3</t>
  </si>
  <si>
    <t>2. numărul structurilor din aceeaşi localitate (oraş/sat) cu unitatea coordonatoare</t>
  </si>
  <si>
    <t>D18c-4</t>
  </si>
  <si>
    <t>D18c-5</t>
  </si>
  <si>
    <t>D19-1</t>
  </si>
  <si>
    <t>D11</t>
  </si>
  <si>
    <r>
      <t xml:space="preserve">Precizaţi care sunt </t>
    </r>
    <r>
      <rPr>
        <b/>
        <i/>
        <sz val="11"/>
        <color indexed="12"/>
        <rFont val="Times New Roman"/>
        <family val="1"/>
      </rPr>
      <t>nivelurile de învăţământ din unitate</t>
    </r>
    <r>
      <rPr>
        <b/>
        <sz val="11"/>
        <rFont val="Times New Roman"/>
        <family val="1"/>
      </rPr>
      <t>, menţionate distinct pe unitatea coordonatoare şi structuri</t>
    </r>
  </si>
  <si>
    <t>Unitatea coordonatoare</t>
  </si>
  <si>
    <t>Structurile subordonate</t>
  </si>
  <si>
    <t>D19-2</t>
  </si>
  <si>
    <t>D19-3</t>
  </si>
  <si>
    <t>1. antepreşcolar</t>
  </si>
  <si>
    <t>D11-1</t>
  </si>
  <si>
    <t>D19-4</t>
  </si>
  <si>
    <t>2. preşcolar</t>
  </si>
  <si>
    <t>D11-2</t>
  </si>
  <si>
    <t>D19-5</t>
  </si>
  <si>
    <t>3. primar</t>
  </si>
  <si>
    <t>D11-3</t>
  </si>
  <si>
    <t>D19-6</t>
  </si>
  <si>
    <t>4. gimnazial</t>
  </si>
  <si>
    <t>D11-4</t>
  </si>
  <si>
    <t>D20c-1</t>
  </si>
  <si>
    <t>5. liceal</t>
  </si>
  <si>
    <t>D11-5</t>
  </si>
  <si>
    <t>D20c-2</t>
  </si>
  <si>
    <t>6. postliceal</t>
  </si>
  <si>
    <t>D11-6</t>
  </si>
  <si>
    <t>D20c-3</t>
  </si>
  <si>
    <t>D20c-4</t>
  </si>
  <si>
    <t>D20c-5</t>
  </si>
  <si>
    <t>D12</t>
  </si>
  <si>
    <r>
      <t xml:space="preserve">În cazul </t>
    </r>
    <r>
      <rPr>
        <b/>
        <i/>
        <sz val="11"/>
        <color indexed="12"/>
        <rFont val="Times New Roman"/>
        <family val="1"/>
      </rPr>
      <t>liceului</t>
    </r>
    <r>
      <rPr>
        <b/>
        <sz val="11"/>
        <rFont val="Times New Roman"/>
        <family val="1"/>
      </rPr>
      <t xml:space="preserve">, precizaţi </t>
    </r>
    <r>
      <rPr>
        <b/>
        <i/>
        <sz val="11"/>
        <color indexed="12"/>
        <rFont val="Times New Roman"/>
        <family val="1"/>
      </rPr>
      <t>filierele prezente în unitate</t>
    </r>
    <r>
      <rPr>
        <b/>
        <sz val="11"/>
        <rFont val="Times New Roman"/>
        <family val="1"/>
      </rPr>
      <t>:</t>
    </r>
  </si>
  <si>
    <t>D20c-6</t>
  </si>
  <si>
    <r>
      <t>1.</t>
    </r>
    <r>
      <rPr>
        <sz val="10"/>
        <rFont val="Times New Roman"/>
        <family val="1"/>
      </rPr>
      <t xml:space="preserve"> filiera teoretică</t>
    </r>
  </si>
  <si>
    <t>D20c-7</t>
  </si>
  <si>
    <r>
      <t>2.</t>
    </r>
    <r>
      <rPr>
        <sz val="10"/>
        <rFont val="Times New Roman"/>
        <family val="1"/>
      </rPr>
      <t xml:space="preserve"> filiera tehnologică</t>
    </r>
  </si>
  <si>
    <t>D20c-8</t>
  </si>
  <si>
    <r>
      <t>3.</t>
    </r>
    <r>
      <rPr>
        <sz val="10"/>
        <rFont val="Times New Roman"/>
        <family val="1"/>
      </rPr>
      <t xml:space="preserve"> filiera vocaţională</t>
    </r>
  </si>
  <si>
    <t>D20e-1</t>
  </si>
  <si>
    <t>D20e-2</t>
  </si>
  <si>
    <t>D13</t>
  </si>
  <si>
    <r>
      <t>Alte forme</t>
    </r>
    <r>
      <rPr>
        <b/>
        <sz val="11"/>
        <rFont val="Times New Roman"/>
        <family val="1"/>
      </rPr>
      <t xml:space="preserve"> </t>
    </r>
    <r>
      <rPr>
        <b/>
        <i/>
        <sz val="11"/>
        <color indexed="12"/>
        <rFont val="Times New Roman"/>
        <family val="1"/>
      </rPr>
      <t xml:space="preserve">de învăţământ </t>
    </r>
    <r>
      <rPr>
        <b/>
        <sz val="11"/>
        <rFont val="Times New Roman"/>
        <family val="1"/>
      </rPr>
      <t>şcolarizate în unitate, în afara celei „cu frecvenţă - zi”</t>
    </r>
  </si>
  <si>
    <t>D20e-3</t>
  </si>
  <si>
    <r>
      <t>1.</t>
    </r>
    <r>
      <rPr>
        <sz val="10"/>
        <rFont val="Times New Roman"/>
        <family val="1"/>
      </rPr>
      <t xml:space="preserve"> Programul „A doua şansă”</t>
    </r>
  </si>
  <si>
    <t>D20e-4</t>
  </si>
  <si>
    <r>
      <t>2.</t>
    </r>
    <r>
      <rPr>
        <sz val="10"/>
        <rFont val="Times New Roman"/>
        <family val="1"/>
      </rPr>
      <t xml:space="preserve"> Învăţământ "cu frecvenţă -seral"</t>
    </r>
  </si>
  <si>
    <t>D20e-5</t>
  </si>
  <si>
    <r>
      <t>3.</t>
    </r>
    <r>
      <rPr>
        <sz val="10"/>
        <rFont val="Times New Roman"/>
        <family val="1"/>
      </rPr>
      <t xml:space="preserve"> Învăţământ "cu frecvenţă redusă"</t>
    </r>
  </si>
  <si>
    <t>D20e-6</t>
  </si>
  <si>
    <t>D20e-7</t>
  </si>
  <si>
    <r>
      <t xml:space="preserve">Atenţie! 
</t>
    </r>
    <r>
      <rPr>
        <b/>
        <i/>
        <sz val="11"/>
        <rFont val="Times New Roman"/>
        <family val="1"/>
      </rPr>
      <t>Deoarece evaluarea vizează întreaga unitate de învăţământ, pentru unităţile în care se regăsesc şi alte forme de învăţământ în afara formei „cu frecvenţă – zi” informaţiile se colecteaza şi  la nivelul celorlalte forme existente in unitate.</t>
    </r>
    <r>
      <rPr>
        <i/>
        <sz val="11"/>
        <rFont val="Times New Roman"/>
        <family val="1"/>
      </rPr>
      <t xml:space="preserve">
</t>
    </r>
  </si>
  <si>
    <t>D20e-8</t>
  </si>
  <si>
    <t>D21-1</t>
  </si>
  <si>
    <t>D21-2</t>
  </si>
  <si>
    <t>D22</t>
  </si>
  <si>
    <t>D23c-1</t>
  </si>
  <si>
    <t>D23c-2</t>
  </si>
  <si>
    <t>D14</t>
  </si>
  <si>
    <r>
      <t xml:space="preserve">Numărul de schimburi în care funcţionează şcoala in </t>
    </r>
    <r>
      <rPr>
        <b/>
        <i/>
        <sz val="11"/>
        <color indexed="12"/>
        <rFont val="Times New Roman"/>
        <family val="1"/>
      </rPr>
      <t>învăţământul „cu frecvenţă - zi”</t>
    </r>
    <r>
      <rPr>
        <b/>
        <sz val="11"/>
        <rFont val="Times New Roman"/>
        <family val="1"/>
      </rPr>
      <t>:</t>
    </r>
  </si>
  <si>
    <t>D23c-3</t>
  </si>
  <si>
    <t>1. un schimb</t>
  </si>
  <si>
    <t>D23-4</t>
  </si>
  <si>
    <t>2. două schimburi</t>
  </si>
  <si>
    <t>D23s-1</t>
  </si>
  <si>
    <t>3. trei schimburi</t>
  </si>
  <si>
    <t>D23s-2</t>
  </si>
  <si>
    <t>D23s-3</t>
  </si>
  <si>
    <t>D15</t>
  </si>
  <si>
    <r>
      <t xml:space="preserve">Limba maternă / limbi de predare în unitate </t>
    </r>
    <r>
      <rPr>
        <b/>
        <i/>
        <sz val="11"/>
        <rFont val="Times New Roman"/>
        <family val="1"/>
      </rPr>
      <t xml:space="preserve">(coordonatoare şi structuri) </t>
    </r>
  </si>
  <si>
    <t>D23s-4</t>
  </si>
  <si>
    <t>1. limba română</t>
  </si>
  <si>
    <t>D24c-1</t>
  </si>
  <si>
    <t>2. limba maghiară</t>
  </si>
  <si>
    <t>D24c-2</t>
  </si>
  <si>
    <t>3. limba germana</t>
  </si>
  <si>
    <t>D24c-3</t>
  </si>
  <si>
    <t>4. alte limbi</t>
  </si>
  <si>
    <t>D24c-4</t>
  </si>
  <si>
    <t>D24s-1</t>
  </si>
  <si>
    <t>D16</t>
  </si>
  <si>
    <r>
      <t xml:space="preserve">Limbi străine studiate in unitate </t>
    </r>
    <r>
      <rPr>
        <b/>
        <i/>
        <sz val="11"/>
        <rFont val="Times New Roman"/>
        <family val="1"/>
      </rPr>
      <t xml:space="preserve">(coordonatoare şi structuri) </t>
    </r>
  </si>
  <si>
    <t>D24s-2</t>
  </si>
  <si>
    <t>1. limba engleza</t>
  </si>
  <si>
    <t>D24s-3</t>
  </si>
  <si>
    <t>2. limba franceza</t>
  </si>
  <si>
    <t>D24s-4</t>
  </si>
  <si>
    <t>D25-1</t>
  </si>
  <si>
    <t>D25-2</t>
  </si>
  <si>
    <t>D25-3</t>
  </si>
  <si>
    <t>D17</t>
  </si>
  <si>
    <r>
      <t>Precizaţi</t>
    </r>
    <r>
      <rPr>
        <b/>
        <i/>
        <sz val="11"/>
        <color indexed="12"/>
        <rFont val="Times New Roman"/>
        <family val="1"/>
      </rPr>
      <t xml:space="preserve"> numărul de clase / grupe</t>
    </r>
    <r>
      <rPr>
        <b/>
        <sz val="11"/>
        <rFont val="Times New Roman"/>
        <family val="1"/>
      </rPr>
      <t xml:space="preserve">  de elevi/copii din învăţământul „cu frecvenţă - zi” / cu program normal din unitate </t>
    </r>
    <r>
      <rPr>
        <b/>
        <i/>
        <sz val="11"/>
        <rFont val="Times New Roman"/>
        <family val="1"/>
      </rPr>
      <t>(şcoala coordonatoare şi structuri)</t>
    </r>
    <r>
      <rPr>
        <b/>
        <sz val="11"/>
        <rFont val="Times New Roman"/>
        <family val="1"/>
      </rPr>
      <t xml:space="preserve">, în anul şcolar curent </t>
    </r>
  </si>
  <si>
    <t>Total unitate</t>
  </si>
  <si>
    <t>D25-4</t>
  </si>
  <si>
    <t>D25-5</t>
  </si>
  <si>
    <r>
      <t xml:space="preserve">1. Numărul de grupe din învăţământul </t>
    </r>
    <r>
      <rPr>
        <b/>
        <sz val="10"/>
        <rFont val="Times New Roman"/>
        <family val="1"/>
      </rPr>
      <t>antepreşcolar</t>
    </r>
  </si>
  <si>
    <t>D17-1</t>
  </si>
  <si>
    <t>D25-6</t>
  </si>
  <si>
    <r>
      <t xml:space="preserve">2  Numărul de grupe din învăţământul </t>
    </r>
    <r>
      <rPr>
        <b/>
        <sz val="10"/>
        <rFont val="Times New Roman"/>
        <family val="1"/>
      </rPr>
      <t>preşcolar</t>
    </r>
  </si>
  <si>
    <t>D17-2</t>
  </si>
  <si>
    <t>D25-7</t>
  </si>
  <si>
    <r>
      <t xml:space="preserve">3. Numărul de clase din învăţământul </t>
    </r>
    <r>
      <rPr>
        <b/>
        <sz val="10"/>
        <rFont val="Times New Roman"/>
        <family val="1"/>
      </rPr>
      <t>primar (I-IV)</t>
    </r>
  </si>
  <si>
    <t>D17-3</t>
  </si>
  <si>
    <t>D25-8</t>
  </si>
  <si>
    <r>
      <t xml:space="preserve">4. Numărul de clase din învăţământul </t>
    </r>
    <r>
      <rPr>
        <b/>
        <sz val="10"/>
        <rFont val="Times New Roman"/>
        <family val="1"/>
      </rPr>
      <t>gimnazial (V-VIII)</t>
    </r>
  </si>
  <si>
    <t>D17-4</t>
  </si>
  <si>
    <t>D25den-6</t>
  </si>
  <si>
    <r>
      <t xml:space="preserve">5. Numărul de clase din învăţământul </t>
    </r>
    <r>
      <rPr>
        <b/>
        <sz val="10"/>
        <rFont val="Times New Roman"/>
        <family val="1"/>
      </rPr>
      <t>liceal (IX-XII/XIII)</t>
    </r>
  </si>
  <si>
    <t>D17-5</t>
  </si>
  <si>
    <t>D25den-7</t>
  </si>
  <si>
    <r>
      <t xml:space="preserve">6. Numărul de clase din învăţământul </t>
    </r>
    <r>
      <rPr>
        <b/>
        <sz val="10"/>
        <rFont val="Times New Roman"/>
        <family val="1"/>
      </rPr>
      <t>postliceal</t>
    </r>
  </si>
  <si>
    <t>D17-6</t>
  </si>
  <si>
    <t>D25den-8</t>
  </si>
  <si>
    <t>Total</t>
  </si>
  <si>
    <t>D26c-1</t>
  </si>
  <si>
    <t>D26c-2</t>
  </si>
  <si>
    <t>D26c-3</t>
  </si>
  <si>
    <t>D18</t>
  </si>
  <si>
    <r>
      <t xml:space="preserve">Precizaţi </t>
    </r>
    <r>
      <rPr>
        <b/>
        <i/>
        <sz val="11"/>
        <color indexed="12"/>
        <rFont val="Times New Roman"/>
        <family val="1"/>
      </rPr>
      <t>numărul efectivelor şcolare (copii şi elevi)</t>
    </r>
    <r>
      <rPr>
        <b/>
        <sz val="11"/>
        <rFont val="Times New Roman"/>
        <family val="1"/>
      </rPr>
      <t xml:space="preserve"> din învăţământul cu frecvenţă de zi din unitate </t>
    </r>
    <r>
      <rPr>
        <b/>
        <i/>
        <sz val="11"/>
        <rFont val="Times New Roman"/>
        <family val="1"/>
      </rPr>
      <t>(şcoala coordonatoare şi structuri)</t>
    </r>
    <r>
      <rPr>
        <b/>
        <sz val="11"/>
        <rFont val="Times New Roman"/>
        <family val="1"/>
      </rPr>
      <t xml:space="preserve">, în anul şcolar curent </t>
    </r>
  </si>
  <si>
    <t>D26s-1</t>
  </si>
  <si>
    <t>D26s-2</t>
  </si>
  <si>
    <r>
      <t xml:space="preserve">1. Numărul de copii din învăţământul </t>
    </r>
    <r>
      <rPr>
        <b/>
        <sz val="10"/>
        <rFont val="Times New Roman"/>
        <family val="1"/>
      </rPr>
      <t>antepreşcolar</t>
    </r>
  </si>
  <si>
    <t>D18-1</t>
  </si>
  <si>
    <t>D26s-3</t>
  </si>
  <si>
    <r>
      <t xml:space="preserve">2  Numărul de copii din învăţământul </t>
    </r>
    <r>
      <rPr>
        <b/>
        <sz val="10"/>
        <rFont val="Times New Roman"/>
        <family val="1"/>
      </rPr>
      <t>preşcolar</t>
    </r>
  </si>
  <si>
    <t>D18-2</t>
  </si>
  <si>
    <t>D27-1</t>
  </si>
  <si>
    <r>
      <t xml:space="preserve">3. Numărul de elevi din învăţământul </t>
    </r>
    <r>
      <rPr>
        <b/>
        <sz val="10"/>
        <rFont val="Times New Roman"/>
        <family val="1"/>
      </rPr>
      <t>primar</t>
    </r>
    <r>
      <rPr>
        <sz val="10"/>
        <rFont val="Times New Roman"/>
        <family val="1"/>
      </rPr>
      <t xml:space="preserve"> </t>
    </r>
    <r>
      <rPr>
        <b/>
        <sz val="10"/>
        <rFont val="Times New Roman"/>
        <family val="1"/>
      </rPr>
      <t>(I-IV)</t>
    </r>
  </si>
  <si>
    <t>D18-3</t>
  </si>
  <si>
    <t>D27-2</t>
  </si>
  <si>
    <r>
      <t xml:space="preserve">4. Numărul de elevi din învăţământul </t>
    </r>
    <r>
      <rPr>
        <b/>
        <sz val="10"/>
        <rFont val="Times New Roman"/>
        <family val="1"/>
      </rPr>
      <t>gimnazial</t>
    </r>
    <r>
      <rPr>
        <sz val="10"/>
        <rFont val="Times New Roman"/>
        <family val="1"/>
      </rPr>
      <t xml:space="preserve"> </t>
    </r>
    <r>
      <rPr>
        <b/>
        <sz val="10"/>
        <rFont val="Times New Roman"/>
        <family val="1"/>
      </rPr>
      <t>(V-VIII)</t>
    </r>
  </si>
  <si>
    <t>D18-4</t>
  </si>
  <si>
    <t>D27-3</t>
  </si>
  <si>
    <r>
      <t>5. Numărul de elevi din învăţământul liceal</t>
    </r>
    <r>
      <rPr>
        <b/>
        <sz val="10"/>
        <rFont val="Times New Roman"/>
        <family val="1"/>
      </rPr>
      <t xml:space="preserve"> ( IX-XII/XIII)</t>
    </r>
  </si>
  <si>
    <t>D18-5</t>
  </si>
  <si>
    <t>D28a</t>
  </si>
  <si>
    <r>
      <t xml:space="preserve">6. Numărul de elevi din învăţământul </t>
    </r>
    <r>
      <rPr>
        <b/>
        <sz val="10"/>
        <rFont val="Times New Roman"/>
        <family val="1"/>
      </rPr>
      <t>postliceal</t>
    </r>
  </si>
  <si>
    <t>D18-6</t>
  </si>
  <si>
    <t>D28b</t>
  </si>
  <si>
    <t>D28c</t>
  </si>
  <si>
    <t>Total grădiniţă</t>
  </si>
  <si>
    <t>D29a</t>
  </si>
  <si>
    <t>Total niveluri şcoală</t>
  </si>
  <si>
    <t>D29b-1</t>
  </si>
  <si>
    <t>D29b-2</t>
  </si>
  <si>
    <t>D19</t>
  </si>
  <si>
    <r>
      <t xml:space="preserve">Dacă în unitate aveţi </t>
    </r>
    <r>
      <rPr>
        <b/>
        <i/>
        <sz val="11"/>
        <color indexed="12"/>
        <rFont val="Times New Roman"/>
        <family val="1"/>
      </rPr>
      <t>copii /elevi cu CES</t>
    </r>
    <r>
      <rPr>
        <b/>
        <sz val="11"/>
        <rFont val="Times New Roman"/>
        <family val="1"/>
      </rPr>
      <t>, precizaţi numărul acestora, pe niveluri de învăţământ:</t>
    </r>
  </si>
  <si>
    <t>Total elevi CES unitate</t>
  </si>
  <si>
    <t>D29b-3</t>
  </si>
  <si>
    <t>D30ac1(cl)</t>
  </si>
  <si>
    <t>D30ac2(cl)</t>
  </si>
  <si>
    <t>D30ac3(cl)</t>
  </si>
  <si>
    <t>D30ac1(lb)</t>
  </si>
  <si>
    <t>D30ac2(lb)</t>
  </si>
  <si>
    <r>
      <t>5. Numărul de elevi din învăţământul</t>
    </r>
    <r>
      <rPr>
        <b/>
        <sz val="10"/>
        <rFont val="Times New Roman"/>
        <family val="1"/>
      </rPr>
      <t xml:space="preserve"> liceal (IX-XII/XIII)</t>
    </r>
  </si>
  <si>
    <t>D30ac3(lb)</t>
  </si>
  <si>
    <t>D30ac1(at)</t>
  </si>
  <si>
    <t>D30ac2(at)</t>
  </si>
  <si>
    <t>D30ac3(at)</t>
  </si>
  <si>
    <t>D20</t>
  </si>
  <si>
    <r>
      <t xml:space="preserve">Dacă în unitate sunt organizate şi </t>
    </r>
    <r>
      <rPr>
        <b/>
        <i/>
        <sz val="11"/>
        <color indexed="12"/>
        <rFont val="Times New Roman"/>
        <family val="1"/>
      </rPr>
      <t xml:space="preserve">alte forme de învăţământ sau programe </t>
    </r>
    <r>
      <rPr>
        <b/>
        <sz val="11"/>
        <rFont val="Times New Roman"/>
        <family val="1"/>
      </rPr>
      <t>(</t>
    </r>
    <r>
      <rPr>
        <b/>
        <i/>
        <sz val="11"/>
        <rFont val="Times New Roman"/>
        <family val="1"/>
      </rPr>
      <t>"cu frecvenţă-seral", "cu frecvenţă redusă", "A doua şansă"</t>
    </r>
    <r>
      <rPr>
        <b/>
        <sz val="11"/>
        <rFont val="Times New Roman"/>
        <family val="1"/>
      </rPr>
      <t xml:space="preserve">), precizaţi </t>
    </r>
    <r>
      <rPr>
        <b/>
        <i/>
        <u/>
        <sz val="11"/>
        <color indexed="12"/>
        <rFont val="Times New Roman"/>
        <family val="1"/>
      </rPr>
      <t xml:space="preserve">numărul de clase şi de elevi </t>
    </r>
    <r>
      <rPr>
        <b/>
        <sz val="11"/>
        <rFont val="Times New Roman"/>
        <family val="1"/>
      </rPr>
      <t xml:space="preserve">cuprinşi în aceste forme: </t>
    </r>
  </si>
  <si>
    <t>Total unitate si forme de învăţământ</t>
  </si>
  <si>
    <t>D30as1(cl)</t>
  </si>
  <si>
    <t>Numar de clase</t>
  </si>
  <si>
    <t>Numar de  elevi</t>
  </si>
  <si>
    <t>D30as2(cl)</t>
  </si>
  <si>
    <t>Total clase</t>
  </si>
  <si>
    <t>Total elevi</t>
  </si>
  <si>
    <t>D30as3(cl)</t>
  </si>
  <si>
    <r>
      <t xml:space="preserve">1. Programul „A doua şansă” - învăţământ </t>
    </r>
    <r>
      <rPr>
        <b/>
        <sz val="10.5"/>
        <rFont val="Times New Roman"/>
        <family val="1"/>
      </rPr>
      <t xml:space="preserve">primar </t>
    </r>
  </si>
  <si>
    <t>D20-1</t>
  </si>
  <si>
    <t>(ante)preşcolar</t>
  </si>
  <si>
    <t>D30as1(lb)</t>
  </si>
  <si>
    <r>
      <t xml:space="preserve">2  Programul „A doua şansă” - învăţământ </t>
    </r>
    <r>
      <rPr>
        <b/>
        <sz val="10.5"/>
        <rFont val="Times New Roman"/>
        <family val="1"/>
      </rPr>
      <t>secundar inferior</t>
    </r>
  </si>
  <si>
    <t>D20-2</t>
  </si>
  <si>
    <t>primar</t>
  </si>
  <si>
    <t>D30as2(lb)</t>
  </si>
  <si>
    <r>
      <t xml:space="preserve">3. Cu frecventa - seral: </t>
    </r>
    <r>
      <rPr>
        <b/>
        <sz val="10.5"/>
        <rFont val="Times New Roman"/>
        <family val="1"/>
      </rPr>
      <t xml:space="preserve"> </t>
    </r>
    <r>
      <rPr>
        <sz val="10.5"/>
        <rFont val="Times New Roman"/>
        <family val="1"/>
      </rPr>
      <t xml:space="preserve">învăţământ </t>
    </r>
    <r>
      <rPr>
        <b/>
        <sz val="10.5"/>
        <rFont val="Times New Roman"/>
        <family val="1"/>
      </rPr>
      <t>liceal</t>
    </r>
    <r>
      <rPr>
        <sz val="10.5"/>
        <rFont val="Times New Roman"/>
        <family val="1"/>
      </rPr>
      <t xml:space="preserve"> </t>
    </r>
  </si>
  <si>
    <t>D20-3</t>
  </si>
  <si>
    <t>gimnaziu</t>
  </si>
  <si>
    <t>D30as3(lb)</t>
  </si>
  <si>
    <r>
      <t>4. Cu frecventa - seral: -</t>
    </r>
    <r>
      <rPr>
        <b/>
        <sz val="10.5"/>
        <rFont val="Times New Roman"/>
        <family val="1"/>
      </rPr>
      <t xml:space="preserve"> </t>
    </r>
    <r>
      <rPr>
        <sz val="10.5"/>
        <rFont val="Times New Roman"/>
        <family val="1"/>
      </rPr>
      <t>învăţământ</t>
    </r>
    <r>
      <rPr>
        <b/>
        <sz val="10.5"/>
        <rFont val="Times New Roman"/>
        <family val="1"/>
      </rPr>
      <t xml:space="preserve"> postliceal</t>
    </r>
    <r>
      <rPr>
        <sz val="10.5"/>
        <rFont val="Times New Roman"/>
        <family val="1"/>
      </rPr>
      <t xml:space="preserve"> </t>
    </r>
  </si>
  <si>
    <t>D20-4</t>
  </si>
  <si>
    <t xml:space="preserve">liceu </t>
  </si>
  <si>
    <t>D30as1(at)</t>
  </si>
  <si>
    <r>
      <t xml:space="preserve">5. Cu frecvenţă redusă -  învăţământ </t>
    </r>
    <r>
      <rPr>
        <b/>
        <sz val="10.5"/>
        <rFont val="Times New Roman"/>
        <family val="1"/>
      </rPr>
      <t>primar</t>
    </r>
  </si>
  <si>
    <t>D20-5</t>
  </si>
  <si>
    <t>postliceal</t>
  </si>
  <si>
    <t>D30as2(at)</t>
  </si>
  <si>
    <r>
      <t xml:space="preserve">6. Cu frecvenţă redusă -  învăţământ </t>
    </r>
    <r>
      <rPr>
        <b/>
        <sz val="10.5"/>
        <rFont val="Times New Roman"/>
        <family val="1"/>
      </rPr>
      <t>gimnazial</t>
    </r>
  </si>
  <si>
    <t>D20-6</t>
  </si>
  <si>
    <t>D30as3(at)</t>
  </si>
  <si>
    <r>
      <t xml:space="preserve">7. Cu frecvenţă redusă -  învăţământ </t>
    </r>
    <r>
      <rPr>
        <b/>
        <sz val="10.5"/>
        <rFont val="Times New Roman"/>
        <family val="1"/>
      </rPr>
      <t>liceal ciclul inferior</t>
    </r>
  </si>
  <si>
    <t>D20-7</t>
  </si>
  <si>
    <t>D30b-1</t>
  </si>
  <si>
    <r>
      <t xml:space="preserve">8. Cu frecvenţă redusă -  învăţământ </t>
    </r>
    <r>
      <rPr>
        <b/>
        <sz val="10.5"/>
        <rFont val="Times New Roman"/>
        <family val="1"/>
      </rPr>
      <t>liceal ciclul superior</t>
    </r>
  </si>
  <si>
    <t>D20-8</t>
  </si>
  <si>
    <t>D30b-2</t>
  </si>
  <si>
    <t>D30b-3</t>
  </si>
  <si>
    <t>D30b-4</t>
  </si>
  <si>
    <t xml:space="preserve">D30c(1) </t>
  </si>
  <si>
    <t>D21</t>
  </si>
  <si>
    <r>
      <t xml:space="preserve">Precizaţi dacă în cadrul unităţii </t>
    </r>
    <r>
      <rPr>
        <b/>
        <i/>
        <sz val="11"/>
        <rFont val="Times New Roman"/>
        <family val="1"/>
      </rPr>
      <t xml:space="preserve">(coordonatoare şi structuri), se regăsesc următoarele situaţii: </t>
    </r>
  </si>
  <si>
    <r>
      <t xml:space="preserve">1. în </t>
    </r>
    <r>
      <rPr>
        <b/>
        <i/>
        <sz val="10"/>
        <color indexed="12"/>
        <rFont val="Times New Roman"/>
        <family val="1"/>
      </rPr>
      <t>grădiniţă</t>
    </r>
    <r>
      <rPr>
        <b/>
        <sz val="10"/>
        <rFont val="Times New Roman"/>
        <family val="1"/>
      </rPr>
      <t xml:space="preserve"> activitatea cu copiii este organizată pe grupe eterogene din punctul de vedere al vârstei copiilor</t>
    </r>
  </si>
  <si>
    <t>1. DA</t>
  </si>
  <si>
    <t>2. NU</t>
  </si>
  <si>
    <t>D31a-1</t>
  </si>
  <si>
    <r>
      <t xml:space="preserve">2. în </t>
    </r>
    <r>
      <rPr>
        <b/>
        <i/>
        <sz val="10"/>
        <color indexed="12"/>
        <rFont val="Times New Roman"/>
        <family val="1"/>
      </rPr>
      <t>şcoală</t>
    </r>
    <r>
      <rPr>
        <b/>
        <sz val="10"/>
        <rFont val="Times New Roman"/>
        <family val="1"/>
      </rPr>
      <t xml:space="preserve"> (începând cuînvăţământul primar) există clase cu predare simultană</t>
    </r>
  </si>
  <si>
    <t>D31a-2</t>
  </si>
  <si>
    <t>D31a-3</t>
  </si>
  <si>
    <t>D31a-1-masa</t>
  </si>
  <si>
    <r>
      <t xml:space="preserve">Dacă există absolvenţi ai ciclului inferior de liceu din anul şcolar anterior care au optat pentru </t>
    </r>
    <r>
      <rPr>
        <b/>
        <i/>
        <sz val="11"/>
        <color indexed="12"/>
        <rFont val="Times New Roman"/>
        <family val="1"/>
      </rPr>
      <t>stagiul de practică de 6 luni</t>
    </r>
    <r>
      <rPr>
        <b/>
        <sz val="11"/>
        <rFont val="Times New Roman"/>
        <family val="1"/>
      </rPr>
      <t>, precizaţi numărul de elevi cuprinşi în acest stagiu în anul şcolar curent:</t>
    </r>
  </si>
  <si>
    <t>D31a-2-masa</t>
  </si>
  <si>
    <t>D31a-3-masa</t>
  </si>
  <si>
    <t>D31a-4-masa</t>
  </si>
  <si>
    <t>D31a-1-buc</t>
  </si>
  <si>
    <t>D31a-2-buc</t>
  </si>
  <si>
    <t>D31a-3-buc</t>
  </si>
  <si>
    <t xml:space="preserve">II. Caracteristici ale mediului familial </t>
  </si>
  <si>
    <t>D31a-4-buc</t>
  </si>
  <si>
    <t>D31a-1-caz</t>
  </si>
  <si>
    <t>D23</t>
  </si>
  <si>
    <r>
      <t xml:space="preserve">Estimaţi </t>
    </r>
    <r>
      <rPr>
        <b/>
        <i/>
        <sz val="11"/>
        <color indexed="12"/>
        <rFont val="Times New Roman"/>
        <family val="1"/>
      </rPr>
      <t xml:space="preserve">structura etnică a elevilor </t>
    </r>
    <r>
      <rPr>
        <b/>
        <sz val="11"/>
        <rFont val="Times New Roman"/>
        <family val="1"/>
      </rPr>
      <t xml:space="preserve">din unitate </t>
    </r>
    <r>
      <rPr>
        <b/>
        <i/>
        <sz val="11"/>
        <rFont val="Times New Roman"/>
        <family val="1"/>
      </rPr>
      <t>(şcoala coordonatoare şi structuri)</t>
    </r>
    <r>
      <rPr>
        <b/>
        <sz val="11"/>
        <rFont val="Times New Roman"/>
        <family val="1"/>
      </rPr>
      <t xml:space="preserve"> în anul şcolar curent</t>
    </r>
    <r>
      <rPr>
        <b/>
        <i/>
        <sz val="11"/>
        <color indexed="12"/>
        <rFont val="Times New Roman"/>
        <family val="1"/>
      </rPr>
      <t>,</t>
    </r>
    <r>
      <rPr>
        <b/>
        <sz val="11"/>
        <rFont val="Times New Roman"/>
        <family val="1"/>
      </rPr>
      <t xml:space="preserve"> pentru</t>
    </r>
    <r>
      <rPr>
        <b/>
        <sz val="11"/>
        <color indexed="12"/>
        <rFont val="Times New Roman"/>
        <family val="1"/>
      </rPr>
      <t xml:space="preserve"> </t>
    </r>
    <r>
      <rPr>
        <b/>
        <i/>
        <sz val="11"/>
        <color indexed="12"/>
        <rFont val="Times New Roman"/>
        <family val="1"/>
      </rPr>
      <t>învăţământul "cu frecvenţă-zi"</t>
    </r>
    <r>
      <rPr>
        <b/>
        <sz val="11"/>
        <color indexed="12"/>
        <rFont val="Times New Roman"/>
        <family val="1"/>
      </rPr>
      <t>:</t>
    </r>
  </si>
  <si>
    <t>În grădiniţă</t>
  </si>
  <si>
    <t>În şcoală</t>
  </si>
  <si>
    <t>D31a-2-caz</t>
  </si>
  <si>
    <t>număr copii</t>
  </si>
  <si>
    <t>număr elevi</t>
  </si>
  <si>
    <t>Procente</t>
  </si>
  <si>
    <t>D31a-3-caz</t>
  </si>
  <si>
    <t>1. Români</t>
  </si>
  <si>
    <t>D23-1</t>
  </si>
  <si>
    <t>D31a-4-caz</t>
  </si>
  <si>
    <t>2. Maghiari</t>
  </si>
  <si>
    <t>D23-2</t>
  </si>
  <si>
    <t>D31b</t>
  </si>
  <si>
    <t>3. Rromi</t>
  </si>
  <si>
    <t>D23-3</t>
  </si>
  <si>
    <t>D31b2-1</t>
  </si>
  <si>
    <t>4. Alte etnii</t>
  </si>
  <si>
    <t>D31b2-2</t>
  </si>
  <si>
    <t>D31c</t>
  </si>
  <si>
    <t>D31cb2-1</t>
  </si>
  <si>
    <t>D32c-1</t>
  </si>
  <si>
    <t>D24</t>
  </si>
  <si>
    <r>
      <t xml:space="preserve">Estimaţi distribuţia efectivelor de elevi din </t>
    </r>
    <r>
      <rPr>
        <b/>
        <i/>
        <sz val="11"/>
        <color indexed="12"/>
        <rFont val="Times New Roman"/>
        <family val="1"/>
      </rPr>
      <t>învăţământul "cu frecvenţă-zi",</t>
    </r>
    <r>
      <rPr>
        <b/>
        <sz val="11"/>
        <rFont val="Times New Roman"/>
        <family val="1"/>
      </rPr>
      <t xml:space="preserve"> in anul şcolar curent, în funcţie de </t>
    </r>
    <r>
      <rPr>
        <b/>
        <i/>
        <sz val="11"/>
        <color indexed="12"/>
        <rFont val="Times New Roman"/>
        <family val="1"/>
      </rPr>
      <t>nivelul educaţional al familiei</t>
    </r>
    <r>
      <rPr>
        <b/>
        <sz val="11"/>
        <rFont val="Times New Roman"/>
        <family val="1"/>
      </rPr>
      <t xml:space="preserve"> </t>
    </r>
    <r>
      <rPr>
        <b/>
        <i/>
        <sz val="11"/>
        <rFont val="Times New Roman"/>
        <family val="1"/>
      </rPr>
      <t>(coordonatoare şi structuri)</t>
    </r>
    <r>
      <rPr>
        <b/>
        <sz val="11"/>
        <rFont val="Times New Roman"/>
        <family val="1"/>
      </rPr>
      <t>:</t>
    </r>
  </si>
  <si>
    <t>D32c-2</t>
  </si>
  <si>
    <t>D32c-3</t>
  </si>
  <si>
    <t>1. cel puţin un părinte are studii superioare</t>
  </si>
  <si>
    <t>D24-1</t>
  </si>
  <si>
    <t>D32s-1</t>
  </si>
  <si>
    <t>2. cel puţin un părinte are studii medii (liceu absolvit, cu sau fără bacalaureat)</t>
  </si>
  <si>
    <t>D24-2</t>
  </si>
  <si>
    <t>D32s-2</t>
  </si>
  <si>
    <t>3. cel puţin un părinte are studii generale (8 clase absolvite)</t>
  </si>
  <si>
    <t>D24-3</t>
  </si>
  <si>
    <t>D32s-3</t>
  </si>
  <si>
    <t>4. niciun părinte nu are studii generale (sub 8 clase absolvite)</t>
  </si>
  <si>
    <t>D24-4</t>
  </si>
  <si>
    <t>D33a</t>
  </si>
  <si>
    <t>D33b</t>
  </si>
  <si>
    <t>Numar mediu de ani de studiu</t>
  </si>
  <si>
    <t>D24-ani</t>
  </si>
  <si>
    <t>D34-1</t>
  </si>
  <si>
    <t>D34-2</t>
  </si>
  <si>
    <t>D25</t>
  </si>
  <si>
    <r>
      <t xml:space="preserve">Dacă în unitate </t>
    </r>
    <r>
      <rPr>
        <b/>
        <i/>
        <sz val="11"/>
        <rFont val="Times New Roman"/>
        <family val="1"/>
      </rPr>
      <t>(şcoala coordonatoare şi structuri)</t>
    </r>
    <r>
      <rPr>
        <b/>
        <sz val="11"/>
        <rFont val="Times New Roman"/>
        <family val="1"/>
      </rPr>
      <t>, pentru elevii de la învăţământul cu  forma „cu frecvenţă - zi” şi /</t>
    </r>
    <r>
      <rPr>
        <b/>
        <sz val="11"/>
        <color indexed="12"/>
        <rFont val="Times New Roman"/>
        <family val="1"/>
      </rPr>
      <t>sau din programul „A doua şansă”</t>
    </r>
    <r>
      <rPr>
        <b/>
        <sz val="11"/>
        <rFont val="Times New Roman"/>
        <family val="1"/>
      </rPr>
      <t xml:space="preserve"> există elevi aparţinând unor </t>
    </r>
    <r>
      <rPr>
        <b/>
        <i/>
        <u/>
        <sz val="11"/>
        <color indexed="12"/>
        <rFont val="Times New Roman"/>
        <family val="1"/>
      </rPr>
      <t>grupuri vulnerabile</t>
    </r>
    <r>
      <rPr>
        <b/>
        <i/>
        <u/>
        <sz val="11"/>
        <rFont val="Times New Roman"/>
        <family val="1"/>
      </rPr>
      <t>,</t>
    </r>
    <r>
      <rPr>
        <b/>
        <sz val="11"/>
        <rFont val="Times New Roman"/>
        <family val="1"/>
      </rPr>
      <t xml:space="preserve"> precizaţi numărul de elevi din fiecare grup vulnerabil. Completaţi în spaţiul rezervat (liniile 6, 7 şi 8 din tabelul de mai jos), dacă este cazul, cu alte situaţii din unitate, cu precizarea  caracteristicii grupului aparţinător şi a numărului de elevi:</t>
    </r>
  </si>
  <si>
    <t>D35c</t>
  </si>
  <si>
    <t>D35s</t>
  </si>
  <si>
    <t>D36</t>
  </si>
  <si>
    <t>D37-1</t>
  </si>
  <si>
    <t>Număr elevi</t>
  </si>
  <si>
    <t>D37-2</t>
  </si>
  <si>
    <r>
      <t xml:space="preserve">1. Elevi din familii cu </t>
    </r>
    <r>
      <rPr>
        <b/>
        <i/>
        <sz val="10"/>
        <color indexed="12"/>
        <rFont val="Times New Roman"/>
        <family val="1"/>
      </rPr>
      <t>nivel economic scăzut</t>
    </r>
    <r>
      <rPr>
        <b/>
        <sz val="10"/>
        <rFont val="Times New Roman"/>
        <family val="1"/>
      </rPr>
      <t xml:space="preserve">, pentru care s-a întocmit dosarul pentru bursă socială, indiferent dacă beneficiază de aceasta, sau nu i s-a putut acorda din restricţii financiare </t>
    </r>
  </si>
  <si>
    <t>D37-3</t>
  </si>
  <si>
    <r>
      <t xml:space="preserve">2. Elevi cu </t>
    </r>
    <r>
      <rPr>
        <b/>
        <i/>
        <sz val="10"/>
        <color indexed="12"/>
        <rFont val="Times New Roman"/>
        <family val="1"/>
      </rPr>
      <t>probleme deosebite de sanatate</t>
    </r>
  </si>
  <si>
    <t>D38</t>
  </si>
  <si>
    <r>
      <t xml:space="preserve">3. Elevi care trăiesc în </t>
    </r>
    <r>
      <rPr>
        <b/>
        <i/>
        <sz val="10"/>
        <color indexed="12"/>
        <rFont val="Times New Roman"/>
        <family val="1"/>
      </rPr>
      <t>familii monoparentale</t>
    </r>
  </si>
  <si>
    <t>D39c-1</t>
  </si>
  <si>
    <r>
      <t xml:space="preserve">4. Elevi care trăiesc </t>
    </r>
    <r>
      <rPr>
        <b/>
        <i/>
        <sz val="10"/>
        <color indexed="12"/>
        <rFont val="Times New Roman"/>
        <family val="1"/>
      </rPr>
      <t>în grija bunicilor sau a altor rude</t>
    </r>
  </si>
  <si>
    <t>D39c-2</t>
  </si>
  <si>
    <r>
      <t xml:space="preserve">5. Elevi </t>
    </r>
    <r>
      <rPr>
        <b/>
        <i/>
        <sz val="10"/>
        <color indexed="12"/>
        <rFont val="Times New Roman"/>
        <family val="1"/>
      </rPr>
      <t>instituţionalizaţi sau în plasament</t>
    </r>
    <r>
      <rPr>
        <b/>
        <sz val="10"/>
        <rFont val="Times New Roman"/>
        <family val="1"/>
      </rPr>
      <t xml:space="preserve"> </t>
    </r>
    <r>
      <rPr>
        <b/>
        <i/>
        <sz val="10"/>
        <color indexed="12"/>
        <rFont val="Times New Roman"/>
        <family val="1"/>
      </rPr>
      <t>familial</t>
    </r>
  </si>
  <si>
    <t>D39c-3</t>
  </si>
  <si>
    <t xml:space="preserve">6. </t>
  </si>
  <si>
    <t>Denumire</t>
  </si>
  <si>
    <t>D39c-4</t>
  </si>
  <si>
    <t xml:space="preserve">7. </t>
  </si>
  <si>
    <t>D39s-1</t>
  </si>
  <si>
    <t xml:space="preserve">8. </t>
  </si>
  <si>
    <t>D39s-2</t>
  </si>
  <si>
    <t>D39s-3</t>
  </si>
  <si>
    <t xml:space="preserve">III. Condiţii de acces la unitatea şcolară unde este înscris elevul </t>
  </si>
  <si>
    <t>D39s-4</t>
  </si>
  <si>
    <t>D40c</t>
  </si>
  <si>
    <t>D26</t>
  </si>
  <si>
    <r>
      <t xml:space="preserve">Precizaţi distribuţia elevilor  în funcţie de </t>
    </r>
    <r>
      <rPr>
        <b/>
        <i/>
        <sz val="11"/>
        <color indexed="12"/>
        <rFont val="Times New Roman"/>
        <family val="1"/>
      </rPr>
      <t>timpul mediu de deplasare la şcoală</t>
    </r>
    <r>
      <rPr>
        <b/>
        <sz val="11"/>
        <rFont val="Times New Roman"/>
        <family val="1"/>
      </rPr>
      <t xml:space="preserve"> </t>
    </r>
    <r>
      <rPr>
        <b/>
        <i/>
        <sz val="11"/>
        <rFont val="Times New Roman"/>
        <family val="1"/>
      </rPr>
      <t xml:space="preserve">(se vor estima condiţiile de acces atât pentru elevii din şcoala coordonatoare, cât şi pentru elevii din unităţile subordonate, </t>
    </r>
    <r>
      <rPr>
        <b/>
        <i/>
        <sz val="11"/>
        <color indexed="12"/>
        <rFont val="Times New Roman"/>
        <family val="1"/>
      </rPr>
      <t xml:space="preserve">numai pentru elevii de la învăţământul forma </t>
    </r>
    <r>
      <rPr>
        <b/>
        <i/>
        <sz val="11"/>
        <rFont val="Times New Roman"/>
        <family val="1"/>
      </rPr>
      <t>"</t>
    </r>
    <r>
      <rPr>
        <b/>
        <i/>
        <sz val="11"/>
        <color indexed="12"/>
        <rFont val="Times New Roman"/>
        <family val="1"/>
      </rPr>
      <t>cu frecvenţa - zi</t>
    </r>
    <r>
      <rPr>
        <b/>
        <i/>
        <sz val="11"/>
        <rFont val="Times New Roman"/>
        <family val="1"/>
      </rPr>
      <t>"):</t>
    </r>
  </si>
  <si>
    <t>D40s</t>
  </si>
  <si>
    <t>D41</t>
  </si>
  <si>
    <t>D42</t>
  </si>
  <si>
    <t>1. sub 30 minute</t>
  </si>
  <si>
    <t>D26-1</t>
  </si>
  <si>
    <t>D43-1</t>
  </si>
  <si>
    <t>2. intre 30 si 60 minute</t>
  </si>
  <si>
    <t>D26-2</t>
  </si>
  <si>
    <t>D43-2</t>
  </si>
  <si>
    <t>3. peste 60 minute</t>
  </si>
  <si>
    <t>D26-3</t>
  </si>
  <si>
    <t>D43-3</t>
  </si>
  <si>
    <t>D44-1</t>
  </si>
  <si>
    <t>Timp mediu</t>
  </si>
  <si>
    <t>D26-timp</t>
  </si>
  <si>
    <t>D44-2</t>
  </si>
  <si>
    <t>D44-3</t>
  </si>
  <si>
    <t>D27</t>
  </si>
  <si>
    <r>
      <t xml:space="preserve">Precizaţi distribuţia </t>
    </r>
    <r>
      <rPr>
        <b/>
        <i/>
        <sz val="11"/>
        <color indexed="12"/>
        <rFont val="Times New Roman"/>
        <family val="1"/>
      </rPr>
      <t xml:space="preserve">elevilor din învăţământul forma "cu frecvenţa - zi" </t>
    </r>
    <r>
      <rPr>
        <b/>
        <sz val="11"/>
        <rFont val="Times New Roman"/>
        <family val="1"/>
      </rPr>
      <t>din unitate aflaţi în următoarele situaţii  (atât pentru elevii din şcoala coordonatoare, cât şi pentru elevii din unităţile subordonate):</t>
    </r>
  </si>
  <si>
    <t>D44-4</t>
  </si>
  <si>
    <t>D44-5</t>
  </si>
  <si>
    <t>D44-6</t>
  </si>
  <si>
    <t>1. cu domiciliul în aceeaşi localitate cu şcoala:</t>
  </si>
  <si>
    <t>D45-1</t>
  </si>
  <si>
    <t>2. cu domiciliul în altă localitate, care fac navetă zilnică</t>
  </si>
  <si>
    <t>D45-2</t>
  </si>
  <si>
    <t>3. din alte localităţi care stau în gazdă sau la internat</t>
  </si>
  <si>
    <t>D45-3</t>
  </si>
  <si>
    <t>D45-4</t>
  </si>
  <si>
    <t>D45-5</t>
  </si>
  <si>
    <t>D28</t>
  </si>
  <si>
    <r>
      <t xml:space="preserve">Prezenţa </t>
    </r>
    <r>
      <rPr>
        <b/>
        <i/>
        <sz val="11"/>
        <color indexed="12"/>
        <rFont val="Times New Roman"/>
        <family val="1"/>
      </rPr>
      <t>mijloacelor de transport</t>
    </r>
    <r>
      <rPr>
        <b/>
        <sz val="11"/>
        <color indexed="12"/>
        <rFont val="Times New Roman"/>
        <family val="1"/>
      </rPr>
      <t xml:space="preserve"> </t>
    </r>
    <r>
      <rPr>
        <b/>
        <sz val="11"/>
        <rFont val="Times New Roman"/>
        <family val="1"/>
      </rPr>
      <t xml:space="preserve">pentru deplasarea domiciliu-şcoală a cadrelor didactice şi elevilor </t>
    </r>
    <r>
      <rPr>
        <b/>
        <sz val="10"/>
        <color indexed="8"/>
        <rFont val="Times New Roman"/>
        <family val="1"/>
      </rPr>
      <t>(se vor prezenta condiţiile de acces atât pentru elevii din şcoala coordonatoare, cât şi pentru elevii din unităţile subordonate; se vor menţiona toate situaţiile existente):</t>
    </r>
  </si>
  <si>
    <t>D46-1</t>
  </si>
  <si>
    <t>D46-2</t>
  </si>
  <si>
    <t>D46-3</t>
  </si>
  <si>
    <t>D46-4</t>
  </si>
  <si>
    <t>D28a  Cu mijloace de transport în comun:</t>
  </si>
  <si>
    <t>D47-1</t>
  </si>
  <si>
    <t>1. permanent, cu orar adecvat programului şcolii</t>
  </si>
  <si>
    <t>D47-2</t>
  </si>
  <si>
    <t>2. permanent, cu orar neadecvat programului şcolii</t>
  </si>
  <si>
    <t>D47-3</t>
  </si>
  <si>
    <t xml:space="preserve">3. temporar </t>
  </si>
  <si>
    <t>D47-4</t>
  </si>
  <si>
    <t>D47-5</t>
  </si>
  <si>
    <t>D28b  Cu mijloace de transport special destinate (transport şcolar)</t>
  </si>
  <si>
    <t>D47-6</t>
  </si>
  <si>
    <t>1. permanent</t>
  </si>
  <si>
    <t>D47-7</t>
  </si>
  <si>
    <t xml:space="preserve">2. temporar </t>
  </si>
  <si>
    <t>D47-8</t>
  </si>
  <si>
    <t>D47-9</t>
  </si>
  <si>
    <t>D28c  Fără mijloace de transport  în comun:</t>
  </si>
  <si>
    <t>D47-10</t>
  </si>
  <si>
    <t xml:space="preserve">1. drum accesibil </t>
  </si>
  <si>
    <t>D47-11</t>
  </si>
  <si>
    <t>2. drum cu pericole (treceri pădure / cale ferată / zonă cu risc de inundaţii sau înzăpezire)</t>
  </si>
  <si>
    <t>D47-12</t>
  </si>
  <si>
    <t>D47-13</t>
  </si>
  <si>
    <t>D29</t>
  </si>
  <si>
    <t>Comunicarea dintre unitatea coordonatoare şi structurile subordonate:</t>
  </si>
  <si>
    <t>D47-14</t>
  </si>
  <si>
    <t>D29a  Prezenţa mijloacelor de transport</t>
  </si>
  <si>
    <t>D47-15</t>
  </si>
  <si>
    <t>D47-16</t>
  </si>
  <si>
    <t>D47-17</t>
  </si>
  <si>
    <t>3. nu există</t>
  </si>
  <si>
    <t>D47-18</t>
  </si>
  <si>
    <t>D29b  Comunicare curentă prin:</t>
  </si>
  <si>
    <t>D47-19</t>
  </si>
  <si>
    <t>1. telefon</t>
  </si>
  <si>
    <t>D47-20</t>
  </si>
  <si>
    <t>2. fax</t>
  </si>
  <si>
    <t>D47-21</t>
  </si>
  <si>
    <t>3. e-mail</t>
  </si>
  <si>
    <t>D47-22</t>
  </si>
  <si>
    <t>D47-23</t>
  </si>
  <si>
    <t>D47-24</t>
  </si>
  <si>
    <t xml:space="preserve">IV. Baza materială </t>
  </si>
  <si>
    <t>D47-25</t>
  </si>
  <si>
    <t>D47-26</t>
  </si>
  <si>
    <t>(1) Infrastructura şcolară</t>
  </si>
  <si>
    <t>D48c</t>
  </si>
  <si>
    <t>D48s</t>
  </si>
  <si>
    <t>D30</t>
  </si>
  <si>
    <r>
      <t>Spaţiul de învăţământ (</t>
    </r>
    <r>
      <rPr>
        <b/>
        <i/>
        <sz val="11"/>
        <rFont val="Times New Roman"/>
        <family val="1"/>
      </rPr>
      <t>pentru toate tipurile de unitati</t>
    </r>
    <r>
      <rPr>
        <b/>
        <sz val="11"/>
        <rFont val="Times New Roman"/>
        <family val="1"/>
      </rPr>
      <t>):</t>
    </r>
  </si>
  <si>
    <t>D49c</t>
  </si>
  <si>
    <t>D30a</t>
  </si>
  <si>
    <t>Situaţia spaţiului de învăţământ:</t>
  </si>
  <si>
    <t>Numar sali:</t>
  </si>
  <si>
    <t>D49s</t>
  </si>
  <si>
    <t>(a) Şcoala coordonatoare</t>
  </si>
  <si>
    <t>(b) Structuri subordonate</t>
  </si>
  <si>
    <t>D50a-1</t>
  </si>
  <si>
    <t>Utilizate pt. procesul propriu</t>
  </si>
  <si>
    <t>Spaţiu excedentar in conservare</t>
  </si>
  <si>
    <t>Neutilizate datorită stării tehnice</t>
  </si>
  <si>
    <t>D50a-2</t>
  </si>
  <si>
    <t>D50b1-1</t>
  </si>
  <si>
    <t>1. săli de clasă</t>
  </si>
  <si>
    <t xml:space="preserve"> </t>
  </si>
  <si>
    <t>D30a-1</t>
  </si>
  <si>
    <t>D50b1-2</t>
  </si>
  <si>
    <t>2. laboratoare/ cabinete şcolare</t>
  </si>
  <si>
    <t>D30a-2</t>
  </si>
  <si>
    <t>D50b1-3</t>
  </si>
  <si>
    <t>3. ateliere şcolare</t>
  </si>
  <si>
    <t>D30a-3</t>
  </si>
  <si>
    <t>D50b1-4</t>
  </si>
  <si>
    <t>D50b2-1</t>
  </si>
  <si>
    <t>D30b</t>
  </si>
  <si>
    <r>
      <t>Baza sportivă / sala de sport</t>
    </r>
    <r>
      <rPr>
        <b/>
        <sz val="10"/>
        <rFont val="Times New Roman"/>
        <family val="1"/>
      </rPr>
      <t xml:space="preserve"> (bifaţi toate situaţiile scolii):</t>
    </r>
  </si>
  <si>
    <t>D50b2-2</t>
  </si>
  <si>
    <t>1. există</t>
  </si>
  <si>
    <t>D50b2-3</t>
  </si>
  <si>
    <t>2. utilizată pt. procesul propriu</t>
  </si>
  <si>
    <t>D50b2-4</t>
  </si>
  <si>
    <t>3. închiriată altor unităţi de învăţământ</t>
  </si>
  <si>
    <t>D50b3-1</t>
  </si>
  <si>
    <t>4. închiriată pt. beneficiari externi</t>
  </si>
  <si>
    <t>D50b3-2</t>
  </si>
  <si>
    <t>D50b3-3</t>
  </si>
  <si>
    <t>D30c</t>
  </si>
  <si>
    <r>
      <t xml:space="preserve">Informatii </t>
    </r>
    <r>
      <rPr>
        <b/>
        <i/>
        <sz val="11"/>
        <color indexed="8"/>
        <rFont val="Times New Roman"/>
        <family val="1"/>
      </rPr>
      <t xml:space="preserve">suplimentare privind </t>
    </r>
    <r>
      <rPr>
        <b/>
        <i/>
        <sz val="11"/>
        <color indexed="12"/>
        <rFont val="Times New Roman"/>
        <family val="1"/>
      </rPr>
      <t>grădiniţa</t>
    </r>
    <r>
      <rPr>
        <b/>
        <sz val="11"/>
        <color indexed="8"/>
        <rFont val="Times New Roman"/>
        <family val="1"/>
      </rPr>
      <t xml:space="preserve">: </t>
    </r>
  </si>
  <si>
    <t>D50b3-4</t>
  </si>
  <si>
    <t xml:space="preserve">Grădiniţa funcţionează: </t>
  </si>
  <si>
    <t>D50b4-1</t>
  </si>
  <si>
    <t>1.în clădire cu destinaţie de grădiniţă</t>
  </si>
  <si>
    <t>D50b4-2</t>
  </si>
  <si>
    <t>2.în aceeaşi clădire cu alte niveluri / unităţi de învăţământ</t>
  </si>
  <si>
    <t>D50b4-3</t>
  </si>
  <si>
    <t>3.în clădire cu destinaţie de locuinţă / instituţii, amenajată</t>
  </si>
  <si>
    <t>D50b4-4</t>
  </si>
  <si>
    <t>4.în spaţiu improvizat</t>
  </si>
  <si>
    <t>D51</t>
  </si>
  <si>
    <t>D52c</t>
  </si>
  <si>
    <t xml:space="preserve">D30c(2) </t>
  </si>
  <si>
    <r>
      <t xml:space="preserve">În cazul grădiniţei cu program prelungit (GPP) sau săptămânal (GPS), </t>
    </r>
    <r>
      <rPr>
        <b/>
        <i/>
        <sz val="11"/>
        <color indexed="12"/>
        <rFont val="Times New Roman"/>
        <family val="1"/>
      </rPr>
      <t>activitatea cu copiii se desfăşoară:</t>
    </r>
  </si>
  <si>
    <t>D52s</t>
  </si>
  <si>
    <t>D53a-1</t>
  </si>
  <si>
    <r>
      <t>1.</t>
    </r>
    <r>
      <rPr>
        <b/>
        <sz val="10"/>
        <rFont val="Times New Roman"/>
        <family val="1"/>
      </rPr>
      <t xml:space="preserve"> în </t>
    </r>
    <r>
      <rPr>
        <u/>
        <sz val="10"/>
        <color indexed="12"/>
        <rFont val="Times New Roman"/>
        <family val="1"/>
      </rPr>
      <t>săli distincte</t>
    </r>
    <r>
      <rPr>
        <u/>
        <sz val="10"/>
        <rFont val="Times New Roman"/>
        <family val="1"/>
      </rPr>
      <t xml:space="preserve"> </t>
    </r>
    <r>
      <rPr>
        <b/>
        <sz val="10"/>
        <rFont val="Times New Roman"/>
        <family val="1"/>
      </rPr>
      <t>pentru activitatile cu copiii (activităţi didactice / sala de mese / dormitoare)</t>
    </r>
  </si>
  <si>
    <t>D53a-2</t>
  </si>
  <si>
    <t>D53a-3</t>
  </si>
  <si>
    <r>
      <t>2.</t>
    </r>
    <r>
      <rPr>
        <b/>
        <sz val="10"/>
        <rFont val="Times New Roman"/>
        <family val="1"/>
      </rPr>
      <t xml:space="preserve"> în </t>
    </r>
    <r>
      <rPr>
        <b/>
        <u/>
        <sz val="10"/>
        <color indexed="12"/>
        <rFont val="Times New Roman"/>
        <family val="1"/>
      </rPr>
      <t>spaţii cu utilizare mixtă</t>
    </r>
    <r>
      <rPr>
        <b/>
        <sz val="10"/>
        <rFont val="Times New Roman"/>
        <family val="1"/>
      </rPr>
      <t xml:space="preserve"> (in aceeasi incapere se desfasoara câte doua sau toate cele trei categorii de activitati)</t>
    </r>
  </si>
  <si>
    <t>D53a-4</t>
  </si>
  <si>
    <t>D53a-5</t>
  </si>
  <si>
    <t>D53a-6</t>
  </si>
  <si>
    <t>D31</t>
  </si>
  <si>
    <r>
      <t xml:space="preserve">Servicii oferite de unitatea şcolara </t>
    </r>
    <r>
      <rPr>
        <b/>
        <i/>
        <sz val="11"/>
        <rFont val="Times New Roman"/>
        <family val="1"/>
      </rPr>
      <t>(pentru toate tipurile de unităţi):</t>
    </r>
  </si>
  <si>
    <t>D53b</t>
  </si>
  <si>
    <t>D31a</t>
  </si>
  <si>
    <r>
      <t xml:space="preserve">Unitatea dispune de următoarele </t>
    </r>
    <r>
      <rPr>
        <b/>
        <i/>
        <sz val="11"/>
        <color indexed="12"/>
        <rFont val="Times New Roman"/>
        <family val="1"/>
      </rPr>
      <t>servicii de masă şi/sau cazare</t>
    </r>
    <r>
      <rPr>
        <b/>
        <sz val="11"/>
        <rFont val="Times New Roman"/>
        <family val="1"/>
      </rPr>
      <t>:</t>
    </r>
  </si>
  <si>
    <t>D54a-1</t>
  </si>
  <si>
    <t>1.Cantină / sală de mese</t>
  </si>
  <si>
    <t>D54a-2</t>
  </si>
  <si>
    <t>2.Internat / spaţii de dormit pentru copii</t>
  </si>
  <si>
    <t>D54b-1</t>
  </si>
  <si>
    <t>3.Semiinternat şi / sau activitate „before school” / „after school”</t>
  </si>
  <si>
    <t>D54b-2</t>
  </si>
  <si>
    <t>D55a1-A</t>
  </si>
  <si>
    <t>Daca "Da", precizati condiţiile de masă şi cazare</t>
  </si>
  <si>
    <t>D55a2-A</t>
  </si>
  <si>
    <t>Numar locuri</t>
  </si>
  <si>
    <t>D55a3-A</t>
  </si>
  <si>
    <t>Inchiriat altor unităţi de învăţăm.</t>
  </si>
  <si>
    <t>Inchiriat pt. beneficiari externi</t>
  </si>
  <si>
    <t>Neutilizate, în conservare</t>
  </si>
  <si>
    <t>Inchiriat altor unităţi de învăţământ</t>
  </si>
  <si>
    <t>D55a4-A</t>
  </si>
  <si>
    <t>D55a5-A</t>
  </si>
  <si>
    <t>D55a1-K</t>
  </si>
  <si>
    <t>D55a2-K</t>
  </si>
  <si>
    <t>1. Numărul de locuri în sala de mese</t>
  </si>
  <si>
    <t>D31a2-1</t>
  </si>
  <si>
    <t>D55a3-K</t>
  </si>
  <si>
    <t>2. Capacitatea de pregătire a bucătăriei</t>
  </si>
  <si>
    <t>D31a2-2</t>
  </si>
  <si>
    <t>D55a4-K</t>
  </si>
  <si>
    <t>3. Numărul  locurilor de cazare</t>
  </si>
  <si>
    <t>D31a2-3</t>
  </si>
  <si>
    <t>D55a5-K</t>
  </si>
  <si>
    <t>D55a1-P</t>
  </si>
  <si>
    <t>D55a2-P</t>
  </si>
  <si>
    <r>
      <t xml:space="preserve">Servicii medicale: unitatea dispune de </t>
    </r>
    <r>
      <rPr>
        <b/>
        <i/>
        <sz val="11"/>
        <color indexed="12"/>
        <rFont val="Times New Roman"/>
        <family val="1"/>
      </rPr>
      <t>cabinet medical</t>
    </r>
  </si>
  <si>
    <t>D31b-1</t>
  </si>
  <si>
    <t>D55a3-P</t>
  </si>
  <si>
    <t>D55a4-P</t>
  </si>
  <si>
    <t>Daca "Da", precizati :</t>
  </si>
  <si>
    <t>D55a5-P</t>
  </si>
  <si>
    <t>1. Asigurarea asistenţei cu medic şcolar</t>
  </si>
  <si>
    <t>D55a1-G</t>
  </si>
  <si>
    <t>2. Asigurarea asistenţei cu cadre medii sanitare</t>
  </si>
  <si>
    <t>D55a2-G</t>
  </si>
  <si>
    <t>D55a3-G</t>
  </si>
  <si>
    <r>
      <t xml:space="preserve">Cabinet de </t>
    </r>
    <r>
      <rPr>
        <b/>
        <i/>
        <sz val="11"/>
        <color indexed="12"/>
        <rFont val="Times New Roman"/>
        <family val="1"/>
      </rPr>
      <t xml:space="preserve">asistenţă psihopedagogică </t>
    </r>
  </si>
  <si>
    <t>D31c-1</t>
  </si>
  <si>
    <t>D55a4-G</t>
  </si>
  <si>
    <t>D55a5-G</t>
  </si>
  <si>
    <r>
      <t xml:space="preserve">Dacă "Da", precizaţi  încadrarea şcolii cu specialist </t>
    </r>
    <r>
      <rPr>
        <b/>
        <i/>
        <sz val="10"/>
        <rFont val="Times New Roman"/>
        <family val="1"/>
      </rPr>
      <t>(psiholog/ profesor defectolog/ logoped/ consilier etc)</t>
    </r>
    <r>
      <rPr>
        <b/>
        <sz val="10.5"/>
        <rFont val="Times New Roman"/>
        <family val="1"/>
      </rPr>
      <t>:</t>
    </r>
  </si>
  <si>
    <t>D55a1-L</t>
  </si>
  <si>
    <t>D55a2-L</t>
  </si>
  <si>
    <t>1. Cu normă intreagă</t>
  </si>
  <si>
    <t>D31c2-1</t>
  </si>
  <si>
    <t>D55a3-L</t>
  </si>
  <si>
    <t>2. Cu norma parţială</t>
  </si>
  <si>
    <t>D55a4-L</t>
  </si>
  <si>
    <t>D55a5-L</t>
  </si>
  <si>
    <t>D55a1-Q</t>
  </si>
  <si>
    <t>(2) Utilitati</t>
  </si>
  <si>
    <t>D55a2-Q</t>
  </si>
  <si>
    <t>D55a3-Q</t>
  </si>
  <si>
    <t>D32</t>
  </si>
  <si>
    <t>Condiţii din unitate (şcoala coordonatoare şi structuri)</t>
  </si>
  <si>
    <t>D55a4-Q</t>
  </si>
  <si>
    <t>Sc.coordonatoare</t>
  </si>
  <si>
    <t>Structuri subordonate</t>
  </si>
  <si>
    <t>D55a5-Q</t>
  </si>
  <si>
    <t>1. Curent electric</t>
  </si>
  <si>
    <r>
      <t xml:space="preserve">1. </t>
    </r>
    <r>
      <rPr>
        <sz val="10"/>
        <rFont val="Times New Roman"/>
        <family val="1"/>
      </rPr>
      <t>in toate struct.</t>
    </r>
  </si>
  <si>
    <r>
      <t>2</t>
    </r>
    <r>
      <rPr>
        <sz val="10"/>
        <rFont val="Times New Roman"/>
        <family val="1"/>
      </rPr>
      <t>. in majorit. struct</t>
    </r>
  </si>
  <si>
    <r>
      <t xml:space="preserve">3. </t>
    </r>
    <r>
      <rPr>
        <sz val="10"/>
        <rFont val="Times New Roman"/>
        <family val="1"/>
      </rPr>
      <t>doar</t>
    </r>
    <r>
      <rPr>
        <b/>
        <sz val="10"/>
        <rFont val="Times New Roman"/>
        <family val="1"/>
      </rPr>
      <t xml:space="preserve"> </t>
    </r>
    <r>
      <rPr>
        <sz val="10"/>
        <rFont val="Times New Roman"/>
        <family val="1"/>
      </rPr>
      <t>in c</t>
    </r>
    <r>
      <rPr>
        <sz val="10"/>
        <rFont val="Times New Roman"/>
        <family val="1"/>
      </rPr>
      <t>â</t>
    </r>
    <r>
      <rPr>
        <sz val="10"/>
        <rFont val="Times New Roman"/>
        <family val="1"/>
      </rPr>
      <t>teva struct</t>
    </r>
  </si>
  <si>
    <t>D32-1</t>
  </si>
  <si>
    <t>D55b1</t>
  </si>
  <si>
    <t>2. Apă curentă:</t>
  </si>
  <si>
    <t>D32-2</t>
  </si>
  <si>
    <t>D55b2</t>
  </si>
  <si>
    <t>3. Telefon:</t>
  </si>
  <si>
    <t>D32-3</t>
  </si>
  <si>
    <t>D55b3</t>
  </si>
  <si>
    <t>D55b4</t>
  </si>
  <si>
    <t>(3) Elemente de dotare</t>
  </si>
  <si>
    <t>D55b5</t>
  </si>
  <si>
    <t>D56a1-P</t>
  </si>
  <si>
    <t>Mobilierul din sălile de clasă în care vă desfăşuraţi activitatea didactică este fix sau mobil ?</t>
  </si>
  <si>
    <t>D56a2-P</t>
  </si>
  <si>
    <t xml:space="preserve">1. mobilier fix în toate sălile de clasă </t>
  </si>
  <si>
    <t>D56a3-P</t>
  </si>
  <si>
    <t>2. mobilier fix în majoritatea sălilor de clasă</t>
  </si>
  <si>
    <t>D56a4-P</t>
  </si>
  <si>
    <t>3. mobilier mobil în majoritatea sălilor de clasă</t>
  </si>
  <si>
    <t>D56a5-P</t>
  </si>
  <si>
    <t>4. mobilier mobil în toate sălile de clasă</t>
  </si>
  <si>
    <t>D56a1-G</t>
  </si>
  <si>
    <t>D56a2-G</t>
  </si>
  <si>
    <r>
      <t xml:space="preserve">În cazul claselor  cu mobilier fix, care este poziţionarea </t>
    </r>
    <r>
      <rPr>
        <b/>
        <u/>
        <sz val="11"/>
        <rFont val="Times New Roman"/>
        <family val="1"/>
      </rPr>
      <t>majoritară</t>
    </r>
    <r>
      <rPr>
        <b/>
        <sz val="11"/>
        <rFont val="Times New Roman"/>
        <family val="1"/>
      </rPr>
      <t xml:space="preserve"> a acestuia:</t>
    </r>
  </si>
  <si>
    <t>D56a3-G</t>
  </si>
  <si>
    <t xml:space="preserve">1. tradiţională, cu pupitre poziţionate în lungul sălii (adâncimea sălii de curs), în raport cu catedra </t>
  </si>
  <si>
    <t>D56a4-G</t>
  </si>
  <si>
    <t xml:space="preserve">2. tradiţională, cu pupitre poziţionate pe lăţimea sălii în raport cu catedra, pe mai puţine şiruri </t>
  </si>
  <si>
    <t>D56a5-G</t>
  </si>
  <si>
    <t>3. alte modalităţi (semicareu etc.)</t>
  </si>
  <si>
    <t>D56a1-Li</t>
  </si>
  <si>
    <t>D56a2-Li</t>
  </si>
  <si>
    <t>D34</t>
  </si>
  <si>
    <r>
      <t xml:space="preserve">Informaţii </t>
    </r>
    <r>
      <rPr>
        <b/>
        <i/>
        <sz val="11"/>
        <color indexed="8"/>
        <rFont val="Times New Roman"/>
        <family val="1"/>
      </rPr>
      <t xml:space="preserve">suplimentare privind </t>
    </r>
    <r>
      <rPr>
        <b/>
        <i/>
        <sz val="11"/>
        <color indexed="12"/>
        <rFont val="Times New Roman"/>
        <family val="1"/>
      </rPr>
      <t>grădiniţa</t>
    </r>
    <r>
      <rPr>
        <b/>
        <sz val="11"/>
        <color indexed="8"/>
        <rFont val="Times New Roman"/>
        <family val="1"/>
      </rPr>
      <t xml:space="preserve">: </t>
    </r>
  </si>
  <si>
    <t>D56a3-Li</t>
  </si>
  <si>
    <t>1.Mobilierul este adaptat vârstei copilului:</t>
  </si>
  <si>
    <t>D56a4-Li</t>
  </si>
  <si>
    <t xml:space="preserve">2.Instalaţiile sanitare sunt adaptate vârstei copiilor (dimensiune, amplasare etc.) : </t>
  </si>
  <si>
    <t>D56a5-Li</t>
  </si>
  <si>
    <t>D56a1-L</t>
  </si>
  <si>
    <t>(4) Resurse materiale</t>
  </si>
  <si>
    <t>D56a2-L</t>
  </si>
  <si>
    <t>D56a3-L</t>
  </si>
  <si>
    <t>D35</t>
  </si>
  <si>
    <r>
      <t xml:space="preserve">Apreciaţi nivelul de dotare în ce priveşte </t>
    </r>
    <r>
      <rPr>
        <b/>
        <i/>
        <sz val="11"/>
        <color indexed="12"/>
        <rFont val="Times New Roman"/>
        <family val="1"/>
      </rPr>
      <t>resursele materiale şi mijloacele de învăţământ</t>
    </r>
    <r>
      <rPr>
        <b/>
        <sz val="11"/>
        <rFont val="Times New Roman"/>
        <family val="1"/>
      </rPr>
      <t xml:space="preserve"> necesare procesului didactic din unitate:</t>
    </r>
  </si>
  <si>
    <t>D56a4-L</t>
  </si>
  <si>
    <t>D56a5-L</t>
  </si>
  <si>
    <t>1. dotare suficientă</t>
  </si>
  <si>
    <t>D56a1-Q</t>
  </si>
  <si>
    <t>2. dotare medie</t>
  </si>
  <si>
    <t>D56a2-Q</t>
  </si>
  <si>
    <t>3. dotare insuficientă</t>
  </si>
  <si>
    <t>D56a3-Q</t>
  </si>
  <si>
    <t>D56a4-Q</t>
  </si>
  <si>
    <r>
      <t xml:space="preserve">Cum apreciaţi </t>
    </r>
    <r>
      <rPr>
        <b/>
        <i/>
        <sz val="11"/>
        <color indexed="12"/>
        <rFont val="Times New Roman"/>
        <family val="1"/>
      </rPr>
      <t>fondul de carte</t>
    </r>
    <r>
      <rPr>
        <b/>
        <sz val="11"/>
        <rFont val="Times New Roman"/>
        <family val="1"/>
      </rPr>
      <t xml:space="preserve"> din biblioteca şcolară:</t>
    </r>
  </si>
  <si>
    <t>D56a5-Q</t>
  </si>
  <si>
    <t>1. Există un fond minim, care să acopere nevoile din unitate</t>
  </si>
  <si>
    <t>D56b1</t>
  </si>
  <si>
    <t>2. Fondul de carte este insuficient şi neactualizat</t>
  </si>
  <si>
    <t>D56b2</t>
  </si>
  <si>
    <t>3. Nu avem bibliotecă şcolară</t>
  </si>
  <si>
    <t>D56b3</t>
  </si>
  <si>
    <t>D56b4</t>
  </si>
  <si>
    <t>D37</t>
  </si>
  <si>
    <t>Daca aveti biblioteca şcolară, cum acoperă fondul de carte din biblioteca şcolară nevoile unităţii?</t>
  </si>
  <si>
    <t>Completati varianta / variantele potrivite situaţiei Dvs.</t>
  </si>
  <si>
    <t>D56b5</t>
  </si>
  <si>
    <t>D57P1-LRO</t>
  </si>
  <si>
    <t>1. Biblioteca asigură sistematic variantele de manuale alternative, pe discipline şi niveluri de studiu</t>
  </si>
  <si>
    <t>D57P2-LRO</t>
  </si>
  <si>
    <t>2. Biblioteca asigură auxiliare didactice şi mijloace de învăţământ, altele decât manualul şcolar</t>
  </si>
  <si>
    <t>D57P3-LRO</t>
  </si>
  <si>
    <t xml:space="preserve">3. Biblioteca asigură necesarul de legi, materiale şi alte documente adresate cadrelor didactice </t>
  </si>
  <si>
    <t>D57P4-LRO</t>
  </si>
  <si>
    <t>D57P1-Mat</t>
  </si>
  <si>
    <r>
      <t xml:space="preserve">Daca aveţi biblioteca şcolară, cine sunt </t>
    </r>
    <r>
      <rPr>
        <b/>
        <i/>
        <sz val="11"/>
        <color indexed="12"/>
        <rFont val="Times New Roman"/>
        <family val="1"/>
      </rPr>
      <t>utilizatorii bibliotecii</t>
    </r>
    <r>
      <rPr>
        <b/>
        <sz val="11"/>
        <rFont val="Times New Roman"/>
        <family val="1"/>
      </rPr>
      <t xml:space="preserve"> ?</t>
    </r>
  </si>
  <si>
    <t>D57P2-Mat</t>
  </si>
  <si>
    <t>1. Elevii şi cadrele didactice din unitatea coordonatoare</t>
  </si>
  <si>
    <t>D57P3-Mat</t>
  </si>
  <si>
    <t>2. Elevi şi cadre didactice din unitatea coordonatoare şi structuri, structurile neavând bibliotecă proprie</t>
  </si>
  <si>
    <t>D57P4-Mat</t>
  </si>
  <si>
    <t>3. Elevi şi cadre didactice din unitatea coordonatoare şi structuri, deşi şi structurile dispun de fond de carte propriu</t>
  </si>
  <si>
    <t>D58G6</t>
  </si>
  <si>
    <t>D58G1</t>
  </si>
  <si>
    <t>D39</t>
  </si>
  <si>
    <r>
      <t xml:space="preserve">Vă rugăm să precizaţi </t>
    </r>
    <r>
      <rPr>
        <b/>
        <u/>
        <sz val="11"/>
        <color indexed="12"/>
        <rFont val="Times New Roman"/>
        <family val="1"/>
      </rPr>
      <t>numărul de computere</t>
    </r>
    <r>
      <rPr>
        <b/>
        <sz val="11"/>
        <rFont val="Times New Roman"/>
        <family val="1"/>
      </rPr>
      <t xml:space="preserve"> din şcoală şi din unităţile subordonate, după cum urmează:</t>
    </r>
  </si>
  <si>
    <t>D58G2</t>
  </si>
  <si>
    <t>D58G3</t>
  </si>
  <si>
    <r>
      <t xml:space="preserve">1. Număr de computere utilizate în </t>
    </r>
    <r>
      <rPr>
        <b/>
        <i/>
        <sz val="10"/>
        <color indexed="12"/>
        <rFont val="Times New Roman"/>
        <family val="1"/>
      </rPr>
      <t>administraţie</t>
    </r>
    <r>
      <rPr>
        <b/>
        <sz val="10"/>
        <rFont val="Times New Roman"/>
        <family val="1"/>
      </rPr>
      <t xml:space="preserve"> (cabinet director, cancelarie, secretariat, bibliotecă etc.)</t>
    </r>
  </si>
  <si>
    <t>D39-1</t>
  </si>
  <si>
    <t>D58G4</t>
  </si>
  <si>
    <r>
      <t xml:space="preserve">2. Număr de computere utilizate </t>
    </r>
    <r>
      <rPr>
        <b/>
        <i/>
        <sz val="10"/>
        <color indexed="12"/>
        <rFont val="Times New Roman"/>
        <family val="1"/>
      </rPr>
      <t>exclusiv de cadrele didactice</t>
    </r>
  </si>
  <si>
    <t>D39-2</t>
  </si>
  <si>
    <t>D58G5</t>
  </si>
  <si>
    <r>
      <t xml:space="preserve">3. Număr de computere utilizate în </t>
    </r>
    <r>
      <rPr>
        <b/>
        <i/>
        <sz val="10"/>
        <color indexed="12"/>
        <rFont val="Times New Roman"/>
        <family val="1"/>
      </rPr>
      <t>activităţi cu elevii şi de către elevi</t>
    </r>
  </si>
  <si>
    <t>D39-3</t>
  </si>
  <si>
    <t>D58L6</t>
  </si>
  <si>
    <r>
      <t xml:space="preserve">4. Număr de computere </t>
    </r>
    <r>
      <rPr>
        <b/>
        <i/>
        <sz val="10"/>
        <color indexed="12"/>
        <rFont val="Times New Roman"/>
        <family val="1"/>
      </rPr>
      <t>cu acces la internet, utilizate în activităţi cu elevii şi de către elevi</t>
    </r>
  </si>
  <si>
    <t>D39-4</t>
  </si>
  <si>
    <t>D58L1</t>
  </si>
  <si>
    <t>Total computere</t>
  </si>
  <si>
    <t>D58L2</t>
  </si>
  <si>
    <t>D58L3</t>
  </si>
  <si>
    <t>D40</t>
  </si>
  <si>
    <r>
      <t xml:space="preserve">În ce priveşte utilizarea computerelor în procesul de învăţământ, vă rugăm să estimaţi </t>
    </r>
    <r>
      <rPr>
        <b/>
        <i/>
        <sz val="11"/>
        <color indexed="12"/>
        <rFont val="Times New Roman"/>
        <family val="1"/>
      </rPr>
      <t xml:space="preserve">gradul de utilizare efectivă a calculatoarelor, în raport cu numărul planificat de ore </t>
    </r>
    <r>
      <rPr>
        <b/>
        <sz val="11"/>
        <rFont val="Times New Roman"/>
        <family val="1"/>
      </rPr>
      <t>:</t>
    </r>
  </si>
  <si>
    <t>D58L4</t>
  </si>
  <si>
    <t>D58L5</t>
  </si>
  <si>
    <t>1. peste 90% din orele planificate</t>
  </si>
  <si>
    <t>D58Q6</t>
  </si>
  <si>
    <t>2. 75-90% din orele planificate</t>
  </si>
  <si>
    <t>D58Q1</t>
  </si>
  <si>
    <t>3. 50-74% din orele planificate</t>
  </si>
  <si>
    <t>D58Q2</t>
  </si>
  <si>
    <t>4. 25-49% din orele planificate</t>
  </si>
  <si>
    <t>D58Q3</t>
  </si>
  <si>
    <t>5. sub 25% din orele planificate</t>
  </si>
  <si>
    <t>D58Q4</t>
  </si>
  <si>
    <t>D58Q5</t>
  </si>
  <si>
    <r>
      <t xml:space="preserve">În ce priveşte </t>
    </r>
    <r>
      <rPr>
        <b/>
        <i/>
        <sz val="11"/>
        <color indexed="12"/>
        <rFont val="Times New Roman"/>
        <family val="1"/>
      </rPr>
      <t>utilizarea tehnologiei informaţionale</t>
    </r>
    <r>
      <rPr>
        <b/>
        <sz val="11"/>
        <rFont val="Times New Roman"/>
        <family val="1"/>
      </rPr>
      <t xml:space="preserve"> (TIC), vă rugăm să precizaţi dacă unitatea şcolară:</t>
    </r>
  </si>
  <si>
    <t>D58b6</t>
  </si>
  <si>
    <t>D58b1</t>
  </si>
  <si>
    <r>
      <t xml:space="preserve">1. dispune de </t>
    </r>
    <r>
      <rPr>
        <b/>
        <i/>
        <sz val="10"/>
        <color indexed="12"/>
        <rFont val="Times New Roman"/>
        <family val="1"/>
      </rPr>
      <t>soft educaţional pentru majoritatea disciplinelor</t>
    </r>
    <r>
      <rPr>
        <b/>
        <sz val="10"/>
        <rFont val="Times New Roman"/>
        <family val="1"/>
      </rPr>
      <t xml:space="preserve"> de studiu din programa şcolară </t>
    </r>
  </si>
  <si>
    <t>D58b2</t>
  </si>
  <si>
    <r>
      <t xml:space="preserve">2. dispune de </t>
    </r>
    <r>
      <rPr>
        <b/>
        <i/>
        <sz val="10"/>
        <color indexed="12"/>
        <rFont val="Times New Roman"/>
        <family val="1"/>
      </rPr>
      <t>soft educaţional pentru câteva discipline</t>
    </r>
    <r>
      <rPr>
        <b/>
        <sz val="10"/>
        <rFont val="Times New Roman"/>
        <family val="1"/>
      </rPr>
      <t xml:space="preserve"> </t>
    </r>
  </si>
  <si>
    <t>D58b3</t>
  </si>
  <si>
    <r>
      <t xml:space="preserve">3. </t>
    </r>
    <r>
      <rPr>
        <b/>
        <i/>
        <sz val="10"/>
        <color indexed="12"/>
        <rFont val="Times New Roman"/>
        <family val="1"/>
      </rPr>
      <t>nu există soft educaţional</t>
    </r>
    <r>
      <rPr>
        <b/>
        <sz val="10"/>
        <color indexed="8"/>
        <rFont val="Times New Roman"/>
        <family val="1"/>
      </rPr>
      <t xml:space="preserve"> la dispoziţia cadrului didactic</t>
    </r>
  </si>
  <si>
    <t>D58b4</t>
  </si>
  <si>
    <t>D58b5</t>
  </si>
  <si>
    <r>
      <t xml:space="preserve">Unitatea </t>
    </r>
    <r>
      <rPr>
        <b/>
        <sz val="10.5"/>
        <rFont val="Times New Roman"/>
        <family val="1"/>
      </rPr>
      <t xml:space="preserve">a creat  şi gestionează un </t>
    </r>
    <r>
      <rPr>
        <b/>
        <sz val="10.5"/>
        <color indexed="12"/>
        <rFont val="Times New Roman"/>
        <family val="1"/>
      </rPr>
      <t>site internet al şcolii</t>
    </r>
    <r>
      <rPr>
        <b/>
        <sz val="10.5"/>
        <rFont val="Times New Roman"/>
        <family val="1"/>
      </rPr>
      <t xml:space="preserve">  :</t>
    </r>
  </si>
  <si>
    <t>D59Zi-1</t>
  </si>
  <si>
    <t>D59Zi-2</t>
  </si>
  <si>
    <t>D43</t>
  </si>
  <si>
    <r>
      <t xml:space="preserve">În ce priveşte </t>
    </r>
    <r>
      <rPr>
        <b/>
        <i/>
        <sz val="11"/>
        <color indexed="12"/>
        <rFont val="Times New Roman"/>
        <family val="1"/>
      </rPr>
      <t>dotarea cu IT</t>
    </r>
    <r>
      <rPr>
        <b/>
        <sz val="11"/>
        <rFont val="Times New Roman"/>
        <family val="1"/>
      </rPr>
      <t>, vă rugăm să precizaţi dacă în pregătirea şi derularea activităţilor cu elevii în şcoala dvs. se folosesc:</t>
    </r>
  </si>
  <si>
    <t>D59Zi-3</t>
  </si>
  <si>
    <t>D59Zi-4</t>
  </si>
  <si>
    <t>1. enciclopedii electronice</t>
  </si>
  <si>
    <t>D59Zi-5</t>
  </si>
  <si>
    <t>2. filme pe CD/DVD, fotografii digitale</t>
  </si>
  <si>
    <t>D59Alt-1</t>
  </si>
  <si>
    <t>3. platformă de e-learning</t>
  </si>
  <si>
    <t>D59Alt-2</t>
  </si>
  <si>
    <t>D59Alt-3</t>
  </si>
  <si>
    <t xml:space="preserve">V. Resursele umane </t>
  </si>
  <si>
    <t>D59Alt-4</t>
  </si>
  <si>
    <t>D59Alt-5</t>
  </si>
  <si>
    <t>D60_Ro-1</t>
  </si>
  <si>
    <t>(1) Informaţii privind  cadrele didactice din unitate</t>
  </si>
  <si>
    <t>D60_Ro-2</t>
  </si>
  <si>
    <t>D60_Ro-3</t>
  </si>
  <si>
    <t>D44</t>
  </si>
  <si>
    <t>Distribuţia pe grade didactice a personalului didactic angajat în unitate ( şcoala coordonatoare şi structuri) în anul şcolar curent:</t>
  </si>
  <si>
    <t>Număr cadre didactice</t>
  </si>
  <si>
    <t>D60_Ro-4</t>
  </si>
  <si>
    <t>D60_Ro-5</t>
  </si>
  <si>
    <r>
      <t xml:space="preserve">1. </t>
    </r>
    <r>
      <rPr>
        <sz val="10"/>
        <rFont val="Times New Roman"/>
        <family val="1"/>
      </rPr>
      <t>Număr cadre didactice</t>
    </r>
    <r>
      <rPr>
        <b/>
        <sz val="10"/>
        <rFont val="Times New Roman"/>
        <family val="1"/>
      </rPr>
      <t xml:space="preserve"> cu doctorat</t>
    </r>
  </si>
  <si>
    <t>D60_Ro-6</t>
  </si>
  <si>
    <r>
      <t xml:space="preserve">2. </t>
    </r>
    <r>
      <rPr>
        <sz val="10"/>
        <rFont val="Times New Roman"/>
        <family val="1"/>
      </rPr>
      <t>Număr cadre didactice cu</t>
    </r>
    <r>
      <rPr>
        <b/>
        <sz val="10"/>
        <rFont val="Times New Roman"/>
        <family val="1"/>
      </rPr>
      <t xml:space="preserve"> gradul I</t>
    </r>
  </si>
  <si>
    <t>D60_Mat-1</t>
  </si>
  <si>
    <r>
      <t xml:space="preserve">3. </t>
    </r>
    <r>
      <rPr>
        <sz val="10"/>
        <rFont val="Times New Roman"/>
        <family val="1"/>
      </rPr>
      <t>Număr cadre didactice cu</t>
    </r>
    <r>
      <rPr>
        <b/>
        <sz val="10"/>
        <rFont val="Times New Roman"/>
        <family val="1"/>
      </rPr>
      <t xml:space="preserve"> gradul II</t>
    </r>
  </si>
  <si>
    <t>D60_Mat-2</t>
  </si>
  <si>
    <r>
      <t>4.</t>
    </r>
    <r>
      <rPr>
        <sz val="10"/>
        <rFont val="Times New Roman"/>
        <family val="1"/>
      </rPr>
      <t xml:space="preserve"> Număr cadre didactice</t>
    </r>
    <r>
      <rPr>
        <b/>
        <sz val="10"/>
        <rFont val="Times New Roman"/>
        <family val="1"/>
      </rPr>
      <t xml:space="preserve"> cu definitivat</t>
    </r>
  </si>
  <si>
    <t>D60_Mat-3</t>
  </si>
  <si>
    <r>
      <t xml:space="preserve">5. </t>
    </r>
    <r>
      <rPr>
        <sz val="10"/>
        <rFont val="Times New Roman"/>
        <family val="1"/>
      </rPr>
      <t>Număr cadre didactice</t>
    </r>
    <r>
      <rPr>
        <b/>
        <sz val="10"/>
        <rFont val="Times New Roman"/>
        <family val="1"/>
      </rPr>
      <t xml:space="preserve"> fără definitivat</t>
    </r>
  </si>
  <si>
    <t>D60_Mat-4</t>
  </si>
  <si>
    <r>
      <t xml:space="preserve">6. </t>
    </r>
    <r>
      <rPr>
        <sz val="10"/>
        <rFont val="Times New Roman"/>
        <family val="1"/>
      </rPr>
      <t xml:space="preserve">Număr personal didactic </t>
    </r>
    <r>
      <rPr>
        <b/>
        <sz val="10"/>
        <rFont val="Times New Roman"/>
        <family val="1"/>
      </rPr>
      <t>necalificat</t>
    </r>
  </si>
  <si>
    <t>D60_Mat-5</t>
  </si>
  <si>
    <t>D60_Mat-6</t>
  </si>
  <si>
    <t>D60_Mt-1</t>
  </si>
  <si>
    <t>D45</t>
  </si>
  <si>
    <t xml:space="preserve">Referitor la cadrele didactice care predau în unitate (şcoala coordonatoare şi structuri) în anul şcolar curent, precizaţi urmatoarele: </t>
  </si>
  <si>
    <t>D60_Mt-2</t>
  </si>
  <si>
    <t>D60_Mt-3</t>
  </si>
  <si>
    <r>
      <t xml:space="preserve">1. </t>
    </r>
    <r>
      <rPr>
        <sz val="10"/>
        <rFont val="Times New Roman"/>
        <family val="1"/>
      </rPr>
      <t xml:space="preserve">Numărul </t>
    </r>
    <r>
      <rPr>
        <b/>
        <sz val="10"/>
        <rFont val="Times New Roman"/>
        <family val="1"/>
      </rPr>
      <t>total de cadre didactice angajate în şcoală</t>
    </r>
    <r>
      <rPr>
        <sz val="10"/>
        <rFont val="Times New Roman"/>
        <family val="1"/>
      </rPr>
      <t xml:space="preserve"> (pentru toate disciplinele)</t>
    </r>
  </si>
  <si>
    <t>D60_Mt-4</t>
  </si>
  <si>
    <r>
      <t xml:space="preserve">2. </t>
    </r>
    <r>
      <rPr>
        <sz val="10"/>
        <rFont val="Times New Roman"/>
        <family val="1"/>
      </rPr>
      <t xml:space="preserve">Numărul de cadre didactice </t>
    </r>
    <r>
      <rPr>
        <b/>
        <sz val="10"/>
        <rFont val="Times New Roman"/>
        <family val="1"/>
      </rPr>
      <t>calificate</t>
    </r>
  </si>
  <si>
    <t>D60_Mt-5</t>
  </si>
  <si>
    <r>
      <t xml:space="preserve">3. </t>
    </r>
    <r>
      <rPr>
        <sz val="10"/>
        <rFont val="Times New Roman"/>
        <family val="1"/>
      </rPr>
      <t xml:space="preserve">Numărul de cadre didactice care </t>
    </r>
    <r>
      <rPr>
        <b/>
        <sz val="10"/>
        <rFont val="Times New Roman"/>
        <family val="1"/>
      </rPr>
      <t xml:space="preserve">domiciliază în altă localitate </t>
    </r>
    <r>
      <rPr>
        <sz val="10"/>
        <rFont val="Times New Roman"/>
        <family val="1"/>
      </rPr>
      <t>decât şcoala în care predau</t>
    </r>
    <r>
      <rPr>
        <b/>
        <sz val="10"/>
        <rFont val="Times New Roman"/>
        <family val="1"/>
      </rPr>
      <t xml:space="preserve"> (navetişti)</t>
    </r>
  </si>
  <si>
    <t>D60_Mt-6</t>
  </si>
  <si>
    <r>
      <t xml:space="preserve">4. </t>
    </r>
    <r>
      <rPr>
        <sz val="10"/>
        <rFont val="Times New Roman"/>
        <family val="1"/>
      </rPr>
      <t xml:space="preserve">Numărul cadrelor didactice </t>
    </r>
    <r>
      <rPr>
        <b/>
        <sz val="10"/>
        <rFont val="Times New Roman"/>
        <family val="1"/>
      </rPr>
      <t>nou venite în şcoală</t>
    </r>
  </si>
  <si>
    <t>D61Zi-1</t>
  </si>
  <si>
    <r>
      <t xml:space="preserve">5. </t>
    </r>
    <r>
      <rPr>
        <sz val="10"/>
        <rFont val="Times New Roman"/>
        <family val="1"/>
      </rPr>
      <t xml:space="preserve">Numărul de cadre didactice </t>
    </r>
    <r>
      <rPr>
        <b/>
        <sz val="10"/>
        <rFont val="Times New Roman"/>
        <family val="1"/>
      </rPr>
      <t>colaboratori</t>
    </r>
  </si>
  <si>
    <t>D61Zi-2</t>
  </si>
  <si>
    <t>D61Zi-3</t>
  </si>
  <si>
    <t>(2) Informaţii privind  acoperirea normelor didactice</t>
  </si>
  <si>
    <t>D61Zi-4</t>
  </si>
  <si>
    <t>D61Zi-5</t>
  </si>
  <si>
    <t>D46</t>
  </si>
  <si>
    <r>
      <t>Acoperirea normelor didactice</t>
    </r>
    <r>
      <rPr>
        <b/>
        <sz val="10.5"/>
        <rFont val="Times New Roman"/>
        <family val="1"/>
      </rPr>
      <t xml:space="preserve"> cu personal didactic angajat (unitate coordonatoare şi structuri) în anul şcolar curent:</t>
    </r>
  </si>
  <si>
    <t>D61Alt-1</t>
  </si>
  <si>
    <t>D61Alt-2</t>
  </si>
  <si>
    <r>
      <t>1.</t>
    </r>
    <r>
      <rPr>
        <sz val="10"/>
        <rFont val="Times New Roman"/>
        <family val="1"/>
      </rPr>
      <t xml:space="preserve"> Numărul </t>
    </r>
    <r>
      <rPr>
        <b/>
        <sz val="10"/>
        <color indexed="8"/>
        <rFont val="Times New Roman"/>
        <family val="1"/>
      </rPr>
      <t>total de norme didactice</t>
    </r>
    <r>
      <rPr>
        <sz val="10"/>
        <color indexed="8"/>
        <rFont val="Times New Roman"/>
        <family val="1"/>
      </rPr>
      <t xml:space="preserve"> (pentru toate disciplinele)</t>
    </r>
  </si>
  <si>
    <t>D61Alt-3</t>
  </si>
  <si>
    <r>
      <t>2.</t>
    </r>
    <r>
      <rPr>
        <sz val="10"/>
        <rFont val="Times New Roman"/>
        <family val="1"/>
      </rPr>
      <t xml:space="preserve"> Numărul </t>
    </r>
    <r>
      <rPr>
        <sz val="10"/>
        <color indexed="8"/>
        <rFont val="Times New Roman"/>
        <family val="1"/>
      </rPr>
      <t xml:space="preserve">de </t>
    </r>
    <r>
      <rPr>
        <b/>
        <sz val="10"/>
        <color indexed="8"/>
        <rFont val="Times New Roman"/>
        <family val="1"/>
      </rPr>
      <t>norme acoperite cu personalul şcolii în cadrul normei didactice</t>
    </r>
  </si>
  <si>
    <t>D61Alt-4</t>
  </si>
  <si>
    <r>
      <t>3.</t>
    </r>
    <r>
      <rPr>
        <sz val="10"/>
        <rFont val="Times New Roman"/>
        <family val="1"/>
      </rPr>
      <t xml:space="preserve"> Numărul </t>
    </r>
    <r>
      <rPr>
        <sz val="10"/>
        <color indexed="8"/>
        <rFont val="Times New Roman"/>
        <family val="1"/>
      </rPr>
      <t xml:space="preserve">de </t>
    </r>
    <r>
      <rPr>
        <b/>
        <sz val="10"/>
        <color indexed="8"/>
        <rFont val="Times New Roman"/>
        <family val="1"/>
      </rPr>
      <t>norme acoperite cu personalul şcolii la plata cu ora</t>
    </r>
  </si>
  <si>
    <t>D61Alt-5</t>
  </si>
  <si>
    <r>
      <t>4.</t>
    </r>
    <r>
      <rPr>
        <sz val="10"/>
        <rFont val="Times New Roman"/>
        <family val="1"/>
      </rPr>
      <t xml:space="preserve"> Numărul </t>
    </r>
    <r>
      <rPr>
        <sz val="10"/>
        <color indexed="8"/>
        <rFont val="Times New Roman"/>
        <family val="1"/>
      </rPr>
      <t xml:space="preserve">de </t>
    </r>
    <r>
      <rPr>
        <b/>
        <sz val="10"/>
        <color indexed="8"/>
        <rFont val="Times New Roman"/>
        <family val="1"/>
      </rPr>
      <t>norme acoperite cu colaboratori, angajaţi la plata cu ora</t>
    </r>
  </si>
  <si>
    <t>D62I-1</t>
  </si>
  <si>
    <t>D62I-2</t>
  </si>
  <si>
    <t>D47</t>
  </si>
  <si>
    <r>
      <t>Acoperirea disciplinelor cu personal didactic titular</t>
    </r>
    <r>
      <rPr>
        <b/>
        <sz val="11"/>
        <rFont val="Times New Roman"/>
        <family val="1"/>
      </rPr>
      <t xml:space="preserve">. </t>
    </r>
    <r>
      <rPr>
        <b/>
        <sz val="10"/>
        <rFont val="Times New Roman"/>
        <family val="1"/>
      </rPr>
      <t xml:space="preserve">Pentru fiecare disciplina din tabel se va selecta una dintre variantele urmatoare. </t>
    </r>
    <r>
      <rPr>
        <b/>
        <sz val="10"/>
        <color indexed="8"/>
        <rFont val="Times New Roman"/>
        <family val="1"/>
      </rPr>
      <t xml:space="preserve">( </t>
    </r>
    <r>
      <rPr>
        <b/>
        <i/>
        <sz val="10"/>
        <color indexed="8"/>
        <rFont val="Times New Roman"/>
        <family val="1"/>
      </rPr>
      <t>Este obligatorie completarea variantei "4" pentru inexistenta in scoala a disciplinei, lipsa acestei informatii conducand la interpretarea informatiei in conotatia de "lipsa de acoperire" a normei.)</t>
    </r>
  </si>
  <si>
    <t>D62I-3</t>
  </si>
  <si>
    <t>D62I-4</t>
  </si>
  <si>
    <t>D62I-5</t>
  </si>
  <si>
    <t>D62I-6</t>
  </si>
  <si>
    <r>
      <t>1</t>
    </r>
    <r>
      <rPr>
        <sz val="11"/>
        <color theme="1"/>
        <rFont val="Calibri"/>
        <family val="2"/>
        <scheme val="minor"/>
      </rPr>
      <t>. Acoperire integrală</t>
    </r>
  </si>
  <si>
    <t>D62P-1</t>
  </si>
  <si>
    <r>
      <t>2</t>
    </r>
    <r>
      <rPr>
        <sz val="11"/>
        <color theme="1"/>
        <rFont val="Calibri"/>
        <family val="2"/>
        <scheme val="minor"/>
      </rPr>
      <t>. Acoperire parţială</t>
    </r>
  </si>
  <si>
    <t>D62P-2</t>
  </si>
  <si>
    <r>
      <t>3</t>
    </r>
    <r>
      <rPr>
        <sz val="11"/>
        <color theme="1"/>
        <rFont val="Calibri"/>
        <family val="2"/>
        <scheme val="minor"/>
      </rPr>
      <t>. Deloc (nu exista personal de specialitate)</t>
    </r>
  </si>
  <si>
    <t>D62P-3</t>
  </si>
  <si>
    <r>
      <t>4</t>
    </r>
    <r>
      <rPr>
        <sz val="11"/>
        <color theme="1"/>
        <rFont val="Calibri"/>
        <family val="2"/>
        <scheme val="minor"/>
      </rPr>
      <t>. Nu este cazul pentru unitatea evaluata</t>
    </r>
  </si>
  <si>
    <t>Grad de acoperire</t>
  </si>
  <si>
    <t>D62P-4</t>
  </si>
  <si>
    <t>Discipline de studiu:</t>
  </si>
  <si>
    <t>D62P-5</t>
  </si>
  <si>
    <t>1.  Limba română</t>
  </si>
  <si>
    <t>D62P-6</t>
  </si>
  <si>
    <t>2.  Limbi moderne</t>
  </si>
  <si>
    <t>D63Z-01</t>
  </si>
  <si>
    <t>3.  Limba latină</t>
  </si>
  <si>
    <t>D63Z-02</t>
  </si>
  <si>
    <t>4.  Matematica</t>
  </si>
  <si>
    <t>D63Z-03</t>
  </si>
  <si>
    <t>5.  Fizica</t>
  </si>
  <si>
    <t>D63Z-04</t>
  </si>
  <si>
    <t>6.  Chimie</t>
  </si>
  <si>
    <t>D63Z-05</t>
  </si>
  <si>
    <t>7.  Biologie, şt.naturii</t>
  </si>
  <si>
    <t>D63Z-06</t>
  </si>
  <si>
    <t>8.  Geografie</t>
  </si>
  <si>
    <t>D63Z-07</t>
  </si>
  <si>
    <t>9.  Istorie</t>
  </si>
  <si>
    <t>D63Z-08</t>
  </si>
  <si>
    <t>10. Cultură civică</t>
  </si>
  <si>
    <t>D63Z-09</t>
  </si>
  <si>
    <t>11. Religie</t>
  </si>
  <si>
    <t>D63Z-10</t>
  </si>
  <si>
    <t>12. Ştiinte socio-umane</t>
  </si>
  <si>
    <t>D63Z-11</t>
  </si>
  <si>
    <t>13. Educaţie plastică</t>
  </si>
  <si>
    <t>D63Z-12</t>
  </si>
  <si>
    <t>14. Educaţie muzicală</t>
  </si>
  <si>
    <t>D63Z-13</t>
  </si>
  <si>
    <t>15. Educaţie fizică</t>
  </si>
  <si>
    <t>D63Z-14</t>
  </si>
  <si>
    <t>16. Consiliere</t>
  </si>
  <si>
    <t>D63Z-15</t>
  </si>
  <si>
    <t>17. Educaţie tehnologică</t>
  </si>
  <si>
    <t>D63Z-16</t>
  </si>
  <si>
    <t>18. Educaţie antreprenorială</t>
  </si>
  <si>
    <t>D63A-01</t>
  </si>
  <si>
    <t>19. Informatică, IT</t>
  </si>
  <si>
    <t>D63A-02</t>
  </si>
  <si>
    <t>20. Discipline economice</t>
  </si>
  <si>
    <t>D63A-03</t>
  </si>
  <si>
    <t>21. Discipline de specialitate</t>
  </si>
  <si>
    <t>D63A-04</t>
  </si>
  <si>
    <t>22. Maiştri instructori</t>
  </si>
  <si>
    <t>D63A-05</t>
  </si>
  <si>
    <t>23. Invăţători / institutori</t>
  </si>
  <si>
    <t>D63A-06</t>
  </si>
  <si>
    <t>24. Educatoare</t>
  </si>
  <si>
    <t>D63A-07</t>
  </si>
  <si>
    <t>25. Puericultor</t>
  </si>
  <si>
    <t>D63A-08</t>
  </si>
  <si>
    <t>26. Alte</t>
  </si>
  <si>
    <t>D63A-09</t>
  </si>
  <si>
    <t>D63A-10</t>
  </si>
  <si>
    <t>D63A-11</t>
  </si>
  <si>
    <t>(3) Informaţii privind personalul auxiliar si nedidactic</t>
  </si>
  <si>
    <t>D63A-12</t>
  </si>
  <si>
    <t>D63A-13</t>
  </si>
  <si>
    <t>D48</t>
  </si>
  <si>
    <r>
      <t xml:space="preserve">Precizaţi acoperirea cu </t>
    </r>
    <r>
      <rPr>
        <b/>
        <i/>
        <sz val="11"/>
        <color indexed="12"/>
        <rFont val="Times New Roman"/>
        <family val="1"/>
      </rPr>
      <t xml:space="preserve">personal didactic auxiliar </t>
    </r>
    <r>
      <rPr>
        <b/>
        <sz val="11"/>
        <rFont val="Times New Roman"/>
        <family val="1"/>
      </rPr>
      <t>a posturilor rezultate din normativele în vigoare:</t>
    </r>
  </si>
  <si>
    <t>D63A-14</t>
  </si>
  <si>
    <t>D63A-15</t>
  </si>
  <si>
    <t>1. sub normative</t>
  </si>
  <si>
    <t>D63A-16</t>
  </si>
  <si>
    <t>2. la nivelul normativelor</t>
  </si>
  <si>
    <t>D64a-1</t>
  </si>
  <si>
    <t>3. peste normative</t>
  </si>
  <si>
    <t>D64a-2</t>
  </si>
  <si>
    <t>D64a-3</t>
  </si>
  <si>
    <t>D49</t>
  </si>
  <si>
    <r>
      <t xml:space="preserve">Precizaţi acoperirea cu personal </t>
    </r>
    <r>
      <rPr>
        <b/>
        <i/>
        <sz val="11"/>
        <color indexed="12"/>
        <rFont val="Times New Roman"/>
        <family val="1"/>
      </rPr>
      <t xml:space="preserve">nedidactic </t>
    </r>
    <r>
      <rPr>
        <b/>
        <sz val="11"/>
        <rFont val="Times New Roman"/>
        <family val="1"/>
      </rPr>
      <t>a posturilor</t>
    </r>
    <r>
      <rPr>
        <b/>
        <i/>
        <sz val="11"/>
        <color indexed="12"/>
        <rFont val="Times New Roman"/>
        <family val="1"/>
      </rPr>
      <t xml:space="preserve"> </t>
    </r>
    <r>
      <rPr>
        <b/>
        <sz val="11"/>
        <rFont val="Times New Roman"/>
        <family val="1"/>
      </rPr>
      <t>rezultate din normativele în vigoare:</t>
    </r>
  </si>
  <si>
    <t>D64b</t>
  </si>
  <si>
    <t>D65c-1</t>
  </si>
  <si>
    <t>D65c-2</t>
  </si>
  <si>
    <t>D65c-3</t>
  </si>
  <si>
    <t>D65c-4</t>
  </si>
  <si>
    <t>D65e-1</t>
  </si>
  <si>
    <t>D65e-2</t>
  </si>
  <si>
    <t>(4) Informaţii privind personalul de conducere</t>
  </si>
  <si>
    <t>D65e-3</t>
  </si>
  <si>
    <t>D65e-4</t>
  </si>
  <si>
    <t>D50a</t>
  </si>
  <si>
    <r>
      <t xml:space="preserve">Informaţii privind </t>
    </r>
    <r>
      <rPr>
        <b/>
        <sz val="11"/>
        <rFont val="Times New Roman"/>
        <family val="1"/>
      </rPr>
      <t xml:space="preserve">personalul de conducere: </t>
    </r>
    <r>
      <rPr>
        <b/>
        <sz val="11"/>
        <color indexed="12"/>
        <rFont val="Times New Roman"/>
        <family val="1"/>
      </rPr>
      <t>număr de directori</t>
    </r>
  </si>
  <si>
    <t>D66-8</t>
  </si>
  <si>
    <r>
      <t xml:space="preserve">1. </t>
    </r>
    <r>
      <rPr>
        <sz val="10"/>
        <rFont val="Times New Roman"/>
        <family val="1"/>
      </rPr>
      <t xml:space="preserve">număr de directori </t>
    </r>
    <r>
      <rPr>
        <b/>
        <sz val="10"/>
        <rFont val="Times New Roman"/>
        <family val="1"/>
      </rPr>
      <t>conform normativelor</t>
    </r>
  </si>
  <si>
    <t>D66-12</t>
  </si>
  <si>
    <r>
      <t xml:space="preserve">2. </t>
    </r>
    <r>
      <rPr>
        <sz val="10"/>
        <rFont val="Times New Roman"/>
        <family val="1"/>
      </rPr>
      <t>număr de directori</t>
    </r>
    <r>
      <rPr>
        <b/>
        <sz val="10"/>
        <rFont val="Times New Roman"/>
        <family val="1"/>
      </rPr>
      <t xml:space="preserve"> existent în unitate</t>
    </r>
  </si>
  <si>
    <t>D67</t>
  </si>
  <si>
    <t>D68</t>
  </si>
  <si>
    <t>D50b</t>
  </si>
  <si>
    <r>
      <t xml:space="preserve">Informaţii privind </t>
    </r>
    <r>
      <rPr>
        <b/>
        <sz val="11"/>
        <rFont val="Times New Roman"/>
        <family val="1"/>
      </rPr>
      <t xml:space="preserve">directorii </t>
    </r>
    <r>
      <rPr>
        <b/>
        <i/>
        <sz val="9"/>
        <rFont val="Times New Roman"/>
        <family val="1"/>
      </rPr>
      <t>(</t>
    </r>
    <r>
      <rPr>
        <i/>
        <sz val="9"/>
        <rFont val="Times New Roman"/>
        <family val="1"/>
      </rPr>
      <t>informatiile se vor completa pentru fiecare dintre directorii din unitate</t>
    </r>
    <r>
      <rPr>
        <b/>
        <i/>
        <sz val="9"/>
        <rFont val="Times New Roman"/>
        <family val="1"/>
      </rPr>
      <t>)</t>
    </r>
    <r>
      <rPr>
        <b/>
        <sz val="9"/>
        <rFont val="Times New Roman"/>
        <family val="1"/>
      </rPr>
      <t xml:space="preserve"> :</t>
    </r>
  </si>
  <si>
    <t>Director</t>
  </si>
  <si>
    <t>Director adjunct</t>
  </si>
  <si>
    <t>D69</t>
  </si>
  <si>
    <t>D70</t>
  </si>
  <si>
    <r>
      <t xml:space="preserve">1. calificarea </t>
    </r>
    <r>
      <rPr>
        <i/>
        <sz val="10"/>
        <rFont val="Times New Roman"/>
        <family val="1"/>
      </rPr>
      <t xml:space="preserve">(se identifica in lista din comentariu, echivalenta cu lista de la </t>
    </r>
    <r>
      <rPr>
        <b/>
        <i/>
        <sz val="10"/>
        <rFont val="Times New Roman"/>
        <family val="1"/>
      </rPr>
      <t>D47</t>
    </r>
    <r>
      <rPr>
        <i/>
        <sz val="10"/>
        <rFont val="Times New Roman"/>
        <family val="1"/>
      </rPr>
      <t>)</t>
    </r>
  </si>
  <si>
    <t>D50b-1</t>
  </si>
  <si>
    <t>D71</t>
  </si>
  <si>
    <r>
      <t xml:space="preserve">2. gradul didactic  </t>
    </r>
    <r>
      <rPr>
        <i/>
        <sz val="10"/>
        <rFont val="Times New Roman"/>
        <family val="1"/>
      </rPr>
      <t>(se identifică în lista din comentariu)</t>
    </r>
  </si>
  <si>
    <t>D50b-2</t>
  </si>
  <si>
    <t>D72</t>
  </si>
  <si>
    <t>3. vechimea didactică (număr ani)</t>
  </si>
  <si>
    <t>D50b-3</t>
  </si>
  <si>
    <t>P01</t>
  </si>
  <si>
    <t xml:space="preserve">4. participarea la cursuri de formare în management: </t>
  </si>
  <si>
    <t>D50b-4</t>
  </si>
  <si>
    <t>P02</t>
  </si>
  <si>
    <t>P03</t>
  </si>
  <si>
    <r>
      <t xml:space="preserve">Vă rugăm să precizaţi numărul de ore de participare a cadrelor didactice din unitate (şcoală coordonatoare şi structuri) la programe de </t>
    </r>
    <r>
      <rPr>
        <b/>
        <i/>
        <sz val="11"/>
        <color indexed="12"/>
        <rFont val="Times New Roman"/>
        <family val="1"/>
      </rPr>
      <t>formare continuă</t>
    </r>
    <r>
      <rPr>
        <b/>
        <sz val="11"/>
        <rFont val="Times New Roman"/>
        <family val="1"/>
      </rPr>
      <t xml:space="preserve"> acreditate, în anul şcolar anterior
</t>
    </r>
  </si>
  <si>
    <t>Nr. mediu de ore pe CD</t>
  </si>
  <si>
    <t>P04</t>
  </si>
  <si>
    <t>P05</t>
  </si>
  <si>
    <t>P06</t>
  </si>
  <si>
    <t>P07</t>
  </si>
  <si>
    <t>D52</t>
  </si>
  <si>
    <t>Precizaţi numărul cadrelor didactice din unitate (şcoală coordonatoare şi structuri) care, în ultimii 3 ani au participat la sesiuni de formare pentru folosirea calculatorului şi a altor mijloace electronice în procesul didactic:</t>
  </si>
  <si>
    <t>P08</t>
  </si>
  <si>
    <t>P09</t>
  </si>
  <si>
    <t>P10</t>
  </si>
  <si>
    <t>Numărul de participanţi la stagii de formare TIC</t>
  </si>
  <si>
    <t>P11</t>
  </si>
  <si>
    <t>P12</t>
  </si>
  <si>
    <t>P13</t>
  </si>
  <si>
    <r>
      <t>Situaţii ale unităţii, din anul şcolar anterior</t>
    </r>
    <r>
      <rPr>
        <b/>
        <i/>
        <sz val="16"/>
        <rFont val="Times New Roman"/>
        <family val="1"/>
      </rPr>
      <t xml:space="preserve"> (cu precizări impuse de eventuale modificări în structura pe niveluri, rezultate din reorganizarea reţelei şcolare)</t>
    </r>
  </si>
  <si>
    <t>P14</t>
  </si>
  <si>
    <t>P15</t>
  </si>
  <si>
    <t>P16</t>
  </si>
  <si>
    <t>P17</t>
  </si>
  <si>
    <t>P18</t>
  </si>
  <si>
    <t>P19</t>
  </si>
  <si>
    <t>D53</t>
  </si>
  <si>
    <r>
      <t xml:space="preserve">Precizaţi </t>
    </r>
    <r>
      <rPr>
        <b/>
        <i/>
        <sz val="11"/>
        <color indexed="12"/>
        <rFont val="Times New Roman"/>
        <family val="1"/>
      </rPr>
      <t>efectivele şcolare</t>
    </r>
    <r>
      <rPr>
        <b/>
        <sz val="11"/>
        <rFont val="Times New Roman"/>
        <family val="1"/>
      </rPr>
      <t xml:space="preserve"> pe niveluri de învăţământ existente </t>
    </r>
    <r>
      <rPr>
        <b/>
        <i/>
        <sz val="11"/>
        <color indexed="10"/>
        <rFont val="Times New Roman"/>
        <family val="1"/>
      </rPr>
      <t>anul şcolar anterior</t>
    </r>
    <r>
      <rPr>
        <b/>
        <sz val="11"/>
        <rFont val="Times New Roman"/>
        <family val="1"/>
      </rPr>
      <t xml:space="preserve"> în unitate </t>
    </r>
    <r>
      <rPr>
        <b/>
        <i/>
        <sz val="11"/>
        <rFont val="Times New Roman"/>
        <family val="1"/>
      </rPr>
      <t>(şcoala coordonatoare şi structuri)</t>
    </r>
  </si>
  <si>
    <t>P20</t>
  </si>
  <si>
    <t>P21</t>
  </si>
  <si>
    <t>D53a</t>
  </si>
  <si>
    <r>
      <t xml:space="preserve">Efective şcolare din </t>
    </r>
    <r>
      <rPr>
        <b/>
        <i/>
        <sz val="11"/>
        <color indexed="12"/>
        <rFont val="Times New Roman"/>
        <family val="1"/>
      </rPr>
      <t>învăţământul "cu frecvenţă- zi"</t>
    </r>
    <r>
      <rPr>
        <b/>
        <sz val="11"/>
        <rFont val="Times New Roman"/>
        <family val="1"/>
      </rPr>
      <t>, pe niveluri</t>
    </r>
  </si>
  <si>
    <t>Numar elevi</t>
  </si>
  <si>
    <t>P22</t>
  </si>
  <si>
    <t>P23</t>
  </si>
  <si>
    <t>P24</t>
  </si>
  <si>
    <t>P25</t>
  </si>
  <si>
    <t>P26</t>
  </si>
  <si>
    <r>
      <t xml:space="preserve">5. Numărul de elevi din învăţământul </t>
    </r>
    <r>
      <rPr>
        <b/>
        <sz val="10"/>
        <rFont val="Times New Roman"/>
        <family val="1"/>
      </rPr>
      <t>liceal (IX-XII/XIII)</t>
    </r>
  </si>
  <si>
    <t>P27</t>
  </si>
  <si>
    <t>P28</t>
  </si>
  <si>
    <t>P29</t>
  </si>
  <si>
    <t>P30</t>
  </si>
  <si>
    <t>Total niveluri şcoala</t>
  </si>
  <si>
    <t>P31</t>
  </si>
  <si>
    <t>P32</t>
  </si>
  <si>
    <t>P33</t>
  </si>
  <si>
    <r>
      <t xml:space="preserve">Efective şcolare cuprinse în </t>
    </r>
    <r>
      <rPr>
        <b/>
        <i/>
        <sz val="11"/>
        <color indexed="12"/>
        <rFont val="Times New Roman"/>
        <family val="1"/>
      </rPr>
      <t>alte forme</t>
    </r>
    <r>
      <rPr>
        <b/>
        <sz val="11"/>
        <rFont val="Times New Roman"/>
        <family val="1"/>
      </rPr>
      <t xml:space="preserve"> </t>
    </r>
    <r>
      <rPr>
        <b/>
        <i/>
        <sz val="11"/>
        <color indexed="12"/>
        <rFont val="Times New Roman"/>
        <family val="1"/>
      </rPr>
      <t>de învăţământ</t>
    </r>
    <r>
      <rPr>
        <b/>
        <sz val="11"/>
        <rFont val="Times New Roman"/>
        <family val="1"/>
      </rPr>
      <t xml:space="preserve"> </t>
    </r>
    <r>
      <rPr>
        <sz val="11"/>
        <rFont val="Times New Roman"/>
        <family val="1"/>
      </rPr>
      <t>(" A</t>
    </r>
    <r>
      <rPr>
        <i/>
        <sz val="11"/>
        <rFont val="Times New Roman"/>
        <family val="1"/>
      </rPr>
      <t xml:space="preserve"> doua şansă", " cu frecvenţă -seral", " cu frecventa redusă"</t>
    </r>
    <r>
      <rPr>
        <sz val="11"/>
        <rFont val="Times New Roman"/>
        <family val="1"/>
      </rPr>
      <t>)</t>
    </r>
    <r>
      <rPr>
        <b/>
        <sz val="11"/>
        <rFont val="Times New Roman"/>
        <family val="1"/>
      </rPr>
      <t xml:space="preserve">  din şcoala </t>
    </r>
    <r>
      <rPr>
        <b/>
        <i/>
        <sz val="11"/>
        <rFont val="Times New Roman"/>
        <family val="1"/>
      </rPr>
      <t>coordonatoare şi structuri</t>
    </r>
  </si>
  <si>
    <t>P34</t>
  </si>
  <si>
    <t>P35</t>
  </si>
  <si>
    <t>P36</t>
  </si>
  <si>
    <t>VI. Participarea elevilor în anul şcolar anterior</t>
  </si>
  <si>
    <t>P37</t>
  </si>
  <si>
    <t>P38</t>
  </si>
  <si>
    <t>D54a</t>
  </si>
  <si>
    <r>
      <t xml:space="preserve">Daca a existat nivelul </t>
    </r>
    <r>
      <rPr>
        <b/>
        <i/>
        <sz val="11"/>
        <color indexed="12"/>
        <rFont val="Times New Roman"/>
        <family val="1"/>
      </rPr>
      <t>preşcolar</t>
    </r>
    <r>
      <rPr>
        <b/>
        <sz val="11"/>
        <rFont val="Times New Roman"/>
        <family val="1"/>
      </rPr>
      <t xml:space="preserve"> în anul şcolar anterior , precizaţi </t>
    </r>
    <r>
      <rPr>
        <b/>
        <i/>
        <sz val="11"/>
        <color indexed="12"/>
        <rFont val="Times New Roman"/>
        <family val="1"/>
      </rPr>
      <t xml:space="preserve">numărul total de </t>
    </r>
    <r>
      <rPr>
        <b/>
        <i/>
        <sz val="11"/>
        <color indexed="10"/>
        <rFont val="Times New Roman"/>
        <family val="1"/>
      </rPr>
      <t>zile absente</t>
    </r>
    <r>
      <rPr>
        <b/>
        <i/>
        <sz val="11"/>
        <color indexed="12"/>
        <rFont val="Times New Roman"/>
        <family val="1"/>
      </rPr>
      <t>:</t>
    </r>
  </si>
  <si>
    <t>P39</t>
  </si>
  <si>
    <t>P40</t>
  </si>
  <si>
    <r>
      <t xml:space="preserve">1. </t>
    </r>
    <r>
      <rPr>
        <b/>
        <sz val="10.5"/>
        <color indexed="8"/>
        <rFont val="Times New Roman"/>
        <family val="1"/>
      </rPr>
      <t xml:space="preserve">numărul de absenţe </t>
    </r>
    <r>
      <rPr>
        <b/>
        <sz val="10.5"/>
        <color indexed="12"/>
        <rFont val="Times New Roman"/>
        <family val="1"/>
      </rPr>
      <t>motivate</t>
    </r>
  </si>
  <si>
    <t>P41</t>
  </si>
  <si>
    <r>
      <t xml:space="preserve">2. </t>
    </r>
    <r>
      <rPr>
        <b/>
        <sz val="10.5"/>
        <color indexed="8"/>
        <rFont val="Times New Roman"/>
        <family val="1"/>
      </rPr>
      <t xml:space="preserve">numărul de absenţe </t>
    </r>
    <r>
      <rPr>
        <b/>
        <sz val="10.5"/>
        <color indexed="12"/>
        <rFont val="Times New Roman"/>
        <family val="1"/>
      </rPr>
      <t>nemotivate</t>
    </r>
  </si>
  <si>
    <t>P42</t>
  </si>
  <si>
    <t>Total absenţe pe an</t>
  </si>
  <si>
    <t>P43</t>
  </si>
  <si>
    <t>Nr. mediu absenţe / copil</t>
  </si>
  <si>
    <t>D54a-mediu</t>
  </si>
  <si>
    <t>E01</t>
  </si>
  <si>
    <t>E02</t>
  </si>
  <si>
    <t>D54b</t>
  </si>
  <si>
    <r>
      <t>P</t>
    </r>
    <r>
      <rPr>
        <b/>
        <i/>
        <sz val="11"/>
        <rFont val="Times New Roman"/>
        <family val="1"/>
      </rPr>
      <t xml:space="preserve">recizaţi </t>
    </r>
    <r>
      <rPr>
        <b/>
        <i/>
        <sz val="11"/>
        <color indexed="12"/>
        <rFont val="Times New Roman"/>
        <family val="1"/>
      </rPr>
      <t>numărul de absenţe</t>
    </r>
    <r>
      <rPr>
        <b/>
        <i/>
        <sz val="11"/>
        <rFont val="Times New Roman"/>
        <family val="1"/>
      </rPr>
      <t xml:space="preserve"> ale </t>
    </r>
    <r>
      <rPr>
        <b/>
        <i/>
        <sz val="11"/>
        <color indexed="12"/>
        <rFont val="Times New Roman"/>
        <family val="1"/>
      </rPr>
      <t xml:space="preserve">elevilor </t>
    </r>
    <r>
      <rPr>
        <b/>
        <i/>
        <sz val="11"/>
        <rFont val="Times New Roman"/>
        <family val="1"/>
      </rPr>
      <t xml:space="preserve">din </t>
    </r>
    <r>
      <rPr>
        <b/>
        <i/>
        <sz val="11"/>
        <color indexed="12"/>
        <rFont val="Times New Roman"/>
        <family val="1"/>
      </rPr>
      <t xml:space="preserve">învăţământul  forma "cu frecvenţă-zi", </t>
    </r>
    <r>
      <rPr>
        <b/>
        <i/>
        <sz val="11"/>
        <rFont val="Times New Roman"/>
        <family val="1"/>
      </rPr>
      <t xml:space="preserve"> în anul şcolar anterior (</t>
    </r>
    <r>
      <rPr>
        <b/>
        <i/>
        <sz val="11"/>
        <color indexed="10"/>
        <rFont val="Times New Roman"/>
        <family val="1"/>
      </rPr>
      <t>număr</t>
    </r>
    <r>
      <rPr>
        <i/>
        <sz val="11"/>
        <color indexed="10"/>
        <rFont val="Times New Roman"/>
        <family val="1"/>
      </rPr>
      <t xml:space="preserve"> </t>
    </r>
    <r>
      <rPr>
        <b/>
        <i/>
        <sz val="11"/>
        <color indexed="10"/>
        <rFont val="Times New Roman"/>
        <family val="1"/>
      </rPr>
      <t>ore de absenţă pe an</t>
    </r>
    <r>
      <rPr>
        <b/>
        <i/>
        <sz val="11"/>
        <rFont val="Times New Roman"/>
        <family val="1"/>
      </rPr>
      <t>)</t>
    </r>
  </si>
  <si>
    <t>E03</t>
  </si>
  <si>
    <t>E04</t>
  </si>
  <si>
    <t>E05</t>
  </si>
  <si>
    <t>E06</t>
  </si>
  <si>
    <t>E07</t>
  </si>
  <si>
    <t>Nr. mediu absenţe /elev</t>
  </si>
  <si>
    <t>D53b-mediu</t>
  </si>
  <si>
    <t>E08</t>
  </si>
  <si>
    <t>E09</t>
  </si>
  <si>
    <t>E10</t>
  </si>
  <si>
    <t>D55a</t>
  </si>
  <si>
    <r>
      <t xml:space="preserve">Cu privire la </t>
    </r>
    <r>
      <rPr>
        <b/>
        <i/>
        <sz val="11"/>
        <color indexed="12"/>
        <rFont val="Times New Roman"/>
        <family val="1"/>
      </rPr>
      <t xml:space="preserve">efectivele şcolare din învăţământul "cu frecvenţă-zi" </t>
    </r>
    <r>
      <rPr>
        <b/>
        <sz val="11"/>
        <color indexed="8"/>
        <rFont val="Times New Roman"/>
        <family val="1"/>
      </rPr>
      <t>din anul şcolar anterior</t>
    </r>
    <r>
      <rPr>
        <b/>
        <i/>
        <sz val="11"/>
        <color indexed="8"/>
        <rFont val="Times New Roman"/>
        <family val="1"/>
      </rPr>
      <t>,</t>
    </r>
    <r>
      <rPr>
        <b/>
        <sz val="11"/>
        <color indexed="8"/>
        <rFont val="Times New Roman"/>
        <family val="1"/>
      </rPr>
      <t xml:space="preserve"> </t>
    </r>
    <r>
      <rPr>
        <b/>
        <sz val="11"/>
        <rFont val="Times New Roman"/>
        <family val="1"/>
      </rPr>
      <t>pe niveluri  (şcoala coordonatoare şi structuri), vă rugăm să precizaţi:</t>
    </r>
  </si>
  <si>
    <t>Înscrişi la începutul anului şcolar</t>
  </si>
  <si>
    <t>In evidenţă, la sfârşitul anului şcolar</t>
  </si>
  <si>
    <t>Înscrişi pe parcursul anului şcolar</t>
  </si>
  <si>
    <t xml:space="preserve">Transferaţi  la alte unităţi </t>
  </si>
  <si>
    <t>Numar elevi care au abandonat</t>
  </si>
  <si>
    <r>
      <t>Situa</t>
    </r>
    <r>
      <rPr>
        <sz val="10"/>
        <rFont val="Times New Roman"/>
        <family val="1"/>
      </rPr>
      <t>ţ</t>
    </r>
    <r>
      <rPr>
        <sz val="11"/>
        <color theme="1"/>
        <rFont val="Calibri"/>
        <family val="2"/>
        <scheme val="minor"/>
      </rPr>
      <t>ie final</t>
    </r>
    <r>
      <rPr>
        <sz val="10"/>
        <rFont val="Times New Roman"/>
        <family val="1"/>
      </rPr>
      <t>ă</t>
    </r>
  </si>
  <si>
    <t>E11</t>
  </si>
  <si>
    <t>E12</t>
  </si>
  <si>
    <r>
      <t xml:space="preserve">1. Numărul de copii din învăţământul </t>
    </r>
    <r>
      <rPr>
        <b/>
        <sz val="10.5"/>
        <rFont val="Times New Roman"/>
        <family val="1"/>
      </rPr>
      <t>antepreşcolar</t>
    </r>
  </si>
  <si>
    <t>D55a-1</t>
  </si>
  <si>
    <t>E13</t>
  </si>
  <si>
    <r>
      <t xml:space="preserve">2  Numărul de copii din învăţământul </t>
    </r>
    <r>
      <rPr>
        <b/>
        <sz val="10.5"/>
        <rFont val="Times New Roman"/>
        <family val="1"/>
      </rPr>
      <t>preşcolar</t>
    </r>
  </si>
  <si>
    <t>D55a-2</t>
  </si>
  <si>
    <t>E14</t>
  </si>
  <si>
    <r>
      <t xml:space="preserve">3. Numărul de elevi din învăţământul </t>
    </r>
    <r>
      <rPr>
        <b/>
        <sz val="10.5"/>
        <rFont val="Times New Roman"/>
        <family val="1"/>
      </rPr>
      <t>primar</t>
    </r>
    <r>
      <rPr>
        <sz val="10.5"/>
        <rFont val="Times New Roman"/>
        <family val="1"/>
      </rPr>
      <t xml:space="preserve"> </t>
    </r>
    <r>
      <rPr>
        <b/>
        <sz val="10.5"/>
        <rFont val="Times New Roman"/>
        <family val="1"/>
      </rPr>
      <t>(I-IV)</t>
    </r>
  </si>
  <si>
    <t>D55a-3</t>
  </si>
  <si>
    <t>E15</t>
  </si>
  <si>
    <r>
      <t xml:space="preserve">4. Numărul de elevi din învăţământul </t>
    </r>
    <r>
      <rPr>
        <b/>
        <sz val="10.5"/>
        <rFont val="Times New Roman"/>
        <family val="1"/>
      </rPr>
      <t>gimnazial (V-VIII)</t>
    </r>
  </si>
  <si>
    <t>D55a-4</t>
  </si>
  <si>
    <t>E16</t>
  </si>
  <si>
    <r>
      <t xml:space="preserve">5. Numărul de elevi din învăţământul </t>
    </r>
    <r>
      <rPr>
        <b/>
        <sz val="10.5"/>
        <rFont val="Times New Roman"/>
        <family val="1"/>
      </rPr>
      <t>liceal (IX-XII/XIII)</t>
    </r>
  </si>
  <si>
    <t>D55a-5</t>
  </si>
  <si>
    <t>E17</t>
  </si>
  <si>
    <r>
      <t xml:space="preserve">6. Numărul de elevi din învăţământul </t>
    </r>
    <r>
      <rPr>
        <b/>
        <sz val="10.5"/>
        <rFont val="Times New Roman"/>
        <family val="1"/>
      </rPr>
      <t>postliceal</t>
    </r>
  </si>
  <si>
    <t>D55a-6</t>
  </si>
  <si>
    <t>E18</t>
  </si>
  <si>
    <t>E19</t>
  </si>
  <si>
    <t>E20</t>
  </si>
  <si>
    <t>E21</t>
  </si>
  <si>
    <t>E22</t>
  </si>
  <si>
    <t>D55b</t>
  </si>
  <si>
    <r>
      <t xml:space="preserve">Pentru unităţile care au organizat şi </t>
    </r>
    <r>
      <rPr>
        <b/>
        <i/>
        <sz val="11"/>
        <color indexed="12"/>
        <rFont val="Times New Roman"/>
        <family val="1"/>
      </rPr>
      <t xml:space="preserve">alte forme de învăţământ </t>
    </r>
    <r>
      <rPr>
        <b/>
        <sz val="11"/>
        <rFont val="Times New Roman"/>
        <family val="1"/>
      </rPr>
      <t>(</t>
    </r>
    <r>
      <rPr>
        <b/>
        <i/>
        <sz val="11"/>
        <rFont val="Times New Roman"/>
        <family val="1"/>
      </rPr>
      <t>" A doua şansă", " cu frecvenţă -seral", " cu frecventa redusă")</t>
    </r>
    <r>
      <rPr>
        <b/>
        <sz val="11"/>
        <rFont val="Times New Roman"/>
        <family val="1"/>
      </rPr>
      <t xml:space="preserve"> în anul şcolar anterior, precizati situaţia elevilor cuprinşi în aceste forme: </t>
    </r>
  </si>
  <si>
    <t>Situaţie finală</t>
  </si>
  <si>
    <t>E23</t>
  </si>
  <si>
    <t>E24</t>
  </si>
  <si>
    <t>E25</t>
  </si>
  <si>
    <t>Total elevi (toate nivelurile)</t>
  </si>
  <si>
    <t>E26</t>
  </si>
  <si>
    <t>E27</t>
  </si>
  <si>
    <t>E28</t>
  </si>
  <si>
    <t>VII. Situaţia şcolară la sfârşitul anului şcolar precedent</t>
  </si>
  <si>
    <t>E29</t>
  </si>
  <si>
    <t>E30</t>
  </si>
  <si>
    <t>E31</t>
  </si>
  <si>
    <t>(1) Flux şcolar</t>
  </si>
  <si>
    <t>E32</t>
  </si>
  <si>
    <t>E33</t>
  </si>
  <si>
    <t>D56</t>
  </si>
  <si>
    <r>
      <t>Cu privire la situaţia şcolară a elevilor  (şcoala coordonatoare şi structuri), la</t>
    </r>
    <r>
      <rPr>
        <b/>
        <sz val="11"/>
        <color indexed="12"/>
        <rFont val="Times New Roman"/>
        <family val="1"/>
      </rPr>
      <t xml:space="preserve"> sfârşitul </t>
    </r>
    <r>
      <rPr>
        <b/>
        <i/>
        <sz val="11"/>
        <color indexed="12"/>
        <rFont val="Times New Roman"/>
        <family val="1"/>
      </rPr>
      <t>anului şcolar anterior</t>
    </r>
    <r>
      <rPr>
        <b/>
        <sz val="11"/>
        <rFont val="Times New Roman"/>
        <family val="1"/>
      </rPr>
      <t>, vă rugăm să precizaţi:</t>
    </r>
  </si>
  <si>
    <t>Situaţia la final de an, inaintea examenului de corigenţă</t>
  </si>
  <si>
    <t>Situaţie finală, după examenul de corigenţă</t>
  </si>
  <si>
    <t>E34</t>
  </si>
  <si>
    <t>E35</t>
  </si>
  <si>
    <t>D56a</t>
  </si>
  <si>
    <r>
      <t xml:space="preserve">Situaţia elevilor din </t>
    </r>
    <r>
      <rPr>
        <b/>
        <i/>
        <sz val="11"/>
        <color indexed="12"/>
        <rFont val="Times New Roman"/>
        <family val="1"/>
      </rPr>
      <t>învăţământul "cu frecvenţă -zi":</t>
    </r>
  </si>
  <si>
    <t>Nr. repetenti</t>
  </si>
  <si>
    <t>Nr. corijenti</t>
  </si>
  <si>
    <t>Situaţie şcolară neîncheiată</t>
  </si>
  <si>
    <t>Total repetenti</t>
  </si>
  <si>
    <t>E36</t>
  </si>
  <si>
    <r>
      <t xml:space="preserve">1. Numărul de elevi din învăţământul </t>
    </r>
    <r>
      <rPr>
        <b/>
        <sz val="10.5"/>
        <rFont val="Times New Roman"/>
        <family val="1"/>
      </rPr>
      <t>primar</t>
    </r>
    <r>
      <rPr>
        <sz val="10.5"/>
        <rFont val="Times New Roman"/>
        <family val="1"/>
      </rPr>
      <t xml:space="preserve"> </t>
    </r>
    <r>
      <rPr>
        <b/>
        <sz val="10.5"/>
        <rFont val="Times New Roman"/>
        <family val="1"/>
      </rPr>
      <t>(I-IV)</t>
    </r>
  </si>
  <si>
    <t>D56a-1</t>
  </si>
  <si>
    <t>E37</t>
  </si>
  <si>
    <r>
      <t xml:space="preserve">2. Numărul de elevi din învăţământul </t>
    </r>
    <r>
      <rPr>
        <b/>
        <sz val="10.5"/>
        <rFont val="Times New Roman"/>
        <family val="1"/>
      </rPr>
      <t>gimnazial (V-VIII)</t>
    </r>
  </si>
  <si>
    <t>D56a-2</t>
  </si>
  <si>
    <t>E38</t>
  </si>
  <si>
    <r>
      <t xml:space="preserve">4. Numărul de elevi din învăţământul </t>
    </r>
    <r>
      <rPr>
        <b/>
        <sz val="10.5"/>
        <rFont val="Times New Roman"/>
        <family val="1"/>
      </rPr>
      <t>liceal (IX-XII/XIII)</t>
    </r>
  </si>
  <si>
    <t>D56a-3</t>
  </si>
  <si>
    <t>E40</t>
  </si>
  <si>
    <r>
      <t xml:space="preserve">5. Numărul de elevi din învăţământul </t>
    </r>
    <r>
      <rPr>
        <b/>
        <sz val="10.5"/>
        <rFont val="Times New Roman"/>
        <family val="1"/>
      </rPr>
      <t>postliceal</t>
    </r>
  </si>
  <si>
    <t>D56a-4</t>
  </si>
  <si>
    <t>E41</t>
  </si>
  <si>
    <t>Total elevi din învăţământul  de zi</t>
  </si>
  <si>
    <t>E42</t>
  </si>
  <si>
    <t>D56b</t>
  </si>
  <si>
    <r>
      <t xml:space="preserve">Situaţia elevilor cuprinşi în </t>
    </r>
    <r>
      <rPr>
        <b/>
        <i/>
        <sz val="11"/>
        <color indexed="12"/>
        <rFont val="Times New Roman"/>
        <family val="1"/>
      </rPr>
      <t xml:space="preserve">alte forme de învăţământ </t>
    </r>
    <r>
      <rPr>
        <b/>
        <sz val="11"/>
        <rFont val="Times New Roman"/>
        <family val="1"/>
      </rPr>
      <t>din şcoală</t>
    </r>
  </si>
  <si>
    <t>Sit.sc.neînch.</t>
  </si>
  <si>
    <t>E43</t>
  </si>
  <si>
    <t xml:space="preserve">Numărul total de elevi din unitate, în alte forme de învăţământ </t>
  </si>
  <si>
    <r>
      <t xml:space="preserve">(2) Rezultate şcolare pentru nivelurile existente în unitate la </t>
    </r>
    <r>
      <rPr>
        <b/>
        <i/>
        <sz val="14"/>
        <color indexed="10"/>
        <rFont val="Times New Roman"/>
        <family val="1"/>
      </rPr>
      <t>sfârşitul anului şcolar anterior</t>
    </r>
    <r>
      <rPr>
        <b/>
        <sz val="14"/>
        <rFont val="Times New Roman"/>
        <family val="1"/>
      </rPr>
      <t xml:space="preserve"> </t>
    </r>
  </si>
  <si>
    <t>D57</t>
  </si>
  <si>
    <r>
      <t xml:space="preserve">Distribuţia elevilor cuprinşi în </t>
    </r>
    <r>
      <rPr>
        <b/>
        <i/>
        <sz val="11"/>
        <color indexed="12"/>
        <rFont val="Times New Roman"/>
        <family val="1"/>
      </rPr>
      <t>învăţământul primar, forma "cu frecvenţă -zi"</t>
    </r>
    <r>
      <rPr>
        <b/>
        <sz val="11"/>
        <color indexed="8"/>
        <rFont val="Times New Roman"/>
        <family val="1"/>
      </rPr>
      <t>, în funcţie de calificativele la sfârşitul anului şcolar anterior</t>
    </r>
  </si>
  <si>
    <t>Număr de elevi din clasele I-IV în distribuţie pe discipline</t>
  </si>
  <si>
    <t>nesatisfăcăt.</t>
  </si>
  <si>
    <t>satisfăcător</t>
  </si>
  <si>
    <t>bine</t>
  </si>
  <si>
    <t>f.bine</t>
  </si>
  <si>
    <t>1. Limbă şi comunicare</t>
  </si>
  <si>
    <t>D57-1</t>
  </si>
  <si>
    <t>2. Matematică</t>
  </si>
  <si>
    <t>D57-2</t>
  </si>
  <si>
    <t>D58a</t>
  </si>
  <si>
    <r>
      <t xml:space="preserve">Distribuţia elevilor cuprinşi în  </t>
    </r>
    <r>
      <rPr>
        <b/>
        <i/>
        <sz val="11"/>
        <color indexed="12"/>
        <rFont val="Times New Roman"/>
        <family val="1"/>
      </rPr>
      <t xml:space="preserve">învăţământul  forma "cu frecvenţă -zi", </t>
    </r>
    <r>
      <rPr>
        <b/>
        <sz val="11"/>
        <color indexed="8"/>
        <rFont val="Times New Roman"/>
        <family val="1"/>
      </rPr>
      <t xml:space="preserve"> în funcţie de mediile la sfârşitul anului şcolar anterior, pe niveluri</t>
    </r>
  </si>
  <si>
    <t>Număr de elevi, pe grupe de medii</t>
  </si>
  <si>
    <t>5 - 5,99</t>
  </si>
  <si>
    <t>6 - 6,99</t>
  </si>
  <si>
    <t>7 - 7,99</t>
  </si>
  <si>
    <t>8 - 8,99</t>
  </si>
  <si>
    <t xml:space="preserve"> 9 - 10</t>
  </si>
  <si>
    <t>1. Învăţământul gimnazial</t>
  </si>
  <si>
    <t>D58a-1</t>
  </si>
  <si>
    <t>2. Învăţământul liceal</t>
  </si>
  <si>
    <t>D58a-2</t>
  </si>
  <si>
    <t>3. Învăţământul postliceal</t>
  </si>
  <si>
    <t>D58a-3</t>
  </si>
  <si>
    <t>D58b</t>
  </si>
  <si>
    <r>
      <t xml:space="preserve">Distribuţia elevilor cuprinşi în </t>
    </r>
    <r>
      <rPr>
        <b/>
        <i/>
        <sz val="11"/>
        <color indexed="12"/>
        <rFont val="Times New Roman"/>
        <family val="1"/>
      </rPr>
      <t>alte forme</t>
    </r>
    <r>
      <rPr>
        <b/>
        <sz val="11"/>
        <color indexed="8"/>
        <rFont val="Times New Roman"/>
        <family val="1"/>
      </rPr>
      <t xml:space="preserve"> de învăţământ, în funcţie de mediile la sfârşitul anului şcolar anterior</t>
    </r>
  </si>
  <si>
    <t>1. Total elevi (toate nivelurile)</t>
  </si>
  <si>
    <t>D59</t>
  </si>
  <si>
    <r>
      <t xml:space="preserve">Precizaţi </t>
    </r>
    <r>
      <rPr>
        <b/>
        <i/>
        <sz val="11"/>
        <color indexed="12"/>
        <rFont val="Times New Roman"/>
        <family val="1"/>
      </rPr>
      <t>numărul elevilor din unitate care au absolvit</t>
    </r>
    <r>
      <rPr>
        <b/>
        <i/>
        <sz val="11"/>
        <rFont val="Times New Roman"/>
        <family val="1"/>
      </rPr>
      <t xml:space="preserve"> în</t>
    </r>
    <r>
      <rPr>
        <b/>
        <sz val="11"/>
        <rFont val="Times New Roman"/>
        <family val="1"/>
      </rPr>
      <t xml:space="preserve"> anul şcolar anterior (şcoala coordonatoare şi structuri)</t>
    </r>
  </si>
  <si>
    <r>
      <t>Nr. absolventi</t>
    </r>
    <r>
      <rPr>
        <b/>
        <sz val="9"/>
        <rFont val="Times New Roman"/>
        <family val="1"/>
      </rPr>
      <t xml:space="preserve"> învăţământ "cu frecvenţă-zi"</t>
    </r>
  </si>
  <si>
    <r>
      <t xml:space="preserve">Nr. absolventi </t>
    </r>
    <r>
      <rPr>
        <b/>
        <sz val="9"/>
        <rFont val="Times New Roman"/>
        <family val="1"/>
      </rPr>
      <t>alte forme</t>
    </r>
  </si>
  <si>
    <t>1. Numărul absolvenţilor inv.primar (clasa a IV-a)</t>
  </si>
  <si>
    <t>D59-1</t>
  </si>
  <si>
    <t>2. Numărul absolvenţilor de gimnaziu (clasa a VIII-a)</t>
  </si>
  <si>
    <t>D59-2</t>
  </si>
  <si>
    <t>3. Numărul absolvenţilor de liceu- ciclu inferior (clasa a X-a)</t>
  </si>
  <si>
    <t>D59-3</t>
  </si>
  <si>
    <t>4. Numărul absolvenţilor de liceu (clasele a XII-a si a XIII-a)</t>
  </si>
  <si>
    <t>D59-4</t>
  </si>
  <si>
    <t>5. Numărul absolvenţilor din învăţământul postliceal</t>
  </si>
  <si>
    <t>D59-5</t>
  </si>
  <si>
    <t>(3) Rezultate la evaluări naţionale susţinute în anul şcolar anterior</t>
  </si>
  <si>
    <t>D60</t>
  </si>
  <si>
    <r>
      <t xml:space="preserve">Rezultate la </t>
    </r>
    <r>
      <rPr>
        <b/>
        <i/>
        <u/>
        <sz val="11"/>
        <color indexed="12"/>
        <rFont val="Times New Roman"/>
        <family val="1"/>
      </rPr>
      <t>tezele naţionale cu subiect unic</t>
    </r>
    <r>
      <rPr>
        <b/>
        <u/>
        <sz val="11"/>
        <rFont val="Times New Roman"/>
        <family val="1"/>
      </rPr>
      <t xml:space="preserve"> (testarea naţională )</t>
    </r>
    <r>
      <rPr>
        <b/>
        <sz val="11"/>
        <rFont val="Times New Roman"/>
        <family val="1"/>
      </rPr>
      <t xml:space="preserve">; se vor înregistra numai informaţiile referitoare la </t>
    </r>
    <r>
      <rPr>
        <b/>
        <i/>
        <sz val="11"/>
        <color indexed="12"/>
        <rFont val="Times New Roman"/>
        <family val="1"/>
      </rPr>
      <t>absolvenţii de gimnaziu</t>
    </r>
    <r>
      <rPr>
        <b/>
        <sz val="11"/>
        <rFont val="Times New Roman"/>
        <family val="1"/>
      </rPr>
      <t xml:space="preserve"> </t>
    </r>
    <r>
      <rPr>
        <b/>
        <i/>
        <sz val="11"/>
        <color indexed="10"/>
        <rFont val="Times New Roman"/>
        <family val="1"/>
      </rPr>
      <t>din anul şcolar anterior</t>
    </r>
    <r>
      <rPr>
        <b/>
        <i/>
        <sz val="11"/>
        <rFont val="Times New Roman"/>
        <family val="1"/>
      </rPr>
      <t xml:space="preserve"> (fără serii anterioare)</t>
    </r>
  </si>
  <si>
    <t>Numărul elevilor cu note în intervalul:</t>
  </si>
  <si>
    <t>Sub 5</t>
  </si>
  <si>
    <t>5-5,99</t>
  </si>
  <si>
    <t>6-6,99</t>
  </si>
  <si>
    <t>7-7,99</t>
  </si>
  <si>
    <t>8-8,99</t>
  </si>
  <si>
    <t>9-10</t>
  </si>
  <si>
    <t>1. Limba română</t>
  </si>
  <si>
    <t>LRO</t>
  </si>
  <si>
    <t>D60-1</t>
  </si>
  <si>
    <t>MAT</t>
  </si>
  <si>
    <t>D60-2</t>
  </si>
  <si>
    <t>3. Limba maternă</t>
  </si>
  <si>
    <t>LMA</t>
  </si>
  <si>
    <t>D60-3</t>
  </si>
  <si>
    <t>D61</t>
  </si>
  <si>
    <r>
      <t xml:space="preserve">Rezultate la examenul de </t>
    </r>
    <r>
      <rPr>
        <b/>
        <i/>
        <u/>
        <sz val="11"/>
        <color indexed="12"/>
        <rFont val="Times New Roman"/>
        <family val="1"/>
      </rPr>
      <t>bacalaureat</t>
    </r>
    <r>
      <rPr>
        <b/>
        <i/>
        <u/>
        <sz val="11"/>
        <rFont val="Times New Roman"/>
        <family val="1"/>
      </rPr>
      <t>,</t>
    </r>
    <r>
      <rPr>
        <b/>
        <sz val="11"/>
        <rFont val="Times New Roman"/>
        <family val="1"/>
      </rPr>
      <t xml:space="preserve"> pentru absolvenţii </t>
    </r>
    <r>
      <rPr>
        <b/>
        <i/>
        <sz val="11"/>
        <color indexed="10"/>
        <rFont val="Times New Roman"/>
        <family val="1"/>
      </rPr>
      <t xml:space="preserve">din anul şcolar anterior </t>
    </r>
    <r>
      <rPr>
        <b/>
        <sz val="11"/>
        <rFont val="Times New Roman"/>
        <family val="1"/>
      </rPr>
      <t>(fără serii anterioare)</t>
    </r>
  </si>
  <si>
    <t>Numărul elevilor cu medii la bacalaureat în intervalul:</t>
  </si>
  <si>
    <t>Sub 6</t>
  </si>
  <si>
    <t>1. Învăţământ forma "cu frecvenţă-zi"</t>
  </si>
  <si>
    <t>D61-1</t>
  </si>
  <si>
    <t>2. Alte forme decat  forma "cu frecvenţă-zi"</t>
  </si>
  <si>
    <t>D61-2</t>
  </si>
  <si>
    <t>D62</t>
  </si>
  <si>
    <r>
      <t xml:space="preserve">Rezultate la examene de </t>
    </r>
    <r>
      <rPr>
        <b/>
        <i/>
        <u/>
        <sz val="11"/>
        <color indexed="12"/>
        <rFont val="Times New Roman"/>
        <family val="1"/>
      </rPr>
      <t xml:space="preserve">certificare a competenţelor, </t>
    </r>
    <r>
      <rPr>
        <b/>
        <i/>
        <sz val="11"/>
        <color indexed="10"/>
        <rFont val="Times New Roman"/>
        <family val="1"/>
      </rPr>
      <t xml:space="preserve">în anul şcolar anterior  </t>
    </r>
    <r>
      <rPr>
        <b/>
        <i/>
        <sz val="11"/>
        <rFont val="Times New Roman"/>
        <family val="1"/>
      </rPr>
      <t>(absolvenţi înscrişi la examen şi absolvenţi care au promovat examenul):</t>
    </r>
  </si>
  <si>
    <t>Nr.absolv. înscrişi la examen</t>
  </si>
  <si>
    <t>Nr. absolvenţi care au promovat examenul</t>
  </si>
  <si>
    <t>1. Liceu-ciclul inferior (certificare de nivel 2) - învăţământ "cu frecvenţă-zi"</t>
  </si>
  <si>
    <t>D62-1</t>
  </si>
  <si>
    <t>2. Liceu-ciclul inferior (certificare de nivel 2) - alte forme</t>
  </si>
  <si>
    <t>D62-2</t>
  </si>
  <si>
    <t>3. Liceu-ciclul superior (certificare de nivel 3) - învăţământ "cu frecvenţă-zi"</t>
  </si>
  <si>
    <t>D62-3</t>
  </si>
  <si>
    <t>4. Liceu-ciclul superior (certificare de nivel 3) - alte forme</t>
  </si>
  <si>
    <t>D62-4</t>
  </si>
  <si>
    <t>5. Învăţământ postliceal (certificare de nivel 3+) - învăţământ "cu frecvenţă-zi"</t>
  </si>
  <si>
    <t>D62-5</t>
  </si>
  <si>
    <t>6. Învăţământ postliceal (certificare de nivel 3+) - alte forme</t>
  </si>
  <si>
    <t>D62-6</t>
  </si>
  <si>
    <t>VIII. Ruta şcolară (destinaţia elevilor la finalizarea nivelului de studii)</t>
  </si>
  <si>
    <r>
      <t xml:space="preserve">ATENŢIE!  Întrebarea se referă la absolvenţi ai unităţii din anul şcolar precedent. Se va completa </t>
    </r>
    <r>
      <rPr>
        <b/>
        <i/>
        <sz val="11"/>
        <color indexed="12"/>
        <rFont val="Times New Roman"/>
        <family val="1"/>
      </rPr>
      <t>destinaţia  absolvenţilor şcolii</t>
    </r>
    <r>
      <rPr>
        <b/>
        <i/>
        <sz val="11"/>
        <rFont val="Times New Roman"/>
        <family val="1"/>
      </rPr>
      <t>, respectiv situaţia acestora la începutul anului şcolar curent, fie că s-au înscris în aceeaşi unitate, fie ca s-au înscris în clasa următoare în altă unitate de învăţământ.</t>
    </r>
  </si>
  <si>
    <t>D63</t>
  </si>
  <si>
    <t>Numărul absolvenţilor şcolii din anul şcolar anterior care se regasesc in anul şcolar curent in diferite unitati de învăţământ</t>
  </si>
  <si>
    <t>Înv. "cu frecvenţă-zi"</t>
  </si>
  <si>
    <t>Alte forme</t>
  </si>
  <si>
    <t>1. Numărul de copii care au terminat nivelul antepreşcolar în anul şcolar precedent</t>
  </si>
  <si>
    <t>D63-01</t>
  </si>
  <si>
    <t>2. Numărul de copii care au finalizat nivelul antepreşcolar şi s-au înscris la gradiniţă</t>
  </si>
  <si>
    <t>D63-02</t>
  </si>
  <si>
    <t>3. Numărul de copii care au terminat nivelul preşcolar în anul şcolar precedent</t>
  </si>
  <si>
    <t>D63-03</t>
  </si>
  <si>
    <t>4. Numărul de copii care au finalizat grădiniţa in anul şcolar anterior şi care s-au înscris în clasa I</t>
  </si>
  <si>
    <t>D63-04</t>
  </si>
  <si>
    <t>5. Numărul elevilor care au absolvit clasa a IV-a în anul şcolar precedent</t>
  </si>
  <si>
    <t>D63-05</t>
  </si>
  <si>
    <t>6. Numărul absolvenţilor de clasa a IV-a ai acestei şcolii, care s-au înscris în clasa a V-a în orice unitate şcolară</t>
  </si>
  <si>
    <t>D63-06</t>
  </si>
  <si>
    <t>7. Numărul elevilor care au absolvit clasa a VIII-a în anul şcolar precedent</t>
  </si>
  <si>
    <t>D63-07</t>
  </si>
  <si>
    <t>8. Numărul absolvenţilor de clasa a VIII-a ai acestei şcolii, care s-au înscris în clasa a IX-a de liceu</t>
  </si>
  <si>
    <t>D63-08</t>
  </si>
  <si>
    <t xml:space="preserve">9. Numărul elevilor care au absolvit ciclul inferior al liceului,  în anul şcolar precedent </t>
  </si>
  <si>
    <t>D63-09</t>
  </si>
  <si>
    <t>10. Numărul absolvenţilor de liceu-ciclu inferior care au optat pentru continuarea cu stagiul de practică de 6 luni</t>
  </si>
  <si>
    <t>D63-10</t>
  </si>
  <si>
    <t>11. Numărul absolvenţilor de liceu-ciclu inferior care au optat pentru continuarea liceului  (ciclul superior )</t>
  </si>
  <si>
    <t>D63-11</t>
  </si>
  <si>
    <t>12. Numărul absolvenţilor de liceu (clasa a XII-a şi clasa a XIII-a) în anul şcolar precedent</t>
  </si>
  <si>
    <t>D63-12</t>
  </si>
  <si>
    <t>13. Numărul absolvenţilor de liceu care s-au înscris într-o forma de învăţământ postliceal</t>
  </si>
  <si>
    <t>D63-13</t>
  </si>
  <si>
    <t xml:space="preserve">14. Numărul absolvenţilor de liceu ai şcolii care s-au înscris în învăţământ superior </t>
  </si>
  <si>
    <t>D63-14</t>
  </si>
  <si>
    <t>15. Numărul absolvenţilor învăţământului postliceal în anul şcolar precedent</t>
  </si>
  <si>
    <t>D63-15</t>
  </si>
  <si>
    <t xml:space="preserve">16 Numărul absolvenţilor învăţământului postliceal din unitate care s-au înscris în învăţământul superior </t>
  </si>
  <si>
    <t>D63-16</t>
  </si>
  <si>
    <t>IX. Experienţe în evaluări internaţionale</t>
  </si>
  <si>
    <t>D64</t>
  </si>
  <si>
    <r>
      <t xml:space="preserve">România a participat </t>
    </r>
    <r>
      <rPr>
        <b/>
        <u/>
        <sz val="10"/>
        <rFont val="Times New Roman"/>
        <family val="1"/>
      </rPr>
      <t>la evaluări internaţionale</t>
    </r>
    <r>
      <rPr>
        <sz val="10"/>
        <rFont val="Times New Roman"/>
        <family val="1"/>
      </rPr>
      <t xml:space="preserve"> (</t>
    </r>
    <r>
      <rPr>
        <b/>
        <i/>
        <sz val="10"/>
        <rFont val="Times New Roman"/>
        <family val="1"/>
      </rPr>
      <t>PIRLS</t>
    </r>
    <r>
      <rPr>
        <sz val="10"/>
        <rFont val="Times New Roman"/>
        <family val="1"/>
      </rPr>
      <t xml:space="preserve"> - investigarea nivelului de înţelegere a lecturii a elevilor de clasa a IV-a; </t>
    </r>
    <r>
      <rPr>
        <b/>
        <i/>
        <sz val="10"/>
        <rFont val="Times New Roman"/>
        <family val="1"/>
      </rPr>
      <t>TIMSS</t>
    </r>
    <r>
      <rPr>
        <sz val="10"/>
        <rFont val="Times New Roman"/>
        <family val="1"/>
      </rPr>
      <t xml:space="preserve"> - investigarea achiziţiilor elevilor de clasa a VIII-a la matematică şi ştiinţe; </t>
    </r>
    <r>
      <rPr>
        <b/>
        <i/>
        <sz val="10"/>
        <rFont val="Times New Roman"/>
        <family val="1"/>
      </rPr>
      <t>PISA</t>
    </r>
    <r>
      <rPr>
        <sz val="10"/>
        <rFont val="Times New Roman"/>
        <family val="1"/>
      </rPr>
      <t xml:space="preserve"> – evaluarea capacităţii tinerilor de 15 ani de a-şi utiliza competenţele de lectură, de matematică şi de ştiinţe dobândite pe parcursul şcolarizării obligatorii).  
</t>
    </r>
    <r>
      <rPr>
        <b/>
        <sz val="12"/>
        <rFont val="Times New Roman"/>
        <family val="1"/>
      </rPr>
      <t>În legătură cu experienţa unor astfel de evaluări, vă rugăm să precizaţi dacă:</t>
    </r>
    <r>
      <rPr>
        <sz val="10"/>
        <rFont val="Times New Roman"/>
        <family val="1"/>
      </rPr>
      <t xml:space="preserve">
</t>
    </r>
  </si>
  <si>
    <t>D64a</t>
  </si>
  <si>
    <r>
      <t xml:space="preserve">Şcoala Dvs. a participat, </t>
    </r>
    <r>
      <rPr>
        <sz val="10.5"/>
        <rFont val="Times New Roman"/>
        <family val="1"/>
      </rPr>
      <t>prin elevi de vârsta corespunzătoare,</t>
    </r>
    <r>
      <rPr>
        <b/>
        <sz val="10.5"/>
        <rFont val="Times New Roman"/>
        <family val="1"/>
      </rPr>
      <t xml:space="preserve"> la evaluări în cadrul </t>
    </r>
    <r>
      <rPr>
        <b/>
        <i/>
        <sz val="10"/>
        <rFont val="Times New Roman"/>
        <family val="1"/>
      </rPr>
      <t>(încercuiţi toate variantele de răspuns care vă reprezintă)</t>
    </r>
    <r>
      <rPr>
        <b/>
        <sz val="10.5"/>
        <rFont val="Times New Roman"/>
        <family val="1"/>
      </rPr>
      <t>::</t>
    </r>
  </si>
  <si>
    <t>1. PIRLS</t>
  </si>
  <si>
    <t>3. Nu ştiu</t>
  </si>
  <si>
    <t>2. TIMSS</t>
  </si>
  <si>
    <t>3. PISA</t>
  </si>
  <si>
    <r>
      <t xml:space="preserve">În şcoala Dvs. au existat </t>
    </r>
    <r>
      <rPr>
        <b/>
        <i/>
        <sz val="11"/>
        <color indexed="12"/>
        <rFont val="Times New Roman"/>
        <family val="1"/>
      </rPr>
      <t>acţiuni de diseminare</t>
    </r>
    <r>
      <rPr>
        <b/>
        <sz val="11"/>
        <rFont val="Times New Roman"/>
        <family val="1"/>
      </rPr>
      <t xml:space="preserve"> a informaţiilor obţinute din experienţa participării României la astfel de evaluări (analize de obiective, de instrumente, de rezultate şi/sau de aspecte metodologice specifice)?</t>
    </r>
  </si>
  <si>
    <t>XI. Alte realizari în activitatea şcolii</t>
  </si>
  <si>
    <t>(1) Date referitoare la elevi</t>
  </si>
  <si>
    <t>D65</t>
  </si>
  <si>
    <r>
      <t xml:space="preserve">In ce priveste diversificarea ofertei educationale a unitatii, prin </t>
    </r>
    <r>
      <rPr>
        <b/>
        <i/>
        <sz val="11"/>
        <color indexed="12"/>
        <rFont val="Times New Roman"/>
        <family val="1"/>
      </rPr>
      <t>organizarea de grupe / clase de învăţământ alternativ</t>
    </r>
    <r>
      <rPr>
        <b/>
        <sz val="11"/>
        <rFont val="Times New Roman"/>
        <family val="1"/>
      </rPr>
      <t>, precizati numarul acestora, pe niveluri, precum si numarul de copii / elevi cuprinsi in alternativa educationala respectiva</t>
    </r>
  </si>
  <si>
    <t>Numar grupe/ clase</t>
  </si>
  <si>
    <t>Numar copii/ elevi</t>
  </si>
  <si>
    <t>1. preşcolar</t>
  </si>
  <si>
    <t>D65-1</t>
  </si>
  <si>
    <t>2. primar</t>
  </si>
  <si>
    <t>D65-2</t>
  </si>
  <si>
    <t>3. gimnazial</t>
  </si>
  <si>
    <t>D65-3</t>
  </si>
  <si>
    <t>4. liceal</t>
  </si>
  <si>
    <t>D65-4</t>
  </si>
  <si>
    <t>D66</t>
  </si>
  <si>
    <r>
      <t xml:space="preserve">Estimaţi ponderea absolventilor claselor terminale (VIII si/sau XII) care au beneficiat de </t>
    </r>
    <r>
      <rPr>
        <b/>
        <i/>
        <sz val="11"/>
        <color indexed="12"/>
        <rFont val="Times New Roman"/>
        <family val="1"/>
      </rPr>
      <t>consiliere / orientare şcolara si profesionala / asistenta psihopedagogica</t>
    </r>
    <r>
      <rPr>
        <b/>
        <sz val="11"/>
        <rFont val="Times New Roman"/>
        <family val="1"/>
      </rPr>
      <t xml:space="preserve"> pe parcursul celor patru ani de studiu, in vederea profesionalizării şi/sau a continuarii educatiei in ciclul urmator</t>
    </r>
  </si>
  <si>
    <t>Clasa a VIII</t>
  </si>
  <si>
    <t>Clasa a XII/XIII</t>
  </si>
  <si>
    <t>1. niciunul</t>
  </si>
  <si>
    <t>2. sub 25%</t>
  </si>
  <si>
    <t>3. 25-50%</t>
  </si>
  <si>
    <t>4. 51-75%</t>
  </si>
  <si>
    <t>5. peste 75%</t>
  </si>
  <si>
    <r>
      <t xml:space="preserve">Număr de elevi care au obţinut </t>
    </r>
    <r>
      <rPr>
        <b/>
        <i/>
        <sz val="11"/>
        <color indexed="12"/>
        <rFont val="Times New Roman"/>
        <family val="1"/>
      </rPr>
      <t>premii sau menţiuni la olimpiade, concursuri pe discipline, concursuri pe meserii, expoziţii, concursuri sportive sau artistice</t>
    </r>
    <r>
      <rPr>
        <b/>
        <sz val="11"/>
        <rFont val="Times New Roman"/>
        <family val="1"/>
      </rPr>
      <t xml:space="preserve">, ca urmare a participării la aceste evenimente, </t>
    </r>
    <r>
      <rPr>
        <b/>
        <i/>
        <sz val="11"/>
        <color indexed="12"/>
        <rFont val="Times New Roman"/>
        <family val="1"/>
      </rPr>
      <t xml:space="preserve">începând cu faza judeţeană </t>
    </r>
    <r>
      <rPr>
        <b/>
        <sz val="11"/>
        <rFont val="Times New Roman"/>
        <family val="1"/>
      </rPr>
      <t>(municipiul Bucureşti)</t>
    </r>
  </si>
  <si>
    <t>(2) Date referitoare la cadrele didactice</t>
  </si>
  <si>
    <r>
      <t xml:space="preserve">Precizati </t>
    </r>
    <r>
      <rPr>
        <b/>
        <i/>
        <sz val="11"/>
        <color indexed="12"/>
        <rFont val="Times New Roman"/>
        <family val="1"/>
      </rPr>
      <t>numărul cadrelor didactice</t>
    </r>
    <r>
      <rPr>
        <b/>
        <sz val="11"/>
        <rFont val="Times New Roman"/>
        <family val="1"/>
      </rPr>
      <t xml:space="preserve"> care au calitate de </t>
    </r>
    <r>
      <rPr>
        <b/>
        <i/>
        <sz val="11"/>
        <color indexed="12"/>
        <rFont val="Times New Roman"/>
        <family val="1"/>
      </rPr>
      <t xml:space="preserve">formatori </t>
    </r>
    <r>
      <rPr>
        <b/>
        <sz val="11"/>
        <rFont val="Times New Roman"/>
        <family val="1"/>
      </rPr>
      <t xml:space="preserve">(cu certificat /atestat)  </t>
    </r>
  </si>
  <si>
    <t>Precizati numărul cadrelor didactice din şcoala care sunt autori / coautori de manuale şcolare sau auxiliare didactice cu ISBN / ISSN</t>
  </si>
  <si>
    <t>(3) Aspecte manageriale</t>
  </si>
  <si>
    <r>
      <t xml:space="preserve">Precizaţi numărul de </t>
    </r>
    <r>
      <rPr>
        <b/>
        <i/>
        <sz val="11"/>
        <color indexed="12"/>
        <rFont val="Times New Roman"/>
        <family val="1"/>
      </rPr>
      <t>discipline opţionale</t>
    </r>
    <r>
      <rPr>
        <b/>
        <sz val="11"/>
        <rFont val="Times New Roman"/>
        <family val="1"/>
      </rPr>
      <t xml:space="preserve"> din oferta şcolii:</t>
    </r>
  </si>
  <si>
    <r>
      <t xml:space="preserve">Precizaţi numărul elevilor care învaţă în </t>
    </r>
    <r>
      <rPr>
        <b/>
        <i/>
        <sz val="11"/>
        <color indexed="12"/>
        <rFont val="Times New Roman"/>
        <family val="1"/>
      </rPr>
      <t>clase bilingve sau cu predare intensivă a unei limbi străine</t>
    </r>
  </si>
  <si>
    <r>
      <t xml:space="preserve">Precizati </t>
    </r>
    <r>
      <rPr>
        <b/>
        <i/>
        <sz val="11"/>
        <color indexed="12"/>
        <rFont val="Times New Roman"/>
        <family val="1"/>
      </rPr>
      <t xml:space="preserve">veniturile proprii realizate </t>
    </r>
    <r>
      <rPr>
        <b/>
        <sz val="11"/>
        <rFont val="Times New Roman"/>
        <family val="1"/>
      </rPr>
      <t>prin : sponsorizări, participarea la proiecte şi programe naţionale sau internaţionale (proiecte finanţate din fonduri structurale, din Programul de învăţare pe tot parcusul vieţii etc.), activităţi productive, prestari servicii, organizarea de evenimente pentru comunitate etc. (</t>
    </r>
    <r>
      <rPr>
        <b/>
        <sz val="11"/>
        <color indexed="12"/>
        <rFont val="Times New Roman"/>
        <family val="1"/>
      </rPr>
      <t>mii RON</t>
    </r>
    <r>
      <rPr>
        <b/>
        <sz val="11"/>
        <rFont val="Times New Roman"/>
        <family val="1"/>
      </rPr>
      <t>)</t>
    </r>
  </si>
  <si>
    <r>
      <rPr>
        <b/>
        <sz val="20"/>
        <rFont val="Times New Roman"/>
        <family val="1"/>
      </rPr>
      <t xml:space="preserve">RAEI – Partea  a II-a </t>
    </r>
    <r>
      <rPr>
        <b/>
        <sz val="16"/>
        <rFont val="Times New Roman"/>
        <family val="1"/>
      </rPr>
      <t xml:space="preserve">
</t>
    </r>
    <r>
      <rPr>
        <b/>
        <sz val="20"/>
        <rFont val="Times New Roman"/>
        <family val="1"/>
      </rPr>
      <t>Descrierea activităţilor de îmbunătăţire a calităţii din anul şcolar anterior.</t>
    </r>
    <r>
      <rPr>
        <b/>
        <sz val="16"/>
        <rFont val="Times New Roman"/>
        <family val="1"/>
      </rPr>
      <t xml:space="preserve"> </t>
    </r>
    <r>
      <rPr>
        <b/>
        <sz val="16"/>
        <color indexed="10"/>
        <rFont val="Times New Roman"/>
        <family val="1"/>
      </rPr>
      <t>Această secţiune se completează în document separat, format Word</t>
    </r>
  </si>
  <si>
    <r>
      <rPr>
        <b/>
        <sz val="20"/>
        <rFont val="Times New Roman"/>
        <family val="1"/>
      </rPr>
      <t>RAEI - Partea a III-a                                                                    
Evaluarea internă pe baza indicatorilor de performanţă</t>
    </r>
    <r>
      <rPr>
        <b/>
        <sz val="16"/>
        <rFont val="Times New Roman"/>
        <family val="1"/>
      </rPr>
      <t xml:space="preserve">
</t>
    </r>
  </si>
  <si>
    <t xml:space="preserve">Nivelul de realizare a indicatorilor de performanţă, conform standardelor de acreditare şi de evaluare periodică (H.G. nr. 21/18.01.200) şi standardelor de referinţă – (H.G.1534/2008)
</t>
  </si>
  <si>
    <r>
      <t xml:space="preserve">Această parte a chestionarului solicită directorului de şcoală o autoevaluare a unităţii pe baza unor indicatori de performanţă, care indică gradul de realizare a obiectivelor unităţii raportat la standarde. Evaluarea se face pe o scală calitativă (ordinală) de cinci trepte, prin acordarea de calificative în funcţie de nivelul de realizare a fiecărui indicator.
</t>
    </r>
    <r>
      <rPr>
        <sz val="11"/>
        <rFont val="Times New Roman"/>
        <family val="1"/>
      </rPr>
      <t xml:space="preserve">
</t>
    </r>
    <r>
      <rPr>
        <b/>
        <i/>
        <u/>
        <sz val="11"/>
        <rFont val="Times New Roman"/>
        <family val="1"/>
      </rPr>
      <t>Indicatii privind completarea -</t>
    </r>
    <r>
      <rPr>
        <sz val="11"/>
        <rFont val="Times New Roman"/>
        <family val="1"/>
      </rPr>
      <t xml:space="preserve">  </t>
    </r>
    <r>
      <rPr>
        <b/>
        <i/>
        <sz val="10"/>
        <rFont val="Times New Roman"/>
        <family val="1"/>
      </rPr>
      <t>Cele cinci trepte sunt codificate numeric:</t>
    </r>
    <r>
      <rPr>
        <sz val="11"/>
        <rFont val="Times New Roman"/>
        <family val="1"/>
      </rPr>
      <t xml:space="preserve">
</t>
    </r>
    <r>
      <rPr>
        <b/>
        <sz val="11"/>
        <color indexed="12"/>
        <rFont val="Times New Roman"/>
        <family val="1"/>
      </rPr>
      <t>1  - Nesatisfăcător          2- Satisfăcător              3- Bine        4- Foarte Bine            5-Excelent</t>
    </r>
    <r>
      <rPr>
        <sz val="11"/>
        <rFont val="Times New Roman"/>
        <family val="1"/>
      </rPr>
      <t xml:space="preserve">
</t>
    </r>
    <r>
      <rPr>
        <b/>
        <i/>
        <sz val="10"/>
        <rFont val="Times New Roman"/>
        <family val="1"/>
      </rPr>
      <t xml:space="preserve">fiecare nivel (treaptă) fiind definit pe bază de descriptori. În dreptul indicatorilor caracteristici unităţii evaluate,  directorul va completa,  în caseta corespunzătoare,  codul numeric al  calificativului acordat. . 
</t>
    </r>
    <r>
      <rPr>
        <b/>
        <i/>
        <u/>
        <sz val="10"/>
        <color indexed="10"/>
        <rFont val="Times New Roman"/>
        <family val="1"/>
      </rPr>
      <t>Dacă unitatea şcolară a fost subiectul unei vizite de evaluare externă</t>
    </r>
    <r>
      <rPr>
        <b/>
        <i/>
        <sz val="10"/>
        <color indexed="10"/>
        <rFont val="Times New Roman"/>
        <family val="1"/>
      </rPr>
      <t>,</t>
    </r>
    <r>
      <rPr>
        <b/>
        <i/>
        <sz val="10"/>
        <rFont val="Times New Roman"/>
        <family val="1"/>
      </rPr>
      <t>în spaţiul rezervat din tabel, pe lângă rezultatele
evaluării interne, directorul va completa şi rezultatul evaluării externe.</t>
    </r>
    <r>
      <rPr>
        <sz val="11"/>
        <rFont val="Times New Roman"/>
        <family val="1"/>
      </rPr>
      <t xml:space="preserve">
</t>
    </r>
  </si>
  <si>
    <t>A.CAPACITATE INSTITUŢIONALĂ</t>
  </si>
  <si>
    <t>Calificativ acordat</t>
  </si>
  <si>
    <t>A01 Structurile instituţionale, administrative şi manageriale</t>
  </si>
  <si>
    <t>Evaluare interna</t>
  </si>
  <si>
    <t>Evaluare externa</t>
  </si>
  <si>
    <t>I01</t>
  </si>
  <si>
    <t>Existenţa, structura şi conţinutul documentelor proiective (proiectul de dezvoltare şi planul de implementare)</t>
  </si>
  <si>
    <t>I02</t>
  </si>
  <si>
    <t>Organizarea internă a unităţii de învăţământ</t>
  </si>
  <si>
    <t>I03</t>
  </si>
  <si>
    <t>Existenţa şi funcţionarea sistemului de comunicare internă  şi externă</t>
  </si>
  <si>
    <t>I04</t>
  </si>
  <si>
    <t>Funcţionarea curentă a unităţii de învăţământ</t>
  </si>
  <si>
    <t>I05</t>
  </si>
  <si>
    <t>Existenţa şi funcţionarea sistemului de gestionare a informaţiei; înregistrarea, prelucrarea şi utilizarea datelor şi informaţiilor.</t>
  </si>
  <si>
    <t>I06</t>
  </si>
  <si>
    <t>Asigurarea serviciilor medicale pentru elevi</t>
  </si>
  <si>
    <t>I07</t>
  </si>
  <si>
    <t>Asigurarea securităţii tuturor celor implicaţi în activitatea şcolară, în timpul desfăşurării programului</t>
  </si>
  <si>
    <t>I08</t>
  </si>
  <si>
    <t>Asigurarea serviciilor de orientare şi consiliere pentru elevi.</t>
  </si>
  <si>
    <t>A02 Baza materială</t>
  </si>
  <si>
    <t>I09</t>
  </si>
  <si>
    <t>Existenţa şi caracteristicile spaţiilor şcolare</t>
  </si>
  <si>
    <t>I10</t>
  </si>
  <si>
    <t>Dotarea spaţiilor şcolare</t>
  </si>
  <si>
    <t>I11</t>
  </si>
  <si>
    <t>Accesibilitatea spaţiilor şcolare</t>
  </si>
  <si>
    <t>I12</t>
  </si>
  <si>
    <t xml:space="preserve">Utilizarea spaţiilor şcolare </t>
  </si>
  <si>
    <t>I13</t>
  </si>
  <si>
    <t xml:space="preserve">Existenţa, caracteristicile şi funcţionalitatea spaţiilor administrative </t>
  </si>
  <si>
    <t>I14</t>
  </si>
  <si>
    <t>Existenţa, caracteristicile şi funcţionalitatea spaţiilor auxiliare</t>
  </si>
  <si>
    <t>I15</t>
  </si>
  <si>
    <t>Accesibilitatea spaţiilor auxiliare</t>
  </si>
  <si>
    <t>I16</t>
  </si>
  <si>
    <t xml:space="preserve">Utilizarea spaţiilor auxiliare </t>
  </si>
  <si>
    <t>I17</t>
  </si>
  <si>
    <t>Dotarea cu mijloacele de învăţământ şi cu auxiliare curriculare</t>
  </si>
  <si>
    <t>I18</t>
  </si>
  <si>
    <t>Existenţa şi dezvoltarea fondului bibliotecii şcolare/ centrului de informare şi documentare</t>
  </si>
  <si>
    <t>I19</t>
  </si>
  <si>
    <t>Dotarea cu  tehnologie informatică şi de comunicare.</t>
  </si>
  <si>
    <t>I20</t>
  </si>
  <si>
    <t>Accesibilitatea echipamentelor, materialelor, mijloacelor de învăţământ şi auxiliarelor curriculare</t>
  </si>
  <si>
    <t>I21</t>
  </si>
  <si>
    <t>Procurarea şi utilizarea documentelor şcolare şi a actelor de studii</t>
  </si>
  <si>
    <t>A03 Resurse umane</t>
  </si>
  <si>
    <t>I22</t>
  </si>
  <si>
    <t>Managementul personalului didactic şi de conducere</t>
  </si>
  <si>
    <t>I23</t>
  </si>
  <si>
    <t>Managementul personalului didactic auxiliar şi personalului nedidactic</t>
  </si>
  <si>
    <t>B.EFICACITATE EDUCAŢIONALĂ</t>
  </si>
  <si>
    <t>B01 Conţinutul programelor de studiu</t>
  </si>
  <si>
    <t>I24</t>
  </si>
  <si>
    <t>Definirea şi promovarea ofertei educaţionale</t>
  </si>
  <si>
    <t>I25</t>
  </si>
  <si>
    <t xml:space="preserve">Existenţa parteneriatelor cu reprezentanţi ai comunităţii  </t>
  </si>
  <si>
    <t>I26</t>
  </si>
  <si>
    <t>Proiectarea curriculumului</t>
  </si>
  <si>
    <t>I27</t>
  </si>
  <si>
    <t>Realizarea curriculumului</t>
  </si>
  <si>
    <t>B02 rezultatele învăţării</t>
  </si>
  <si>
    <t>I28</t>
  </si>
  <si>
    <t>Evaluarea  rezultatelor şcolare</t>
  </si>
  <si>
    <t>I29</t>
  </si>
  <si>
    <t>Evaluarea rezultatelor la activităţile extracurriculare  (extra-clasă şi extra-şcolare)</t>
  </si>
  <si>
    <t>B03 Activitatea de cercetare ştiinţifică sau metodică, după caz</t>
  </si>
  <si>
    <t>I30</t>
  </si>
  <si>
    <t>Activitatea ştiinţifică</t>
  </si>
  <si>
    <t>I31</t>
  </si>
  <si>
    <t>Activitatea metodică a cadrelor didactice</t>
  </si>
  <si>
    <t>B04 Activitatea financiară a organizaţiei</t>
  </si>
  <si>
    <t>I32</t>
  </si>
  <si>
    <t>Constituirea bugetului şcolii</t>
  </si>
  <si>
    <t>I33</t>
  </si>
  <si>
    <t>Execuţia bugetară</t>
  </si>
  <si>
    <t>C. MANAGEMENTUL CALITĂŢII</t>
  </si>
  <si>
    <t>C01 Strategii şi proceduri pentru asigurarea calităţii</t>
  </si>
  <si>
    <t>I34</t>
  </si>
  <si>
    <t xml:space="preserve">Existenţa şi aplicarea procedurilor de autoevaluare instituţională </t>
  </si>
  <si>
    <t>I35</t>
  </si>
  <si>
    <t>Existenţa şi aplicarea procedurilor interne de asigurare a calităţii</t>
  </si>
  <si>
    <t>I36</t>
  </si>
  <si>
    <t>Dezvoltarea profesională a personalului</t>
  </si>
  <si>
    <t>C02 Proceduri privind iniţierea, monitorizarea şi revizuirea periodică a programelor şi activităţilor desfăşurate</t>
  </si>
  <si>
    <t>I37</t>
  </si>
  <si>
    <t>Revizuirea ofertei educaţionale şi a proiectului de dezvoltare</t>
  </si>
  <si>
    <t>C03 Proceduri obiective şi transparente de evaluare a rezultatelor învăţării</t>
  </si>
  <si>
    <t>I38</t>
  </si>
  <si>
    <t>Existenţa şi aplicarea procedurilor de optimizare a evaluării învăţării</t>
  </si>
  <si>
    <t>C04 Proceduri de evaluare periodică a calităţii corpului profesoral</t>
  </si>
  <si>
    <t>I39</t>
  </si>
  <si>
    <t>Evaluarea calităţii activităţii corpului profesoral</t>
  </si>
  <si>
    <t>C05 Accesibilitatea resurselor adecvate învăţării</t>
  </si>
  <si>
    <t>I40</t>
  </si>
  <si>
    <t>Optimizarea accesului la resursele educaţionale</t>
  </si>
  <si>
    <t>C06 Baza de date actualizată sistematic, referitoare la asigurarea internă a calităţii</t>
  </si>
  <si>
    <t>I41</t>
  </si>
  <si>
    <t>Constituirea bazei de date a unităţii de învăţământ</t>
  </si>
  <si>
    <t>C07 Transparenţa informaţiilor de interes public cu privire la programele de studii şi, după caz, certificatele, diplomele şi calificările oferite</t>
  </si>
  <si>
    <t>I42</t>
  </si>
  <si>
    <t>Asigurarea accesului  la oferta educaţională a şcolii</t>
  </si>
  <si>
    <t>C08 Funcţionalitatea structurilor de asigurare a calităţii educaţiei, conform legii</t>
  </si>
  <si>
    <t>I43</t>
  </si>
  <si>
    <t>Constituirea si funcţionarea structurilor responsabile cu evaluarea internă a calităţii</t>
  </si>
  <si>
    <r>
      <rPr>
        <b/>
        <sz val="20"/>
        <rFont val="Times New Roman"/>
        <family val="1"/>
      </rPr>
      <t xml:space="preserve">RAEI – Partea  a IV -a                                                                                                    Planul de îmbunătăţire a calităţii educaţiei pentru anul şcolar în curs </t>
    </r>
    <r>
      <rPr>
        <b/>
        <sz val="16"/>
        <rFont val="Times New Roman"/>
        <family val="1"/>
      </rPr>
      <t xml:space="preserve">
</t>
    </r>
    <r>
      <rPr>
        <b/>
        <i/>
        <sz val="16"/>
        <color indexed="10"/>
        <rFont val="Times New Roman"/>
        <family val="1"/>
      </rPr>
      <t>Această secţiune se completează în document separat, format Word.</t>
    </r>
  </si>
  <si>
    <t>Vă mulţumim pentru colaborare!</t>
  </si>
  <si>
    <t>Nu uitaţi să salvaţi fişierul cu numele echivalent codului unitatii !</t>
  </si>
  <si>
    <r>
      <t xml:space="preserve">Raport anual de evaluare internă a unităţii de învăţământ
</t>
    </r>
    <r>
      <rPr>
        <b/>
        <sz val="16"/>
        <color indexed="10"/>
        <rFont val="Times New Roman"/>
        <family val="1"/>
      </rPr>
      <t>pentru anul şcolar 2012-2013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</si>
</sst>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77" x14ac:knownFonts="1">
    <font>
      <sz val="11"/>
      <color theme="1"/>
      <name val="Calibri"/>
      <family val="2"/>
      <scheme val="minor"/>
    </font>
    <font>
      <sz val="11"/>
      <color theme="1"/>
      <name val="Calibri"/>
      <family val="2"/>
      <scheme val="minor"/>
    </font>
    <font>
      <b/>
      <sz val="16"/>
      <name val="Times New Roman"/>
      <family val="1"/>
    </font>
    <font>
      <b/>
      <sz val="16"/>
      <color indexed="10"/>
      <name val="Times New Roman"/>
      <family val="1"/>
    </font>
    <font>
      <sz val="16"/>
      <name val="Times New Roman"/>
      <family val="1"/>
    </font>
    <font>
      <b/>
      <i/>
      <sz val="14"/>
      <color indexed="10"/>
      <name val="Times New Roman"/>
      <family val="1"/>
    </font>
    <font>
      <b/>
      <i/>
      <sz val="10"/>
      <color indexed="8"/>
      <name val="Times New Roman"/>
      <family val="1"/>
    </font>
    <font>
      <b/>
      <i/>
      <sz val="8"/>
      <color indexed="8"/>
      <name val="Times New Roman"/>
      <family val="1"/>
    </font>
    <font>
      <b/>
      <i/>
      <u/>
      <sz val="10"/>
      <color indexed="8"/>
      <name val="Times New Roman"/>
      <family val="1"/>
    </font>
    <font>
      <b/>
      <i/>
      <sz val="10"/>
      <color indexed="12"/>
      <name val="Times New Roman"/>
      <family val="1"/>
    </font>
    <font>
      <b/>
      <i/>
      <u/>
      <sz val="11"/>
      <color indexed="12"/>
      <name val="Times New Roman"/>
      <family val="1"/>
    </font>
    <font>
      <b/>
      <i/>
      <sz val="10"/>
      <color indexed="10"/>
      <name val="Times New Roman"/>
      <family val="1"/>
    </font>
    <font>
      <b/>
      <i/>
      <u/>
      <sz val="10"/>
      <color indexed="12"/>
      <name val="Times New Roman"/>
      <family val="1"/>
    </font>
    <font>
      <b/>
      <i/>
      <sz val="11"/>
      <name val="Times New Roman"/>
      <family val="1"/>
    </font>
    <font>
      <b/>
      <i/>
      <sz val="11"/>
      <color indexed="10"/>
      <name val="Times New Roman"/>
      <family val="1"/>
    </font>
    <font>
      <b/>
      <i/>
      <sz val="11"/>
      <color indexed="8"/>
      <name val="Times New Roman"/>
      <family val="1"/>
    </font>
    <font>
      <b/>
      <i/>
      <sz val="6"/>
      <color indexed="8"/>
      <name val="Times New Roman"/>
      <family val="1"/>
    </font>
    <font>
      <b/>
      <i/>
      <sz val="14"/>
      <color indexed="12"/>
      <name val="Times New Roman"/>
      <family val="1"/>
    </font>
    <font>
      <b/>
      <sz val="20"/>
      <name val="Times New Roman"/>
      <family val="1"/>
    </font>
    <font>
      <sz val="20"/>
      <name val="Times New Roman"/>
      <family val="1"/>
    </font>
    <font>
      <sz val="10"/>
      <name val="Times New Roman"/>
      <family val="1"/>
    </font>
    <font>
      <b/>
      <sz val="11"/>
      <name val="Times New Roman"/>
      <family val="1"/>
    </font>
    <font>
      <b/>
      <sz val="10"/>
      <name val="Times New Roman"/>
      <family val="1"/>
    </font>
    <font>
      <b/>
      <sz val="6"/>
      <name val="Times New Roman"/>
      <family val="1"/>
    </font>
    <font>
      <sz val="6"/>
      <name val="Times New Roman"/>
      <family val="1"/>
    </font>
    <font>
      <sz val="11"/>
      <name val="Times New Roman"/>
      <family val="1"/>
    </font>
    <font>
      <b/>
      <sz val="11"/>
      <color indexed="8"/>
      <name val="Times New Roman"/>
      <family val="1"/>
    </font>
    <font>
      <b/>
      <sz val="11"/>
      <color indexed="12"/>
      <name val="Times New Roman"/>
      <family val="1"/>
    </font>
    <font>
      <b/>
      <i/>
      <sz val="11"/>
      <color indexed="12"/>
      <name val="Times New Roman"/>
      <family val="1"/>
    </font>
    <font>
      <b/>
      <i/>
      <u/>
      <sz val="11"/>
      <name val="Times New Roman"/>
      <family val="1"/>
    </font>
    <font>
      <b/>
      <sz val="10.5"/>
      <color indexed="10"/>
      <name val="Times New Roman"/>
      <family val="1"/>
    </font>
    <font>
      <sz val="9"/>
      <name val="Times New Roman"/>
      <family val="1"/>
    </font>
    <font>
      <b/>
      <sz val="10"/>
      <color indexed="10"/>
      <name val="Times New Roman"/>
      <family val="1"/>
    </font>
    <font>
      <i/>
      <sz val="11"/>
      <name val="Times New Roman"/>
      <family val="1"/>
    </font>
    <font>
      <sz val="10.5"/>
      <name val="Times New Roman"/>
      <family val="1"/>
    </font>
    <font>
      <b/>
      <sz val="10.5"/>
      <name val="Times New Roman"/>
      <family val="1"/>
    </font>
    <font>
      <sz val="10"/>
      <name val="Times New Roman"/>
      <charset val="238"/>
    </font>
    <font>
      <sz val="10"/>
      <color indexed="10"/>
      <name val="Times New Roman"/>
      <family val="1"/>
    </font>
    <font>
      <b/>
      <sz val="10"/>
      <color indexed="8"/>
      <name val="Times New Roman"/>
      <family val="1"/>
    </font>
    <font>
      <b/>
      <sz val="9"/>
      <name val="Times New Roman"/>
      <family val="1"/>
    </font>
    <font>
      <b/>
      <sz val="12"/>
      <name val="Times New Roman"/>
      <family val="1"/>
    </font>
    <font>
      <sz val="8"/>
      <name val="Times New Roman"/>
      <charset val="238"/>
    </font>
    <font>
      <sz val="8"/>
      <name val="Times New Roman"/>
      <family val="1"/>
    </font>
    <font>
      <b/>
      <sz val="10"/>
      <color indexed="12"/>
      <name val="Times New Roman"/>
      <family val="1"/>
    </font>
    <font>
      <u/>
      <sz val="10"/>
      <color indexed="12"/>
      <name val="Times New Roman"/>
      <family val="1"/>
    </font>
    <font>
      <u/>
      <sz val="10"/>
      <name val="Times New Roman"/>
      <family val="1"/>
    </font>
    <font>
      <b/>
      <u/>
      <sz val="10"/>
      <color indexed="12"/>
      <name val="Times New Roman"/>
      <family val="1"/>
    </font>
    <font>
      <b/>
      <i/>
      <sz val="10"/>
      <name val="Times New Roman"/>
      <family val="1"/>
    </font>
    <font>
      <b/>
      <sz val="14"/>
      <name val="Times New Roman"/>
      <family val="1"/>
    </font>
    <font>
      <b/>
      <u/>
      <sz val="11"/>
      <name val="Times New Roman"/>
      <family val="1"/>
    </font>
    <font>
      <i/>
      <sz val="9"/>
      <name val="Times New Roman"/>
      <family val="1"/>
    </font>
    <font>
      <b/>
      <u/>
      <sz val="11"/>
      <color indexed="12"/>
      <name val="Times New Roman"/>
      <family val="1"/>
    </font>
    <font>
      <b/>
      <sz val="10.5"/>
      <color indexed="12"/>
      <name val="Times New Roman"/>
      <family val="1"/>
    </font>
    <font>
      <sz val="10"/>
      <color indexed="10"/>
      <name val="Times New Roman"/>
      <charset val="238"/>
    </font>
    <font>
      <sz val="10"/>
      <color indexed="8"/>
      <name val="Times New Roman"/>
      <family val="1"/>
    </font>
    <font>
      <b/>
      <i/>
      <sz val="9"/>
      <name val="Times New Roman"/>
      <family val="1"/>
    </font>
    <font>
      <i/>
      <sz val="10"/>
      <name val="Times New Roman"/>
      <family val="1"/>
    </font>
    <font>
      <b/>
      <i/>
      <sz val="16"/>
      <color indexed="10"/>
      <name val="Times New Roman"/>
      <family val="1"/>
    </font>
    <font>
      <b/>
      <i/>
      <sz val="16"/>
      <name val="Times New Roman"/>
      <family val="1"/>
    </font>
    <font>
      <i/>
      <sz val="16"/>
      <name val="Times New Roman"/>
      <family val="1"/>
    </font>
    <font>
      <b/>
      <sz val="10.5"/>
      <color indexed="8"/>
      <name val="Times New Roman"/>
      <family val="1"/>
    </font>
    <font>
      <i/>
      <sz val="11"/>
      <color indexed="10"/>
      <name val="Times New Roman"/>
      <family val="1"/>
    </font>
    <font>
      <sz val="9"/>
      <name val="Times New Roman"/>
      <charset val="238"/>
    </font>
    <font>
      <sz val="14"/>
      <name val="Times New Roman"/>
      <family val="1"/>
    </font>
    <font>
      <b/>
      <sz val="8"/>
      <name val="Times New Roman"/>
      <family val="1"/>
    </font>
    <font>
      <sz val="10"/>
      <color indexed="12"/>
      <name val="Times New Roman"/>
      <family val="1"/>
    </font>
    <font>
      <b/>
      <u/>
      <sz val="10"/>
      <name val="Times New Roman"/>
      <family val="1"/>
    </font>
    <font>
      <b/>
      <i/>
      <u/>
      <sz val="10"/>
      <color indexed="10"/>
      <name val="Times New Roman"/>
      <family val="1"/>
    </font>
    <font>
      <b/>
      <sz val="12"/>
      <color indexed="10"/>
      <name val="Times New Roman"/>
      <family val="1"/>
    </font>
    <font>
      <b/>
      <i/>
      <sz val="12"/>
      <name val="Times New Roman"/>
      <family val="1"/>
    </font>
    <font>
      <i/>
      <sz val="12"/>
      <name val="Times New Roman"/>
      <family val="1"/>
    </font>
    <font>
      <sz val="12"/>
      <name val="Times New Roman"/>
      <family val="1"/>
    </font>
    <font>
      <b/>
      <i/>
      <sz val="20"/>
      <name val="Times New Roman"/>
      <family val="1"/>
    </font>
    <font>
      <b/>
      <i/>
      <sz val="20"/>
      <color indexed="12"/>
      <name val="Times New Roman"/>
      <family val="1"/>
    </font>
    <font>
      <sz val="8"/>
      <color indexed="81"/>
      <name val="Tahoma"/>
      <family val="2"/>
    </font>
    <font>
      <b/>
      <sz val="8"/>
      <color indexed="81"/>
      <name val="Tahoma"/>
    </font>
    <font>
      <sz val="8"/>
      <color indexed="81"/>
      <name val="Tahoma"/>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7"/>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459">
    <xf numFmtId="0" fontId="0" fillId="0" borderId="0" xfId="0"/>
    <xf numFmtId="0" fontId="0" fillId="0" borderId="0" xfId="0" applyAlignment="1" applyProtection="1">
      <alignment vertical="top"/>
    </xf>
    <xf numFmtId="0" fontId="0" fillId="0" borderId="0" xfId="0" applyProtection="1"/>
    <xf numFmtId="0" fontId="5" fillId="0" borderId="0" xfId="0" applyFont="1" applyBorder="1" applyAlignment="1" applyProtection="1">
      <alignment vertical="top"/>
    </xf>
    <xf numFmtId="0" fontId="0" fillId="0" borderId="0" xfId="0" applyBorder="1" applyAlignment="1" applyProtection="1">
      <alignment vertical="top"/>
    </xf>
    <xf numFmtId="0" fontId="0" fillId="0" borderId="0" xfId="0" applyBorder="1" applyAlignment="1">
      <alignment vertical="top" wrapText="1"/>
    </xf>
    <xf numFmtId="0" fontId="3" fillId="0" borderId="0" xfId="0" applyFont="1" applyAlignment="1" applyProtection="1">
      <alignment horizontal="center" vertical="top"/>
    </xf>
    <xf numFmtId="0" fontId="3" fillId="0" borderId="0" xfId="0" applyFont="1" applyAlignment="1" applyProtection="1">
      <alignment horizontal="center" vertical="center"/>
    </xf>
    <xf numFmtId="0" fontId="0" fillId="0" borderId="0" xfId="0" applyAlignment="1" applyProtection="1">
      <alignment vertical="center"/>
    </xf>
    <xf numFmtId="0" fontId="21" fillId="0" borderId="0" xfId="0" applyFont="1" applyBorder="1" applyAlignment="1" applyProtection="1">
      <alignment vertical="top"/>
    </xf>
    <xf numFmtId="0" fontId="22" fillId="0" borderId="0" xfId="0" applyFont="1" applyBorder="1" applyAlignment="1" applyProtection="1">
      <alignment vertical="top"/>
    </xf>
    <xf numFmtId="0" fontId="0" fillId="3" borderId="7" xfId="0" applyFill="1" applyBorder="1"/>
    <xf numFmtId="0" fontId="23" fillId="0" borderId="0" xfId="0" applyFont="1" applyBorder="1" applyAlignment="1" applyProtection="1">
      <alignment vertical="top"/>
    </xf>
    <xf numFmtId="0" fontId="24" fillId="0" borderId="0" xfId="0" applyFont="1" applyAlignment="1" applyProtection="1">
      <alignment vertical="top"/>
    </xf>
    <xf numFmtId="0" fontId="24" fillId="0" borderId="8" xfId="0" applyFont="1" applyFill="1" applyBorder="1" applyAlignment="1" applyProtection="1"/>
    <xf numFmtId="0" fontId="24" fillId="0" borderId="9" xfId="0" applyFont="1" applyFill="1" applyBorder="1" applyAlignment="1" applyProtection="1"/>
    <xf numFmtId="0" fontId="24" fillId="0" borderId="0" xfId="0" applyFont="1" applyProtection="1"/>
    <xf numFmtId="0" fontId="21" fillId="0" borderId="0" xfId="0" applyFont="1" applyProtection="1"/>
    <xf numFmtId="0" fontId="22" fillId="0" borderId="0" xfId="0" applyFont="1" applyAlignment="1" applyProtection="1">
      <alignment vertical="top"/>
    </xf>
    <xf numFmtId="0" fontId="22" fillId="3" borderId="7" xfId="0" applyFont="1" applyFill="1" applyBorder="1" applyAlignment="1" applyProtection="1">
      <protection locked="0"/>
    </xf>
    <xf numFmtId="0" fontId="22" fillId="3" borderId="10" xfId="0" applyFont="1" applyFill="1" applyBorder="1" applyAlignment="1" applyProtection="1">
      <alignment horizontal="center"/>
      <protection locked="0"/>
    </xf>
    <xf numFmtId="0" fontId="21" fillId="0" borderId="0" xfId="0" applyFont="1" applyAlignment="1" applyProtection="1">
      <alignment vertical="top"/>
    </xf>
    <xf numFmtId="0" fontId="25" fillId="0" borderId="0" xfId="0" applyFont="1" applyAlignment="1" applyProtection="1">
      <alignment vertical="top"/>
    </xf>
    <xf numFmtId="0" fontId="22" fillId="0" borderId="0" xfId="0" applyFont="1"/>
    <xf numFmtId="0" fontId="0" fillId="4" borderId="7" xfId="0" applyFill="1" applyBorder="1"/>
    <xf numFmtId="0" fontId="21" fillId="0" borderId="0" xfId="0" applyFont="1"/>
    <xf numFmtId="0" fontId="26" fillId="0" borderId="0" xfId="0" applyFont="1"/>
    <xf numFmtId="0" fontId="0" fillId="0" borderId="0" xfId="0" applyAlignment="1" applyProtection="1">
      <alignment vertical="top" wrapText="1"/>
    </xf>
    <xf numFmtId="0" fontId="0" fillId="0" borderId="0" xfId="0" applyBorder="1" applyProtection="1"/>
    <xf numFmtId="0" fontId="30" fillId="0" borderId="11" xfId="0" applyFont="1" applyFill="1" applyBorder="1" applyAlignment="1" applyProtection="1">
      <alignment horizontal="center" vertical="top"/>
    </xf>
    <xf numFmtId="0" fontId="0" fillId="5" borderId="7" xfId="0" applyFill="1" applyBorder="1"/>
    <xf numFmtId="0" fontId="22" fillId="0" borderId="0" xfId="0" applyFont="1" applyProtection="1"/>
    <xf numFmtId="0" fontId="22" fillId="3" borderId="7" xfId="0" applyFont="1" applyFill="1" applyBorder="1" applyAlignment="1" applyProtection="1">
      <alignment horizontal="center"/>
      <protection locked="0"/>
    </xf>
    <xf numFmtId="0" fontId="32" fillId="0" borderId="7" xfId="0" applyFont="1" applyBorder="1" applyAlignment="1" applyProtection="1">
      <alignment horizontal="center"/>
    </xf>
    <xf numFmtId="0" fontId="0" fillId="0" borderId="0" xfId="0" applyFill="1" applyBorder="1" applyProtection="1"/>
    <xf numFmtId="0" fontId="22" fillId="3" borderId="13" xfId="0" applyFont="1" applyFill="1" applyBorder="1" applyAlignment="1" applyProtection="1">
      <alignment horizontal="center"/>
      <protection locked="0"/>
    </xf>
    <xf numFmtId="0" fontId="22" fillId="3" borderId="14" xfId="0" applyFont="1" applyFill="1" applyBorder="1" applyAlignment="1" applyProtection="1">
      <alignment horizontal="center"/>
      <protection locked="0"/>
    </xf>
    <xf numFmtId="0" fontId="28" fillId="0" borderId="0" xfId="0" applyFont="1"/>
    <xf numFmtId="0" fontId="22" fillId="0" borderId="0" xfId="0" applyFont="1" applyAlignment="1"/>
    <xf numFmtId="0" fontId="22" fillId="0" borderId="0" xfId="0" applyFont="1" applyBorder="1" applyAlignment="1" applyProtection="1">
      <alignment horizontal="left" vertical="top"/>
    </xf>
    <xf numFmtId="0" fontId="21" fillId="0" borderId="0" xfId="0" applyFont="1" applyAlignment="1" applyProtection="1">
      <alignment wrapText="1"/>
    </xf>
    <xf numFmtId="0" fontId="0" fillId="0" borderId="0" xfId="0" applyAlignment="1" applyProtection="1">
      <alignment wrapText="1"/>
    </xf>
    <xf numFmtId="0" fontId="22" fillId="0" borderId="16" xfId="0" applyFont="1" applyBorder="1" applyAlignment="1" applyProtection="1">
      <alignment horizontal="left" vertical="top"/>
    </xf>
    <xf numFmtId="0" fontId="20" fillId="0" borderId="0" xfId="0" applyFont="1"/>
    <xf numFmtId="0" fontId="22" fillId="3" borderId="7" xfId="0" applyFont="1" applyFill="1" applyBorder="1" applyAlignment="1" applyProtection="1">
      <alignment horizontal="center" vertical="top"/>
      <protection locked="0"/>
    </xf>
    <xf numFmtId="0" fontId="32" fillId="0" borderId="3" xfId="0" applyFont="1" applyFill="1" applyBorder="1" applyAlignment="1" applyProtection="1">
      <alignment horizontal="center" vertical="top" wrapText="1"/>
    </xf>
    <xf numFmtId="0" fontId="20" fillId="0" borderId="0" xfId="0" applyFont="1" applyBorder="1" applyAlignment="1" applyProtection="1">
      <alignment vertical="top"/>
    </xf>
    <xf numFmtId="0" fontId="21" fillId="0" borderId="0" xfId="0" applyFont="1" applyFill="1" applyProtection="1"/>
    <xf numFmtId="0" fontId="0" fillId="0" borderId="0" xfId="0" applyFill="1" applyProtection="1"/>
    <xf numFmtId="0" fontId="20" fillId="0" borderId="0" xfId="0" applyFont="1" applyAlignment="1"/>
    <xf numFmtId="0" fontId="0" fillId="0" borderId="0" xfId="0" applyFill="1"/>
    <xf numFmtId="0" fontId="20" fillId="0" borderId="0" xfId="0" applyFont="1" applyAlignment="1">
      <alignment vertical="top"/>
    </xf>
    <xf numFmtId="0" fontId="20" fillId="0" borderId="0" xfId="0" applyFont="1" applyAlignment="1" applyProtection="1">
      <alignment vertical="top"/>
    </xf>
    <xf numFmtId="0" fontId="31" fillId="0" borderId="0" xfId="0" applyFont="1" applyBorder="1" applyAlignment="1" applyProtection="1">
      <alignment horizontal="left" vertical="top"/>
    </xf>
    <xf numFmtId="0" fontId="31" fillId="0" borderId="7" xfId="0" applyFont="1" applyBorder="1" applyAlignment="1" applyProtection="1">
      <alignment horizontal="center" vertical="top" wrapText="1"/>
    </xf>
    <xf numFmtId="0" fontId="32" fillId="0" borderId="7" xfId="0" applyFont="1" applyBorder="1" applyAlignment="1">
      <alignment horizontal="center"/>
    </xf>
    <xf numFmtId="0" fontId="20" fillId="0" borderId="0" xfId="0" applyFont="1" applyProtection="1"/>
    <xf numFmtId="0" fontId="22" fillId="3" borderId="11" xfId="0" applyFont="1" applyFill="1" applyBorder="1" applyAlignment="1" applyProtection="1">
      <alignment horizontal="center" vertical="top"/>
      <protection locked="0"/>
    </xf>
    <xf numFmtId="0" fontId="32" fillId="0" borderId="11" xfId="0" applyFont="1" applyBorder="1" applyAlignment="1">
      <alignment horizontal="center"/>
    </xf>
    <xf numFmtId="0" fontId="34" fillId="0" borderId="0" xfId="0" applyFont="1" applyBorder="1" applyAlignment="1" applyProtection="1">
      <alignment vertical="top"/>
    </xf>
    <xf numFmtId="0" fontId="30" fillId="0" borderId="0" xfId="0" applyFont="1" applyFill="1" applyBorder="1" applyAlignment="1" applyProtection="1">
      <alignment horizontal="center" vertical="top"/>
    </xf>
    <xf numFmtId="0" fontId="0" fillId="0" borderId="0" xfId="0" applyAlignment="1">
      <alignment vertical="top" wrapText="1"/>
    </xf>
    <xf numFmtId="0" fontId="22" fillId="0" borderId="0" xfId="0" applyFont="1" applyBorder="1" applyAlignment="1">
      <alignment horizontal="center" vertical="top"/>
    </xf>
    <xf numFmtId="0" fontId="22" fillId="0" borderId="0" xfId="0" applyFont="1" applyBorder="1" applyAlignment="1" applyProtection="1"/>
    <xf numFmtId="0" fontId="0" fillId="0" borderId="0" xfId="0" applyAlignment="1">
      <alignment wrapText="1"/>
    </xf>
    <xf numFmtId="0" fontId="22" fillId="0" borderId="0" xfId="0" applyFont="1" applyAlignment="1" applyProtection="1">
      <alignment horizontal="center"/>
    </xf>
    <xf numFmtId="0" fontId="22" fillId="0" borderId="0" xfId="0" applyFont="1" applyBorder="1" applyAlignment="1" applyProtection="1">
      <alignment horizontal="center"/>
    </xf>
    <xf numFmtId="0" fontId="20" fillId="0" borderId="0" xfId="0" applyFont="1" applyAlignment="1" applyProtection="1">
      <alignment horizontal="center"/>
    </xf>
    <xf numFmtId="0" fontId="20" fillId="0" borderId="0" xfId="0" applyFont="1" applyBorder="1" applyAlignment="1" applyProtection="1">
      <alignment horizontal="center"/>
    </xf>
    <xf numFmtId="0" fontId="0" fillId="0" borderId="0" xfId="0" applyAlignment="1" applyProtection="1">
      <alignment horizontal="center"/>
    </xf>
    <xf numFmtId="0" fontId="22" fillId="0" borderId="0" xfId="0" applyFont="1" applyBorder="1" applyProtection="1"/>
    <xf numFmtId="164" fontId="37" fillId="0" borderId="0" xfId="1" applyNumberFormat="1" applyFont="1" applyAlignment="1" applyProtection="1">
      <alignment horizontal="center"/>
    </xf>
    <xf numFmtId="0" fontId="32" fillId="0" borderId="22" xfId="0" applyFont="1" applyBorder="1" applyAlignment="1" applyProtection="1">
      <alignment horizontal="center"/>
    </xf>
    <xf numFmtId="0" fontId="32" fillId="0" borderId="0" xfId="0" applyFont="1" applyFill="1" applyBorder="1" applyAlignment="1" applyProtection="1">
      <alignment horizontal="left"/>
    </xf>
    <xf numFmtId="0" fontId="0" fillId="0" borderId="0" xfId="0" applyAlignment="1"/>
    <xf numFmtId="0" fontId="32" fillId="0" borderId="0" xfId="0" applyFont="1" applyBorder="1" applyAlignment="1" applyProtection="1">
      <alignment horizontal="center"/>
    </xf>
    <xf numFmtId="0" fontId="32" fillId="2" borderId="7" xfId="0" applyFont="1" applyFill="1" applyBorder="1" applyAlignment="1" applyProtection="1">
      <alignment horizontal="left"/>
    </xf>
    <xf numFmtId="0" fontId="22" fillId="0" borderId="0" xfId="0" applyFont="1" applyFill="1" applyBorder="1" applyProtection="1"/>
    <xf numFmtId="2" fontId="32" fillId="0" borderId="0" xfId="0" applyNumberFormat="1" applyFont="1" applyAlignment="1" applyProtection="1">
      <alignment horizontal="center"/>
    </xf>
    <xf numFmtId="0" fontId="0" fillId="0" borderId="0" xfId="0" applyBorder="1" applyAlignment="1" applyProtection="1"/>
    <xf numFmtId="0" fontId="22" fillId="0" borderId="16" xfId="0" applyFont="1" applyBorder="1" applyAlignment="1" applyProtection="1">
      <alignment horizontal="center"/>
    </xf>
    <xf numFmtId="0" fontId="22" fillId="0" borderId="0" xfId="0" applyFont="1" applyBorder="1" applyAlignment="1" applyProtection="1">
      <alignment horizontal="center" vertical="center"/>
    </xf>
    <xf numFmtId="0" fontId="22" fillId="0" borderId="1" xfId="0" applyFont="1" applyBorder="1" applyAlignment="1" applyProtection="1">
      <alignment horizontal="left" vertical="top"/>
    </xf>
    <xf numFmtId="0" fontId="22" fillId="0" borderId="0" xfId="0" applyFont="1" applyFill="1" applyProtection="1"/>
    <xf numFmtId="0" fontId="22" fillId="0" borderId="0" xfId="0" applyFont="1" applyFill="1" applyAlignment="1" applyProtection="1">
      <alignment vertical="top"/>
    </xf>
    <xf numFmtId="0" fontId="39" fillId="0" borderId="0" xfId="0" applyFont="1" applyAlignment="1" applyProtection="1">
      <alignment vertical="top"/>
    </xf>
    <xf numFmtId="0" fontId="22" fillId="0" borderId="0" xfId="0" applyFont="1" applyAlignment="1">
      <alignment wrapText="1"/>
    </xf>
    <xf numFmtId="0" fontId="22" fillId="0" borderId="0" xfId="0" applyFont="1" applyBorder="1" applyAlignment="1">
      <alignment vertical="top"/>
    </xf>
    <xf numFmtId="0" fontId="22" fillId="0" borderId="0" xfId="0" applyFont="1" applyBorder="1" applyAlignment="1"/>
    <xf numFmtId="0" fontId="22" fillId="0" borderId="0" xfId="0" applyFont="1" applyFill="1" applyBorder="1" applyAlignment="1" applyProtection="1">
      <alignment vertical="top"/>
    </xf>
    <xf numFmtId="0" fontId="0" fillId="0" borderId="0" xfId="0" applyBorder="1" applyAlignment="1" applyProtection="1">
      <alignment vertical="top" wrapText="1"/>
    </xf>
    <xf numFmtId="0" fontId="0" fillId="0" borderId="0" xfId="0" applyAlignment="1" applyProtection="1"/>
    <xf numFmtId="0" fontId="0" fillId="0" borderId="7" xfId="0" applyBorder="1" applyAlignment="1"/>
    <xf numFmtId="0" fontId="22" fillId="0" borderId="7" xfId="0" applyFont="1" applyFill="1" applyBorder="1" applyAlignment="1" applyProtection="1"/>
    <xf numFmtId="0" fontId="22" fillId="0" borderId="7" xfId="0" applyFont="1" applyFill="1" applyBorder="1" applyAlignment="1" applyProtection="1">
      <alignment horizontal="left" vertical="top"/>
    </xf>
    <xf numFmtId="0" fontId="0" fillId="0" borderId="7" xfId="0" applyFill="1" applyBorder="1" applyAlignment="1" applyProtection="1">
      <alignment horizontal="left" vertical="top"/>
    </xf>
    <xf numFmtId="0" fontId="20" fillId="0" borderId="0" xfId="0" applyFont="1" applyAlignment="1" applyProtection="1">
      <alignment horizontal="left"/>
    </xf>
    <xf numFmtId="0" fontId="22" fillId="0" borderId="0" xfId="0" applyFont="1" applyAlignment="1" applyProtection="1">
      <alignment horizontal="left"/>
    </xf>
    <xf numFmtId="0" fontId="26" fillId="0" borderId="0" xfId="0" applyFont="1" applyProtection="1"/>
    <xf numFmtId="0" fontId="22" fillId="0" borderId="0" xfId="0" applyFont="1" applyAlignment="1">
      <alignment vertical="top" wrapText="1"/>
    </xf>
    <xf numFmtId="0" fontId="0" fillId="0" borderId="0" xfId="0" applyBorder="1" applyAlignment="1"/>
    <xf numFmtId="0" fontId="0" fillId="0" borderId="0" xfId="0" applyBorder="1" applyAlignment="1" applyProtection="1">
      <alignment wrapText="1"/>
    </xf>
    <xf numFmtId="0" fontId="41" fillId="0" borderId="0" xfId="0" applyFont="1" applyBorder="1" applyAlignment="1" applyProtection="1">
      <alignment vertical="top"/>
    </xf>
    <xf numFmtId="0" fontId="20" fillId="0" borderId="0" xfId="0" applyFont="1" applyBorder="1" applyAlignment="1" applyProtection="1">
      <alignment vertical="top" wrapText="1"/>
    </xf>
    <xf numFmtId="0" fontId="41" fillId="0" borderId="0" xfId="0" applyFont="1" applyBorder="1" applyAlignment="1">
      <alignment vertical="top"/>
    </xf>
    <xf numFmtId="0" fontId="22" fillId="0" borderId="7" xfId="0" applyFont="1" applyBorder="1" applyAlignment="1" applyProtection="1"/>
    <xf numFmtId="0" fontId="22" fillId="0" borderId="7" xfId="0" applyFont="1" applyBorder="1" applyAlignment="1" applyProtection="1">
      <alignment horizontal="left" vertical="top"/>
    </xf>
    <xf numFmtId="0" fontId="22" fillId="0" borderId="0" xfId="0" applyFont="1" applyBorder="1" applyAlignment="1" applyProtection="1">
      <alignment horizontal="left" vertical="top" wrapText="1"/>
    </xf>
    <xf numFmtId="0" fontId="0" fillId="0" borderId="0" xfId="0" applyBorder="1" applyAlignment="1">
      <alignment wrapText="1"/>
    </xf>
    <xf numFmtId="0" fontId="13" fillId="0" borderId="0" xfId="0" applyFont="1"/>
    <xf numFmtId="0" fontId="21" fillId="0" borderId="0" xfId="0" applyFont="1" applyBorder="1" applyProtection="1"/>
    <xf numFmtId="0" fontId="22" fillId="0" borderId="7" xfId="0" applyFont="1" applyBorder="1" applyAlignment="1"/>
    <xf numFmtId="0" fontId="0" fillId="0" borderId="7" xfId="0" applyBorder="1" applyProtection="1"/>
    <xf numFmtId="0" fontId="22" fillId="0" borderId="0" xfId="0" applyFont="1" applyAlignment="1" applyProtection="1"/>
    <xf numFmtId="0" fontId="35" fillId="0" borderId="0" xfId="0" applyFont="1" applyAlignment="1" applyProtection="1">
      <alignment horizontal="left" indent="11"/>
    </xf>
    <xf numFmtId="0" fontId="34" fillId="0" borderId="0" xfId="0" applyFont="1" applyAlignment="1" applyProtection="1"/>
    <xf numFmtId="0" fontId="50" fillId="0" borderId="0" xfId="0" applyFont="1" applyBorder="1" applyAlignment="1" applyProtection="1">
      <alignment horizontal="center" vertical="top"/>
    </xf>
    <xf numFmtId="0" fontId="22" fillId="3" borderId="7" xfId="0" applyFont="1" applyFill="1" applyBorder="1" applyAlignment="1" applyProtection="1">
      <alignment horizontal="center" vertical="center"/>
      <protection locked="0"/>
    </xf>
    <xf numFmtId="0" fontId="0" fillId="0" borderId="0" xfId="0" applyAlignment="1" applyProtection="1">
      <alignment horizontal="center" wrapText="1"/>
    </xf>
    <xf numFmtId="0" fontId="0" fillId="0" borderId="0" xfId="0" applyAlignment="1">
      <alignment vertical="top"/>
    </xf>
    <xf numFmtId="0" fontId="32" fillId="0" borderId="7" xfId="0" applyFont="1" applyFill="1" applyBorder="1" applyAlignment="1" applyProtection="1">
      <alignment horizontal="center" vertical="top" wrapText="1"/>
    </xf>
    <xf numFmtId="0" fontId="32" fillId="0" borderId="0" xfId="0" applyFont="1" applyFill="1" applyBorder="1" applyAlignment="1" applyProtection="1">
      <alignment horizontal="center" vertical="top" wrapText="1"/>
    </xf>
    <xf numFmtId="0" fontId="25" fillId="0" borderId="0" xfId="0" applyFont="1" applyProtection="1"/>
    <xf numFmtId="0" fontId="0" fillId="0" borderId="0" xfId="0" applyAlignment="1" applyProtection="1">
      <alignment horizontal="center" vertical="top"/>
    </xf>
    <xf numFmtId="0" fontId="38" fillId="0" borderId="0" xfId="0" applyFont="1" applyAlignment="1" applyProtection="1"/>
    <xf numFmtId="0" fontId="2" fillId="0" borderId="0" xfId="0" applyFont="1" applyFill="1" applyBorder="1" applyAlignment="1" applyProtection="1">
      <alignment horizontal="left" vertical="top"/>
    </xf>
    <xf numFmtId="0" fontId="4" fillId="0" borderId="0" xfId="0" applyFont="1" applyBorder="1" applyAlignment="1" applyProtection="1">
      <alignment vertical="top"/>
    </xf>
    <xf numFmtId="0" fontId="22" fillId="3" borderId="25" xfId="0" applyFont="1" applyFill="1" applyBorder="1" applyAlignment="1" applyProtection="1">
      <alignment horizontal="center"/>
      <protection locked="0"/>
    </xf>
    <xf numFmtId="164" fontId="53" fillId="0" borderId="0" xfId="1" applyNumberFormat="1" applyFont="1" applyAlignment="1" applyProtection="1">
      <alignment horizontal="center"/>
    </xf>
    <xf numFmtId="164" fontId="32" fillId="0" borderId="22" xfId="1" applyNumberFormat="1" applyFont="1" applyBorder="1" applyAlignment="1" applyProtection="1">
      <alignment horizontal="center"/>
    </xf>
    <xf numFmtId="0" fontId="0" fillId="2" borderId="7" xfId="0" applyFill="1" applyBorder="1" applyProtection="1"/>
    <xf numFmtId="0" fontId="53" fillId="2" borderId="7" xfId="0" applyFont="1" applyFill="1" applyBorder="1" applyProtection="1"/>
    <xf numFmtId="0" fontId="21" fillId="0" borderId="0" xfId="0" applyFont="1" applyFill="1" applyBorder="1" applyAlignment="1" applyProtection="1">
      <alignment vertical="top"/>
    </xf>
    <xf numFmtId="0" fontId="25" fillId="0" borderId="0" xfId="0" applyFont="1"/>
    <xf numFmtId="0" fontId="35" fillId="0" borderId="0" xfId="0" applyFont="1" applyAlignment="1" applyProtection="1">
      <alignment vertical="top"/>
    </xf>
    <xf numFmtId="0" fontId="21" fillId="0" borderId="0" xfId="0" applyFont="1" applyBorder="1" applyAlignment="1">
      <alignment horizontal="justify" vertical="top" wrapText="1"/>
    </xf>
    <xf numFmtId="0" fontId="22" fillId="3" borderId="26" xfId="0" applyFont="1" applyFill="1" applyBorder="1" applyAlignment="1" applyProtection="1">
      <alignment horizontal="center"/>
      <protection locked="0"/>
    </xf>
    <xf numFmtId="165" fontId="32" fillId="0" borderId="7" xfId="0" applyNumberFormat="1" applyFont="1" applyBorder="1" applyAlignment="1" applyProtection="1">
      <alignment horizontal="center"/>
    </xf>
    <xf numFmtId="0" fontId="0" fillId="0" borderId="0" xfId="0" applyFill="1" applyAlignment="1" applyProtection="1">
      <alignment wrapText="1"/>
    </xf>
    <xf numFmtId="0" fontId="0" fillId="0" borderId="0" xfId="0" applyFill="1" applyAlignment="1" applyProtection="1">
      <alignment vertical="top"/>
    </xf>
    <xf numFmtId="0" fontId="31" fillId="0" borderId="0" xfId="0" applyFont="1"/>
    <xf numFmtId="0" fontId="31" fillId="0" borderId="0" xfId="0" applyFont="1" applyFill="1" applyBorder="1" applyAlignment="1" applyProtection="1">
      <alignment horizontal="center"/>
    </xf>
    <xf numFmtId="0" fontId="31" fillId="0" borderId="12" xfId="0" applyFont="1" applyFill="1" applyBorder="1" applyAlignment="1" applyProtection="1">
      <alignment horizontal="center"/>
    </xf>
    <xf numFmtId="0" fontId="21" fillId="0" borderId="0" xfId="0" applyFont="1" applyAlignment="1">
      <alignment wrapText="1"/>
    </xf>
    <xf numFmtId="0" fontId="32" fillId="0" borderId="0" xfId="0" applyFont="1" applyAlignment="1" applyProtection="1">
      <alignment horizontal="center"/>
    </xf>
    <xf numFmtId="0" fontId="30" fillId="0" borderId="7" xfId="0" applyFont="1" applyFill="1" applyBorder="1" applyAlignment="1" applyProtection="1">
      <alignment horizontal="center" vertical="center"/>
    </xf>
    <xf numFmtId="2" fontId="32" fillId="0" borderId="7" xfId="0" applyNumberFormat="1" applyFont="1" applyBorder="1" applyAlignment="1" applyProtection="1">
      <alignment horizontal="center" vertical="center"/>
    </xf>
    <xf numFmtId="0" fontId="36" fillId="0" borderId="0" xfId="0" applyFont="1" applyBorder="1" applyAlignment="1" applyProtection="1">
      <alignment wrapText="1"/>
    </xf>
    <xf numFmtId="0" fontId="36" fillId="0" borderId="0" xfId="0" applyFont="1" applyBorder="1" applyAlignment="1">
      <alignment wrapText="1"/>
    </xf>
    <xf numFmtId="2" fontId="32" fillId="0" borderId="0" xfId="0" applyNumberFormat="1" applyFont="1" applyBorder="1" applyAlignment="1" applyProtection="1">
      <alignment horizontal="center" vertical="center"/>
    </xf>
    <xf numFmtId="0" fontId="0" fillId="0" borderId="7" xfId="0" applyBorder="1"/>
    <xf numFmtId="165" fontId="32" fillId="0" borderId="7" xfId="0" applyNumberFormat="1" applyFont="1" applyBorder="1" applyAlignment="1" applyProtection="1">
      <alignment horizontal="center" vertical="center"/>
    </xf>
    <xf numFmtId="0" fontId="0" fillId="4" borderId="0" xfId="0" applyFill="1"/>
    <xf numFmtId="0" fontId="30" fillId="0" borderId="7" xfId="0" applyFont="1" applyFill="1" applyBorder="1" applyAlignment="1" applyProtection="1">
      <alignment horizontal="center" vertical="top"/>
    </xf>
    <xf numFmtId="0" fontId="31" fillId="0" borderId="17" xfId="0" applyFont="1" applyBorder="1" applyAlignment="1" applyProtection="1">
      <alignment horizontal="left" vertical="top" wrapText="1"/>
    </xf>
    <xf numFmtId="0" fontId="0" fillId="0" borderId="7" xfId="0" applyBorder="1" applyAlignment="1" applyProtection="1"/>
    <xf numFmtId="0" fontId="20" fillId="0" borderId="7" xfId="0" applyFont="1" applyBorder="1" applyAlignment="1">
      <alignment horizontal="center" vertical="top" wrapText="1"/>
    </xf>
    <xf numFmtId="0" fontId="32" fillId="0" borderId="3" xfId="0" applyFont="1" applyBorder="1" applyAlignment="1" applyProtection="1">
      <alignment horizontal="center"/>
    </xf>
    <xf numFmtId="0" fontId="22" fillId="0" borderId="7" xfId="0" applyFont="1" applyBorder="1" applyAlignment="1">
      <alignment horizontal="center" vertical="top" wrapText="1"/>
    </xf>
    <xf numFmtId="16" fontId="22" fillId="0" borderId="7" xfId="0" applyNumberFormat="1" applyFont="1" applyBorder="1" applyAlignment="1">
      <alignment horizontal="center" vertical="top" wrapText="1"/>
    </xf>
    <xf numFmtId="0" fontId="22" fillId="0" borderId="0" xfId="0" applyFont="1" applyBorder="1" applyAlignment="1">
      <alignment vertical="top" wrapText="1"/>
    </xf>
    <xf numFmtId="0" fontId="21" fillId="0" borderId="0" xfId="0" applyFont="1" applyFill="1" applyBorder="1" applyAlignment="1" applyProtection="1">
      <alignment vertical="top" wrapText="1"/>
    </xf>
    <xf numFmtId="0" fontId="0" fillId="0" borderId="0" xfId="0" applyFill="1" applyBorder="1"/>
    <xf numFmtId="0" fontId="0" fillId="0" borderId="20" xfId="0" applyBorder="1" applyAlignment="1">
      <alignment wrapText="1"/>
    </xf>
    <xf numFmtId="0" fontId="0" fillId="0" borderId="12" xfId="0" applyBorder="1" applyAlignment="1">
      <alignment wrapText="1"/>
    </xf>
    <xf numFmtId="0" fontId="0" fillId="0" borderId="21" xfId="0" applyBorder="1" applyAlignment="1">
      <alignment wrapText="1"/>
    </xf>
    <xf numFmtId="0" fontId="38" fillId="0" borderId="17" xfId="0" applyFont="1" applyBorder="1" applyAlignment="1" applyProtection="1">
      <alignment horizontal="center" vertical="top" wrapText="1"/>
    </xf>
    <xf numFmtId="49" fontId="38" fillId="0" borderId="17" xfId="0" applyNumberFormat="1" applyFont="1" applyBorder="1" applyAlignment="1" applyProtection="1">
      <alignment horizontal="center" vertical="top" wrapText="1"/>
    </xf>
    <xf numFmtId="0" fontId="64" fillId="0" borderId="0" xfId="0" applyFont="1" applyBorder="1" applyAlignment="1" applyProtection="1">
      <alignment horizontal="center" vertical="top" wrapText="1"/>
    </xf>
    <xf numFmtId="0" fontId="20" fillId="0" borderId="0" xfId="0" applyFont="1" applyBorder="1" applyAlignment="1" applyProtection="1">
      <alignment horizontal="center" vertical="top" wrapText="1"/>
    </xf>
    <xf numFmtId="0" fontId="54" fillId="0" borderId="0" xfId="0" applyFont="1" applyBorder="1" applyAlignment="1" applyProtection="1">
      <alignment horizontal="center" wrapText="1"/>
    </xf>
    <xf numFmtId="0" fontId="20" fillId="0" borderId="0" xfId="0" applyFont="1" applyBorder="1" applyAlignment="1" applyProtection="1">
      <alignment horizontal="center" wrapText="1"/>
    </xf>
    <xf numFmtId="0" fontId="38" fillId="0" borderId="7" xfId="0" applyFont="1" applyBorder="1" applyAlignment="1" applyProtection="1">
      <alignment horizontal="center" vertical="top"/>
    </xf>
    <xf numFmtId="49" fontId="38" fillId="0" borderId="7" xfId="0" applyNumberFormat="1" applyFont="1" applyBorder="1" applyAlignment="1" applyProtection="1">
      <alignment horizontal="center" vertical="top" wrapText="1"/>
    </xf>
    <xf numFmtId="0" fontId="25" fillId="0" borderId="0" xfId="0" applyFont="1" applyAlignment="1" applyProtection="1"/>
    <xf numFmtId="0" fontId="65" fillId="0" borderId="0" xfId="0" applyFont="1" applyAlignment="1" applyProtection="1">
      <alignment wrapText="1"/>
    </xf>
    <xf numFmtId="0" fontId="35" fillId="0" borderId="0" xfId="0" applyFont="1" applyProtection="1"/>
    <xf numFmtId="0" fontId="20" fillId="0" borderId="0" xfId="0" applyFont="1" applyAlignment="1" applyProtection="1">
      <alignment vertical="top" wrapText="1"/>
    </xf>
    <xf numFmtId="0" fontId="54" fillId="0" borderId="0" xfId="0" applyFont="1"/>
    <xf numFmtId="0" fontId="0" fillId="0" borderId="0" xfId="0" applyAlignment="1">
      <alignment horizontal="left" wrapText="1"/>
    </xf>
    <xf numFmtId="0" fontId="21" fillId="0" borderId="0" xfId="0" applyFont="1" applyAlignment="1">
      <alignment horizontal="left" wrapText="1"/>
    </xf>
    <xf numFmtId="0" fontId="25" fillId="0" borderId="0" xfId="0" applyFont="1" applyAlignment="1">
      <alignment vertical="top" wrapText="1"/>
    </xf>
    <xf numFmtId="0" fontId="25" fillId="0" borderId="0" xfId="0" applyFont="1" applyAlignment="1">
      <alignment wrapText="1"/>
    </xf>
    <xf numFmtId="0" fontId="63" fillId="0" borderId="0" xfId="0" applyFont="1" applyAlignment="1">
      <alignment wrapText="1"/>
    </xf>
    <xf numFmtId="0" fontId="22" fillId="0" borderId="0" xfId="0" applyFont="1" applyAlignment="1" applyProtection="1">
      <alignment horizontal="center" wrapText="1"/>
    </xf>
    <xf numFmtId="0" fontId="34" fillId="0" borderId="0" xfId="0" applyFont="1" applyBorder="1" applyAlignment="1">
      <alignment vertical="top" wrapText="1"/>
    </xf>
    <xf numFmtId="0" fontId="4" fillId="0" borderId="0" xfId="0" applyFont="1" applyFill="1" applyAlignment="1">
      <alignment wrapText="1"/>
    </xf>
    <xf numFmtId="0" fontId="69" fillId="2" borderId="1" xfId="0" applyFont="1" applyFill="1" applyBorder="1" applyAlignment="1" applyProtection="1">
      <alignment horizontal="left" vertical="top"/>
    </xf>
    <xf numFmtId="0" fontId="70" fillId="0" borderId="2" xfId="0" applyFont="1" applyBorder="1" applyAlignment="1" applyProtection="1">
      <alignment vertical="top"/>
    </xf>
    <xf numFmtId="0" fontId="70" fillId="0" borderId="3" xfId="0" applyFont="1" applyBorder="1" applyAlignment="1" applyProtection="1">
      <alignment vertical="top"/>
    </xf>
    <xf numFmtId="0" fontId="34" fillId="0" borderId="0" xfId="0" applyFont="1" applyBorder="1" applyAlignment="1">
      <alignment vertical="top" wrapText="1"/>
    </xf>
    <xf numFmtId="0" fontId="0" fillId="0" borderId="0" xfId="0" applyAlignment="1">
      <alignment wrapText="1"/>
    </xf>
    <xf numFmtId="0" fontId="2" fillId="2" borderId="0" xfId="0" applyFont="1" applyFill="1" applyBorder="1" applyAlignment="1">
      <alignment horizontal="left" vertical="top" wrapText="1"/>
    </xf>
    <xf numFmtId="0" fontId="72" fillId="2" borderId="16" xfId="0" applyFont="1" applyFill="1" applyBorder="1" applyAlignment="1" applyProtection="1">
      <alignment vertical="center"/>
    </xf>
    <xf numFmtId="0" fontId="72" fillId="2" borderId="22" xfId="0" applyFont="1" applyFill="1" applyBorder="1" applyAlignment="1" applyProtection="1">
      <alignment vertical="center"/>
    </xf>
    <xf numFmtId="0" fontId="72" fillId="2" borderId="19" xfId="0" applyFont="1" applyFill="1" applyBorder="1" applyAlignment="1" applyProtection="1">
      <alignment vertical="center"/>
    </xf>
    <xf numFmtId="0" fontId="72" fillId="2" borderId="20" xfId="0" applyFont="1" applyFill="1" applyBorder="1" applyAlignment="1" applyProtection="1">
      <alignment vertical="center"/>
    </xf>
    <xf numFmtId="0" fontId="72" fillId="2" borderId="12" xfId="0" applyFont="1" applyFill="1" applyBorder="1" applyAlignment="1" applyProtection="1">
      <alignment vertical="center"/>
    </xf>
    <xf numFmtId="0" fontId="72" fillId="2" borderId="21" xfId="0" applyFont="1" applyFill="1" applyBorder="1" applyAlignment="1" applyProtection="1">
      <alignment vertical="center"/>
    </xf>
    <xf numFmtId="0" fontId="73" fillId="0" borderId="22"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69" fillId="2" borderId="1" xfId="0" applyFont="1" applyFill="1" applyBorder="1" applyAlignment="1" applyProtection="1">
      <alignment horizontal="left" vertical="top" wrapText="1"/>
    </xf>
    <xf numFmtId="0" fontId="70" fillId="0" borderId="2" xfId="0" applyFont="1" applyBorder="1" applyAlignment="1" applyProtection="1">
      <alignment vertical="top" wrapText="1"/>
    </xf>
    <xf numFmtId="0" fontId="70" fillId="0" borderId="3" xfId="0" applyFont="1" applyBorder="1" applyAlignment="1" applyProtection="1">
      <alignment vertical="top" wrapText="1"/>
    </xf>
    <xf numFmtId="0" fontId="69" fillId="2" borderId="0" xfId="0" applyFont="1" applyFill="1" applyBorder="1" applyAlignment="1" applyProtection="1">
      <alignment horizontal="left" vertical="top" wrapText="1"/>
    </xf>
    <xf numFmtId="0" fontId="71" fillId="0" borderId="0" xfId="0" applyFont="1" applyAlignment="1">
      <alignment wrapText="1"/>
    </xf>
    <xf numFmtId="0" fontId="71" fillId="0" borderId="12" xfId="0" applyFont="1" applyBorder="1" applyAlignment="1">
      <alignment wrapText="1"/>
    </xf>
    <xf numFmtId="0" fontId="69" fillId="2" borderId="2" xfId="0" applyFont="1" applyFill="1" applyBorder="1" applyAlignment="1" applyProtection="1">
      <alignment horizontal="left" vertical="top"/>
    </xf>
    <xf numFmtId="0" fontId="69" fillId="2" borderId="3" xfId="0" applyFont="1" applyFill="1" applyBorder="1" applyAlignment="1" applyProtection="1">
      <alignment horizontal="left" vertical="top"/>
    </xf>
    <xf numFmtId="0" fontId="48" fillId="2" borderId="1" xfId="0" applyFont="1" applyFill="1" applyBorder="1" applyAlignment="1" applyProtection="1">
      <alignment horizontal="left" vertical="top"/>
    </xf>
    <xf numFmtId="0" fontId="63" fillId="0" borderId="2" xfId="0" applyFont="1" applyBorder="1" applyAlignment="1" applyProtection="1">
      <alignment vertical="top"/>
    </xf>
    <xf numFmtId="0" fontId="63" fillId="0" borderId="3" xfId="0" applyFont="1" applyBorder="1" applyAlignment="1" applyProtection="1">
      <alignment vertical="top"/>
    </xf>
    <xf numFmtId="0" fontId="68" fillId="2" borderId="0" xfId="0" applyFont="1" applyFill="1" applyAlignment="1" applyProtection="1">
      <alignment horizontal="center"/>
    </xf>
    <xf numFmtId="0" fontId="34" fillId="0" borderId="0" xfId="0" applyFont="1" applyBorder="1" applyAlignment="1">
      <alignment horizontal="justify" vertical="top" wrapText="1"/>
    </xf>
    <xf numFmtId="0" fontId="2" fillId="2" borderId="0" xfId="0" applyFont="1" applyFill="1" applyBorder="1" applyAlignment="1" applyProtection="1">
      <alignment horizontal="left" vertical="top" wrapText="1"/>
    </xf>
    <xf numFmtId="0" fontId="4" fillId="0" borderId="0" xfId="0" applyFont="1" applyAlignment="1">
      <alignment vertical="top" wrapText="1"/>
    </xf>
    <xf numFmtId="0" fontId="4" fillId="0" borderId="0" xfId="0" applyFont="1" applyAlignment="1">
      <alignment wrapText="1"/>
    </xf>
    <xf numFmtId="0" fontId="48" fillId="2" borderId="0" xfId="0" applyFont="1" applyFill="1" applyBorder="1" applyAlignment="1" applyProtection="1">
      <alignment horizontal="left" vertical="top" wrapText="1"/>
    </xf>
    <xf numFmtId="0" fontId="0" fillId="0" borderId="0" xfId="0" applyAlignment="1">
      <alignment vertical="top" wrapText="1"/>
    </xf>
    <xf numFmtId="0" fontId="47" fillId="0" borderId="0" xfId="0" applyFont="1" applyAlignment="1">
      <alignment vertical="top" wrapText="1"/>
    </xf>
    <xf numFmtId="0" fontId="21" fillId="0" borderId="0" xfId="0" applyFont="1" applyAlignment="1" applyProtection="1">
      <alignment wrapText="1"/>
    </xf>
    <xf numFmtId="0" fontId="21" fillId="0" borderId="0" xfId="0" applyFont="1" applyAlignment="1" applyProtection="1">
      <alignment horizontal="left" wrapText="1"/>
    </xf>
    <xf numFmtId="0" fontId="0" fillId="0" borderId="0" xfId="0" applyAlignment="1">
      <alignment horizontal="left" wrapText="1"/>
    </xf>
    <xf numFmtId="0" fontId="48" fillId="2" borderId="0" xfId="0" applyFont="1" applyFill="1" applyAlignment="1" applyProtection="1"/>
    <xf numFmtId="0" fontId="25" fillId="0" borderId="0" xfId="0" applyFont="1" applyAlignment="1">
      <alignment horizontal="left" wrapText="1"/>
    </xf>
    <xf numFmtId="0" fontId="21" fillId="0" borderId="0" xfId="0" applyFont="1" applyAlignment="1">
      <alignment vertical="top" wrapText="1"/>
    </xf>
    <xf numFmtId="0" fontId="22" fillId="0" borderId="0" xfId="0" applyFont="1" applyFill="1" applyAlignment="1" applyProtection="1"/>
    <xf numFmtId="0" fontId="0" fillId="0" borderId="0" xfId="0" applyAlignment="1"/>
    <xf numFmtId="0" fontId="21" fillId="0" borderId="0" xfId="0" applyFont="1" applyFill="1" applyAlignment="1" applyProtection="1">
      <alignment wrapText="1"/>
    </xf>
    <xf numFmtId="0" fontId="0" fillId="0" borderId="0" xfId="0" applyFill="1" applyAlignment="1" applyProtection="1">
      <alignment wrapText="1"/>
    </xf>
    <xf numFmtId="0" fontId="22" fillId="0" borderId="0" xfId="0" applyFont="1" applyFill="1" applyAlignment="1" applyProtection="1">
      <alignment wrapText="1"/>
    </xf>
    <xf numFmtId="0" fontId="21" fillId="0" borderId="0" xfId="0" applyFont="1" applyFill="1" applyAlignment="1" applyProtection="1">
      <alignment vertical="top" wrapText="1"/>
    </xf>
    <xf numFmtId="0" fontId="0" fillId="0" borderId="0" xfId="0" applyFill="1" applyAlignment="1" applyProtection="1">
      <alignment vertical="top" wrapText="1"/>
    </xf>
    <xf numFmtId="0" fontId="21" fillId="0" borderId="0" xfId="0" applyFont="1" applyAlignment="1" applyProtection="1">
      <alignment vertical="top" wrapText="1"/>
    </xf>
    <xf numFmtId="0" fontId="2" fillId="2" borderId="7" xfId="0" applyFont="1" applyFill="1" applyBorder="1" applyAlignment="1" applyProtection="1">
      <alignment horizontal="left" vertical="top" wrapText="1"/>
    </xf>
    <xf numFmtId="0" fontId="4" fillId="0" borderId="7" xfId="0" applyFont="1" applyBorder="1" applyAlignment="1" applyProtection="1">
      <alignment vertical="top" wrapText="1"/>
    </xf>
    <xf numFmtId="0" fontId="0" fillId="0" borderId="7" xfId="0" applyBorder="1" applyAlignment="1"/>
    <xf numFmtId="0" fontId="0" fillId="0" borderId="7" xfId="0" applyBorder="1" applyAlignment="1" applyProtection="1">
      <alignment vertical="top" wrapText="1"/>
    </xf>
    <xf numFmtId="0" fontId="21" fillId="0" borderId="0" xfId="0" applyFont="1" applyFill="1" applyBorder="1" applyAlignment="1" applyProtection="1">
      <alignment wrapText="1"/>
    </xf>
    <xf numFmtId="0" fontId="21" fillId="0" borderId="0" xfId="0" applyFont="1" applyBorder="1" applyAlignment="1">
      <alignment wrapText="1"/>
    </xf>
    <xf numFmtId="0" fontId="0" fillId="0" borderId="0" xfId="0" applyAlignment="1" applyProtection="1">
      <alignment horizontal="center" wrapText="1"/>
    </xf>
    <xf numFmtId="0" fontId="0" fillId="0" borderId="0" xfId="0" applyBorder="1" applyAlignment="1" applyProtection="1">
      <alignment horizontal="center" wrapText="1"/>
    </xf>
    <xf numFmtId="0" fontId="22" fillId="0" borderId="0" xfId="0" applyFont="1" applyAlignment="1" applyProtection="1">
      <alignment wrapText="1"/>
    </xf>
    <xf numFmtId="0" fontId="43" fillId="0" borderId="0" xfId="0" applyFont="1" applyAlignment="1" applyProtection="1">
      <alignment wrapText="1"/>
    </xf>
    <xf numFmtId="0" fontId="4" fillId="0" borderId="0" xfId="0" applyFont="1" applyBorder="1" applyAlignment="1" applyProtection="1">
      <alignment vertical="top" wrapText="1"/>
    </xf>
    <xf numFmtId="0" fontId="0" fillId="0" borderId="0" xfId="0" applyAlignment="1" applyProtection="1">
      <alignment vertical="top" wrapText="1"/>
    </xf>
    <xf numFmtId="0" fontId="20" fillId="0" borderId="0" xfId="0" applyFont="1" applyAlignment="1" applyProtection="1">
      <alignment horizontal="left" vertical="top" wrapText="1"/>
    </xf>
    <xf numFmtId="0" fontId="35" fillId="0" borderId="0" xfId="0" applyFont="1" applyAlignment="1" applyProtection="1">
      <alignment vertical="top" wrapText="1"/>
    </xf>
    <xf numFmtId="0" fontId="50" fillId="0" borderId="0" xfId="0" applyFont="1" applyBorder="1" applyAlignment="1" applyProtection="1">
      <alignment horizontal="center" vertical="top" wrapText="1"/>
    </xf>
    <xf numFmtId="0" fontId="65" fillId="0" borderId="0" xfId="0" applyFont="1" applyAlignment="1">
      <alignment wrapText="1"/>
    </xf>
    <xf numFmtId="0" fontId="13" fillId="2" borderId="0" xfId="0" applyFont="1" applyFill="1" applyBorder="1" applyAlignment="1" applyProtection="1">
      <alignment vertical="top" wrapText="1"/>
    </xf>
    <xf numFmtId="0" fontId="25" fillId="2" borderId="0" xfId="0" applyFont="1" applyFill="1" applyAlignment="1" applyProtection="1">
      <alignment wrapText="1"/>
    </xf>
    <xf numFmtId="0" fontId="0" fillId="0" borderId="0" xfId="0" applyAlignment="1" applyProtection="1">
      <alignment wrapText="1"/>
    </xf>
    <xf numFmtId="0" fontId="20" fillId="0" borderId="7" xfId="0" applyFont="1" applyBorder="1" applyAlignment="1" applyProtection="1">
      <alignment wrapText="1"/>
    </xf>
    <xf numFmtId="0" fontId="0" fillId="0" borderId="7" xfId="0" applyBorder="1" applyAlignment="1" applyProtection="1">
      <alignment wrapText="1"/>
    </xf>
    <xf numFmtId="0" fontId="22" fillId="0" borderId="0" xfId="0" applyFont="1" applyBorder="1" applyAlignment="1" applyProtection="1">
      <alignment vertical="top"/>
    </xf>
    <xf numFmtId="0" fontId="0" fillId="0" borderId="0" xfId="0" applyAlignment="1">
      <alignment vertical="top"/>
    </xf>
    <xf numFmtId="0" fontId="38" fillId="0" borderId="0" xfId="0" applyFont="1" applyBorder="1" applyAlignment="1" applyProtection="1">
      <alignment vertical="top" wrapText="1"/>
    </xf>
    <xf numFmtId="0" fontId="42" fillId="0" borderId="17" xfId="0" applyFont="1" applyBorder="1" applyAlignment="1" applyProtection="1">
      <alignment horizontal="center" vertical="top" wrapText="1"/>
    </xf>
    <xf numFmtId="0" fontId="20" fillId="0" borderId="11" xfId="0" applyFont="1" applyBorder="1" applyAlignment="1">
      <alignment horizontal="center" wrapText="1"/>
    </xf>
    <xf numFmtId="0" fontId="54" fillId="0" borderId="7" xfId="0" applyFont="1" applyBorder="1" applyAlignment="1" applyProtection="1">
      <alignment horizontal="center" vertical="top" wrapText="1"/>
    </xf>
    <xf numFmtId="0" fontId="0" fillId="0" borderId="7" xfId="0" applyBorder="1" applyAlignment="1" applyProtection="1"/>
    <xf numFmtId="0" fontId="54" fillId="0" borderId="1" xfId="0" applyFont="1" applyBorder="1" applyAlignment="1" applyProtection="1">
      <alignment horizontal="center" vertical="top" wrapText="1"/>
    </xf>
    <xf numFmtId="0" fontId="20" fillId="0" borderId="2" xfId="0" applyFont="1" applyBorder="1" applyAlignment="1">
      <alignment horizontal="center" vertical="top" wrapText="1"/>
    </xf>
    <xf numFmtId="0" fontId="20" fillId="0" borderId="3" xfId="0" applyFont="1" applyBorder="1" applyAlignment="1">
      <alignment horizontal="center" vertical="top" wrapText="1"/>
    </xf>
    <xf numFmtId="0" fontId="22" fillId="0" borderId="0" xfId="0" applyFont="1" applyFill="1" applyBorder="1" applyAlignment="1" applyProtection="1">
      <alignment vertical="top"/>
    </xf>
    <xf numFmtId="0" fontId="0" fillId="0" borderId="0" xfId="0" applyFill="1" applyBorder="1" applyAlignment="1"/>
    <xf numFmtId="0" fontId="48" fillId="2" borderId="7" xfId="0" applyFont="1" applyFill="1" applyBorder="1" applyAlignment="1" applyProtection="1">
      <alignment horizontal="left" vertical="top" wrapText="1"/>
    </xf>
    <xf numFmtId="0" fontId="63" fillId="0" borderId="7" xfId="0" applyFont="1" applyBorder="1" applyAlignment="1">
      <alignment wrapText="1"/>
    </xf>
    <xf numFmtId="0" fontId="21" fillId="0" borderId="22" xfId="0" applyFont="1" applyBorder="1" applyAlignment="1" applyProtection="1">
      <alignment vertical="top" wrapText="1"/>
    </xf>
    <xf numFmtId="0" fontId="22" fillId="0" borderId="22" xfId="0" applyFont="1" applyBorder="1" applyAlignment="1" applyProtection="1">
      <alignment vertical="top" wrapText="1"/>
    </xf>
    <xf numFmtId="0" fontId="22" fillId="0" borderId="0" xfId="0" applyFont="1" applyAlignment="1" applyProtection="1">
      <alignment vertical="top" wrapText="1"/>
    </xf>
    <xf numFmtId="0" fontId="22" fillId="0" borderId="0" xfId="0" applyFont="1" applyBorder="1" applyAlignment="1">
      <alignment vertical="top" wrapText="1"/>
    </xf>
    <xf numFmtId="0" fontId="22" fillId="0" borderId="0" xfId="0" applyFont="1" applyBorder="1" applyAlignment="1"/>
    <xf numFmtId="0" fontId="21" fillId="0" borderId="7" xfId="0" applyFont="1" applyFill="1" applyBorder="1" applyAlignment="1" applyProtection="1">
      <alignment vertical="top" wrapText="1"/>
    </xf>
    <xf numFmtId="0" fontId="31" fillId="0" borderId="17" xfId="0" applyFont="1" applyBorder="1" applyAlignment="1" applyProtection="1">
      <alignment horizontal="center" vertical="top" wrapText="1"/>
    </xf>
    <xf numFmtId="0" fontId="31" fillId="0" borderId="11" xfId="0" applyFont="1" applyBorder="1" applyAlignment="1" applyProtection="1">
      <alignment horizontal="center" vertical="top" wrapText="1"/>
    </xf>
    <xf numFmtId="0" fontId="26" fillId="0" borderId="0" xfId="0" applyFont="1" applyAlignment="1">
      <alignment wrapText="1"/>
    </xf>
    <xf numFmtId="0" fontId="22" fillId="0" borderId="7" xfId="0" applyFont="1" applyBorder="1" applyAlignment="1" applyProtection="1">
      <alignment horizontal="center"/>
    </xf>
    <xf numFmtId="0" fontId="22" fillId="0" borderId="7" xfId="0" applyFont="1" applyBorder="1" applyAlignment="1">
      <alignment horizontal="center"/>
    </xf>
    <xf numFmtId="0" fontId="62" fillId="0" borderId="17" xfId="0" applyFont="1" applyBorder="1" applyAlignment="1" applyProtection="1">
      <alignment horizontal="center" wrapText="1"/>
    </xf>
    <xf numFmtId="0" fontId="62" fillId="0" borderId="11" xfId="0" applyFont="1" applyBorder="1" applyAlignment="1" applyProtection="1">
      <alignment horizontal="center" wrapText="1"/>
    </xf>
    <xf numFmtId="0" fontId="26" fillId="0" borderId="0" xfId="0" applyFont="1" applyAlignment="1">
      <alignment vertical="center" wrapText="1"/>
    </xf>
    <xf numFmtId="0" fontId="0" fillId="0" borderId="0" xfId="0" applyAlignment="1">
      <alignment vertical="center" wrapText="1"/>
    </xf>
    <xf numFmtId="0" fontId="25" fillId="0" borderId="0" xfId="0" applyFont="1" applyAlignment="1">
      <alignment vertical="top" wrapText="1"/>
    </xf>
    <xf numFmtId="0" fontId="34" fillId="0" borderId="0" xfId="0" applyFont="1" applyBorder="1" applyAlignment="1" applyProtection="1">
      <alignment vertical="top"/>
    </xf>
    <xf numFmtId="0" fontId="0" fillId="0" borderId="0" xfId="0" applyBorder="1" applyAlignment="1" applyProtection="1">
      <alignment vertical="top"/>
    </xf>
    <xf numFmtId="0" fontId="48" fillId="2" borderId="7" xfId="0" applyFont="1" applyFill="1" applyBorder="1" applyAlignment="1" applyProtection="1">
      <alignment wrapText="1"/>
    </xf>
    <xf numFmtId="0" fontId="0" fillId="0" borderId="7" xfId="0" applyBorder="1" applyAlignment="1">
      <alignment wrapText="1"/>
    </xf>
    <xf numFmtId="0" fontId="26" fillId="0" borderId="0" xfId="0" applyFont="1" applyAlignment="1">
      <alignment vertical="top" wrapText="1"/>
    </xf>
    <xf numFmtId="0" fontId="0" fillId="0" borderId="1" xfId="0" applyBorder="1" applyAlignment="1" applyProtection="1"/>
    <xf numFmtId="0" fontId="0" fillId="0" borderId="2" xfId="0" applyBorder="1" applyAlignment="1" applyProtection="1"/>
    <xf numFmtId="0" fontId="0" fillId="0" borderId="3" xfId="0" applyBorder="1" applyAlignment="1" applyProtection="1"/>
    <xf numFmtId="0" fontId="31" fillId="0" borderId="7" xfId="0" applyFont="1" applyBorder="1" applyAlignment="1" applyProtection="1">
      <alignment horizontal="center" vertical="top" wrapText="1"/>
    </xf>
    <xf numFmtId="0" fontId="0" fillId="0" borderId="7" xfId="0" applyBorder="1" applyAlignment="1">
      <alignment vertical="top" wrapText="1"/>
    </xf>
    <xf numFmtId="0" fontId="0" fillId="0" borderId="7" xfId="0" applyBorder="1" applyAlignment="1" applyProtection="1">
      <alignment horizontal="center" vertical="top" wrapText="1"/>
    </xf>
    <xf numFmtId="0" fontId="35" fillId="0" borderId="0" xfId="0" applyFont="1" applyBorder="1" applyAlignment="1">
      <alignment vertical="top" wrapText="1"/>
    </xf>
    <xf numFmtId="0" fontId="35" fillId="0" borderId="0" xfId="0" applyFont="1" applyBorder="1" applyAlignment="1"/>
    <xf numFmtId="0" fontId="2" fillId="2" borderId="16" xfId="0" applyFont="1" applyFill="1" applyBorder="1" applyAlignment="1" applyProtection="1">
      <alignment horizontal="left" vertical="top" wrapText="1"/>
    </xf>
    <xf numFmtId="0" fontId="0" fillId="0" borderId="22" xfId="0" applyBorder="1" applyAlignment="1">
      <alignment vertical="top" wrapText="1"/>
    </xf>
    <xf numFmtId="0" fontId="0" fillId="0" borderId="19" xfId="0" applyBorder="1" applyAlignment="1">
      <alignment vertical="top" wrapText="1"/>
    </xf>
    <xf numFmtId="0" fontId="0" fillId="0" borderId="20" xfId="0" applyBorder="1" applyAlignment="1">
      <alignment wrapText="1"/>
    </xf>
    <xf numFmtId="0" fontId="0" fillId="0" borderId="12" xfId="0" applyBorder="1" applyAlignment="1">
      <alignment wrapText="1"/>
    </xf>
    <xf numFmtId="0" fontId="0" fillId="0" borderId="21" xfId="0" applyBorder="1" applyAlignment="1">
      <alignment wrapText="1"/>
    </xf>
    <xf numFmtId="0" fontId="48" fillId="2" borderId="1" xfId="0" applyFont="1" applyFill="1" applyBorder="1" applyAlignment="1" applyProtection="1"/>
    <xf numFmtId="0" fontId="48" fillId="2" borderId="2" xfId="0" applyFont="1" applyFill="1" applyBorder="1" applyAlignment="1" applyProtection="1"/>
    <xf numFmtId="0" fontId="48" fillId="2" borderId="3" xfId="0" applyFont="1" applyFill="1" applyBorder="1" applyAlignment="1" applyProtection="1"/>
    <xf numFmtId="0" fontId="20" fillId="0" borderId="7" xfId="0" applyFont="1" applyBorder="1" applyAlignment="1" applyProtection="1">
      <alignment horizontal="center" vertical="top" wrapText="1"/>
    </xf>
    <xf numFmtId="0" fontId="20" fillId="0" borderId="7" xfId="0" applyFont="1" applyBorder="1" applyAlignment="1">
      <alignment wrapText="1"/>
    </xf>
    <xf numFmtId="0" fontId="20" fillId="0" borderId="7" xfId="0" applyFont="1" applyBorder="1" applyAlignment="1">
      <alignment horizontal="center" vertical="top" wrapText="1"/>
    </xf>
    <xf numFmtId="0" fontId="31" fillId="0" borderId="17" xfId="0" applyFont="1" applyBorder="1" applyAlignment="1" applyProtection="1">
      <alignment horizontal="left" vertical="top" wrapText="1"/>
    </xf>
    <xf numFmtId="0" fontId="0" fillId="0" borderId="11" xfId="0" applyBorder="1" applyAlignment="1" applyProtection="1">
      <alignment horizontal="left" vertical="top" wrapText="1"/>
    </xf>
    <xf numFmtId="0" fontId="0" fillId="0" borderId="17" xfId="0" applyBorder="1" applyAlignment="1" applyProtection="1">
      <alignment horizontal="center" vertical="top" wrapText="1"/>
    </xf>
    <xf numFmtId="0" fontId="0" fillId="0" borderId="11" xfId="0" applyBorder="1" applyAlignment="1" applyProtection="1">
      <alignment horizontal="center" vertical="top" wrapText="1"/>
    </xf>
    <xf numFmtId="0" fontId="25" fillId="0" borderId="0" xfId="0" applyFont="1" applyAlignment="1">
      <alignment wrapText="1"/>
    </xf>
    <xf numFmtId="0" fontId="31" fillId="0" borderId="18" xfId="0" applyFont="1" applyBorder="1" applyAlignment="1" applyProtection="1">
      <alignment horizontal="left" vertical="top" wrapText="1"/>
    </xf>
    <xf numFmtId="0" fontId="0" fillId="0" borderId="11" xfId="0" applyBorder="1" applyAlignment="1">
      <alignment horizontal="left" vertical="top" wrapText="1"/>
    </xf>
    <xf numFmtId="0" fontId="26" fillId="0" borderId="0" xfId="0" applyFont="1" applyBorder="1" applyAlignment="1">
      <alignment wrapText="1"/>
    </xf>
    <xf numFmtId="0" fontId="0" fillId="0" borderId="0" xfId="0" applyBorder="1" applyAlignment="1">
      <alignment wrapText="1"/>
    </xf>
    <xf numFmtId="0" fontId="20" fillId="0" borderId="0" xfId="0" applyFont="1" applyBorder="1" applyAlignment="1" applyProtection="1">
      <alignment horizontal="left" wrapText="1"/>
    </xf>
    <xf numFmtId="0" fontId="36" fillId="0" borderId="0" xfId="0" applyFont="1" applyBorder="1" applyAlignment="1">
      <alignment wrapText="1"/>
    </xf>
    <xf numFmtId="0" fontId="20" fillId="0" borderId="0" xfId="0" applyFont="1" applyBorder="1" applyAlignment="1" applyProtection="1">
      <alignment wrapText="1"/>
    </xf>
    <xf numFmtId="0" fontId="21" fillId="0" borderId="0" xfId="0" applyFont="1" applyFill="1" applyBorder="1" applyAlignment="1" applyProtection="1">
      <alignment vertical="top" wrapText="1"/>
    </xf>
    <xf numFmtId="0" fontId="25" fillId="0" borderId="0" xfId="0" applyFont="1" applyFill="1" applyBorder="1" applyAlignment="1">
      <alignment vertical="top" wrapText="1"/>
    </xf>
    <xf numFmtId="0" fontId="56" fillId="0" borderId="0" xfId="0" applyFont="1" applyAlignment="1">
      <alignment vertical="top" wrapText="1"/>
    </xf>
    <xf numFmtId="0" fontId="57" fillId="2" borderId="16" xfId="0" applyFont="1" applyFill="1" applyBorder="1" applyAlignment="1" applyProtection="1">
      <alignment horizontal="left" vertical="top" wrapText="1"/>
    </xf>
    <xf numFmtId="0" fontId="59" fillId="0" borderId="22" xfId="0" applyFont="1" applyBorder="1" applyAlignment="1" applyProtection="1">
      <alignment horizontal="left" vertical="top" wrapText="1"/>
    </xf>
    <xf numFmtId="0" fontId="59" fillId="0" borderId="19" xfId="0" applyFont="1" applyBorder="1" applyAlignment="1" applyProtection="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horizontal="left" vertical="top" wrapText="1"/>
    </xf>
    <xf numFmtId="0" fontId="56" fillId="0" borderId="23" xfId="0" applyFont="1"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0" fillId="0" borderId="21" xfId="0" applyBorder="1" applyAlignment="1">
      <alignment horizontal="left" vertical="top" wrapText="1"/>
    </xf>
    <xf numFmtId="0" fontId="21" fillId="0" borderId="0" xfId="0" applyFont="1" applyAlignment="1">
      <alignment wrapText="1"/>
    </xf>
    <xf numFmtId="0" fontId="2" fillId="2" borderId="1" xfId="0" applyFont="1" applyFill="1" applyBorder="1" applyAlignment="1" applyProtection="1">
      <alignment horizontal="left" vertical="top"/>
    </xf>
    <xf numFmtId="0" fontId="4" fillId="0" borderId="2" xfId="0" applyFont="1" applyBorder="1" applyAlignment="1" applyProtection="1">
      <alignment vertical="top"/>
    </xf>
    <xf numFmtId="0" fontId="4" fillId="0" borderId="3" xfId="0" applyFont="1" applyBorder="1" applyAlignment="1" applyProtection="1">
      <alignment vertical="top"/>
    </xf>
    <xf numFmtId="0" fontId="22" fillId="0" borderId="0" xfId="0" applyFont="1" applyAlignment="1" applyProtection="1">
      <alignment horizontal="center" vertical="center"/>
    </xf>
    <xf numFmtId="0" fontId="22" fillId="0" borderId="0" xfId="0" applyFont="1" applyAlignment="1" applyProtection="1">
      <alignment horizontal="center" wrapText="1"/>
    </xf>
    <xf numFmtId="0" fontId="21" fillId="0" borderId="0" xfId="0" applyFont="1" applyAlignment="1" applyProtection="1">
      <alignment horizontal="left" vertical="top" wrapText="1"/>
    </xf>
    <xf numFmtId="0" fontId="0" fillId="0" borderId="0" xfId="0" applyAlignment="1">
      <alignment horizontal="left" vertical="top" wrapText="1"/>
    </xf>
    <xf numFmtId="0" fontId="21" fillId="0" borderId="0" xfId="0" applyFont="1" applyFill="1" applyAlignment="1" applyProtection="1">
      <alignment horizontal="left" vertical="top" wrapText="1"/>
    </xf>
    <xf numFmtId="0" fontId="0" fillId="0" borderId="0" xfId="0" applyFill="1" applyAlignment="1" applyProtection="1">
      <alignment horizontal="left" vertical="top" wrapText="1"/>
    </xf>
    <xf numFmtId="0" fontId="25" fillId="0" borderId="0" xfId="0" applyFont="1" applyAlignment="1">
      <alignment vertical="center" wrapText="1"/>
    </xf>
    <xf numFmtId="0" fontId="22" fillId="2" borderId="7" xfId="0" applyFont="1" applyFill="1" applyBorder="1" applyAlignment="1" applyProtection="1"/>
    <xf numFmtId="0" fontId="0" fillId="2" borderId="7" xfId="0" applyFill="1" applyBorder="1" applyAlignment="1"/>
    <xf numFmtId="0" fontId="52" fillId="0" borderId="0" xfId="0" applyFont="1" applyAlignment="1" applyProtection="1">
      <alignment vertical="center" wrapText="1"/>
    </xf>
    <xf numFmtId="0" fontId="22" fillId="0" borderId="0" xfId="0" applyFont="1" applyBorder="1" applyAlignment="1">
      <alignment wrapText="1"/>
    </xf>
    <xf numFmtId="0" fontId="27" fillId="0" borderId="0" xfId="0" applyFont="1" applyAlignment="1">
      <alignment vertical="top" wrapText="1"/>
    </xf>
    <xf numFmtId="0" fontId="22" fillId="0" borderId="0" xfId="0" applyFont="1" applyAlignment="1">
      <alignment vertical="top" wrapText="1"/>
    </xf>
    <xf numFmtId="0" fontId="22" fillId="0" borderId="0" xfId="0" applyFont="1" applyBorder="1" applyAlignment="1" applyProtection="1">
      <alignment wrapText="1"/>
    </xf>
    <xf numFmtId="0" fontId="0" fillId="0" borderId="23" xfId="0" applyBorder="1" applyAlignment="1"/>
    <xf numFmtId="0" fontId="22" fillId="0" borderId="0" xfId="0" applyFont="1" applyBorder="1" applyAlignment="1" applyProtection="1"/>
    <xf numFmtId="0" fontId="0" fillId="0" borderId="0" xfId="0" applyBorder="1" applyAlignment="1" applyProtection="1"/>
    <xf numFmtId="0" fontId="22" fillId="0" borderId="0" xfId="0" applyFont="1" applyBorder="1" applyAlignment="1" applyProtection="1">
      <alignment horizontal="left" wrapText="1"/>
    </xf>
    <xf numFmtId="0" fontId="22" fillId="0" borderId="0" xfId="0" applyFont="1" applyAlignment="1" applyProtection="1"/>
    <xf numFmtId="0" fontId="22" fillId="0" borderId="23" xfId="0" applyFont="1" applyBorder="1" applyAlignment="1" applyProtection="1">
      <alignment wrapText="1"/>
    </xf>
    <xf numFmtId="0" fontId="20" fillId="0" borderId="0" xfId="0" applyFont="1" applyBorder="1" applyAlignment="1" applyProtection="1">
      <alignment vertical="top"/>
    </xf>
    <xf numFmtId="0" fontId="31" fillId="0" borderId="11" xfId="0" applyFont="1" applyBorder="1" applyAlignment="1" applyProtection="1">
      <alignment horizontal="left" vertical="top" wrapText="1"/>
    </xf>
    <xf numFmtId="0" fontId="22" fillId="0" borderId="0" xfId="0" applyFont="1" applyAlignment="1">
      <alignment wrapText="1"/>
    </xf>
    <xf numFmtId="0" fontId="22" fillId="0" borderId="22" xfId="0" applyFont="1" applyBorder="1" applyAlignment="1" applyProtection="1">
      <alignment horizontal="center" wrapText="1"/>
    </xf>
    <xf numFmtId="0" fontId="0" fillId="0" borderId="15" xfId="0" applyBorder="1" applyAlignment="1">
      <alignment horizontal="center" wrapText="1"/>
    </xf>
    <xf numFmtId="0" fontId="21" fillId="0" borderId="0" xfId="0" applyFont="1" applyAlignment="1"/>
    <xf numFmtId="0" fontId="22" fillId="0" borderId="0" xfId="0" applyFont="1" applyBorder="1" applyAlignment="1" applyProtection="1">
      <alignment vertical="top" wrapText="1"/>
    </xf>
    <xf numFmtId="0" fontId="20" fillId="0" borderId="0" xfId="0" applyFont="1" applyAlignment="1"/>
    <xf numFmtId="0" fontId="0" fillId="0" borderId="0" xfId="0" applyBorder="1" applyAlignment="1" applyProtection="1">
      <alignment wrapText="1"/>
    </xf>
    <xf numFmtId="0" fontId="0" fillId="0" borderId="24" xfId="0" applyBorder="1" applyAlignment="1" applyProtection="1">
      <alignment horizontal="center" vertical="top"/>
    </xf>
    <xf numFmtId="0" fontId="20" fillId="0" borderId="0" xfId="0" applyFont="1" applyAlignment="1">
      <alignment wrapText="1"/>
    </xf>
    <xf numFmtId="0" fontId="22" fillId="0" borderId="1" xfId="0" applyFont="1" applyBorder="1" applyAlignment="1" applyProtection="1">
      <alignment horizontal="left" vertical="top" wrapText="1"/>
    </xf>
    <xf numFmtId="0" fontId="0" fillId="0" borderId="3" xfId="0" applyBorder="1" applyAlignment="1">
      <alignment wrapText="1"/>
    </xf>
    <xf numFmtId="0" fontId="22" fillId="0" borderId="7" xfId="0" applyFont="1" applyBorder="1" applyAlignment="1"/>
    <xf numFmtId="0" fontId="20" fillId="0" borderId="7" xfId="0" applyFont="1" applyBorder="1" applyAlignment="1"/>
    <xf numFmtId="0" fontId="48" fillId="2" borderId="7" xfId="0" applyFont="1" applyFill="1" applyBorder="1" applyAlignment="1" applyProtection="1"/>
    <xf numFmtId="0" fontId="21" fillId="0" borderId="0" xfId="0" applyFont="1" applyAlignment="1" applyProtection="1"/>
    <xf numFmtId="0" fontId="0" fillId="0" borderId="0" xfId="0" applyAlignment="1" applyProtection="1"/>
    <xf numFmtId="0" fontId="0" fillId="0" borderId="0" xfId="0" applyBorder="1" applyAlignment="1"/>
    <xf numFmtId="0" fontId="39" fillId="0" borderId="1" xfId="0" applyFont="1" applyBorder="1" applyAlignment="1" applyProtection="1">
      <alignment horizontal="left" vertical="top" wrapText="1"/>
    </xf>
    <xf numFmtId="0" fontId="0" fillId="0" borderId="3" xfId="0" applyBorder="1" applyAlignment="1">
      <alignment horizontal="left" vertical="top" wrapText="1"/>
    </xf>
    <xf numFmtId="0" fontId="22" fillId="0" borderId="7" xfId="0" applyFont="1" applyBorder="1" applyAlignment="1" applyProtection="1"/>
    <xf numFmtId="0" fontId="22" fillId="0" borderId="1" xfId="0" applyFont="1" applyBorder="1" applyAlignment="1" applyProtection="1">
      <alignment horizontal="center" wrapText="1"/>
    </xf>
    <xf numFmtId="0" fontId="0" fillId="0" borderId="2" xfId="0" applyBorder="1" applyAlignment="1">
      <alignment wrapText="1"/>
    </xf>
    <xf numFmtId="0" fontId="22" fillId="0" borderId="7" xfId="0" applyFont="1" applyBorder="1" applyAlignment="1" applyProtection="1">
      <alignment horizontal="left" vertical="top" wrapText="1"/>
    </xf>
    <xf numFmtId="0" fontId="21" fillId="0" borderId="0" xfId="0" applyFont="1" applyBorder="1" applyAlignment="1" applyProtection="1">
      <alignment horizontal="left" vertical="top" wrapText="1"/>
    </xf>
    <xf numFmtId="0" fontId="35" fillId="0" borderId="0" xfId="0" applyFont="1" applyBorder="1" applyAlignment="1" applyProtection="1">
      <alignment horizontal="left" vertical="top" wrapText="1"/>
    </xf>
    <xf numFmtId="0" fontId="34" fillId="0" borderId="0" xfId="0" applyFont="1" applyAlignment="1">
      <alignment wrapText="1"/>
    </xf>
    <xf numFmtId="0" fontId="0" fillId="0" borderId="18" xfId="0" applyBorder="1" applyAlignment="1">
      <alignment horizontal="center" vertical="top" wrapText="1"/>
    </xf>
    <xf numFmtId="0" fontId="0" fillId="0" borderId="11" xfId="0" applyBorder="1" applyAlignment="1">
      <alignment horizontal="center" vertical="top" wrapText="1"/>
    </xf>
    <xf numFmtId="0" fontId="42" fillId="0" borderId="17" xfId="0" applyFont="1" applyBorder="1" applyAlignment="1" applyProtection="1">
      <alignment vertical="top" wrapText="1"/>
    </xf>
    <xf numFmtId="0" fontId="42" fillId="0" borderId="18" xfId="0" applyFont="1" applyBorder="1" applyAlignment="1" applyProtection="1">
      <alignment vertical="top" wrapText="1"/>
    </xf>
    <xf numFmtId="0" fontId="0" fillId="0" borderId="11" xfId="0" applyBorder="1" applyAlignment="1">
      <alignment vertical="top" wrapText="1"/>
    </xf>
    <xf numFmtId="0" fontId="0" fillId="0" borderId="18" xfId="0" applyBorder="1" applyAlignment="1">
      <alignment vertical="top" wrapText="1"/>
    </xf>
    <xf numFmtId="0" fontId="42" fillId="0" borderId="18" xfId="0" applyFont="1" applyBorder="1" applyAlignment="1">
      <alignment vertical="top" wrapText="1"/>
    </xf>
    <xf numFmtId="0" fontId="39" fillId="0" borderId="7" xfId="0" applyFont="1" applyBorder="1" applyAlignment="1" applyProtection="1">
      <alignment horizontal="left" vertical="top" wrapText="1"/>
    </xf>
    <xf numFmtId="0" fontId="0" fillId="0" borderId="7" xfId="0" applyBorder="1" applyAlignment="1">
      <alignment horizontal="left" vertical="top" wrapText="1"/>
    </xf>
    <xf numFmtId="0" fontId="20" fillId="0" borderId="0" xfId="0" applyFont="1" applyAlignment="1" applyProtection="1">
      <alignment vertical="top" wrapText="1"/>
    </xf>
    <xf numFmtId="0" fontId="0" fillId="0" borderId="16" xfId="0" applyBorder="1" applyAlignment="1" applyProtection="1">
      <alignment vertical="top" wrapText="1"/>
    </xf>
    <xf numFmtId="0" fontId="0" fillId="0" borderId="24" xfId="0" applyBorder="1" applyAlignment="1">
      <alignment vertical="top" wrapText="1"/>
    </xf>
    <xf numFmtId="0" fontId="0" fillId="0" borderId="0" xfId="0" applyBorder="1" applyAlignment="1">
      <alignment vertical="top" wrapText="1"/>
    </xf>
    <xf numFmtId="0" fontId="0" fillId="0" borderId="23" xfId="0" applyBorder="1" applyAlignment="1">
      <alignment vertical="top" wrapText="1"/>
    </xf>
    <xf numFmtId="0" fontId="0" fillId="0" borderId="20" xfId="0" applyBorder="1" applyAlignment="1">
      <alignment vertical="top" wrapText="1"/>
    </xf>
    <xf numFmtId="0" fontId="0" fillId="0" borderId="12" xfId="0" applyBorder="1" applyAlignment="1">
      <alignment vertical="top" wrapText="1"/>
    </xf>
    <xf numFmtId="0" fontId="0" fillId="0" borderId="21" xfId="0" applyBorder="1" applyAlignment="1">
      <alignment vertical="top" wrapText="1"/>
    </xf>
    <xf numFmtId="0" fontId="22" fillId="0" borderId="7" xfId="0" applyFont="1" applyBorder="1" applyAlignment="1" applyProtection="1">
      <alignment horizontal="center" vertical="top" wrapText="1"/>
    </xf>
    <xf numFmtId="0" fontId="22" fillId="0" borderId="7" xfId="0" applyFont="1" applyBorder="1" applyAlignment="1">
      <alignment wrapText="1"/>
    </xf>
    <xf numFmtId="0" fontId="22" fillId="0" borderId="1" xfId="0" applyFont="1" applyBorder="1" applyAlignment="1" applyProtection="1">
      <alignment horizontal="center" vertical="top" wrapText="1"/>
    </xf>
    <xf numFmtId="0" fontId="22" fillId="0" borderId="2" xfId="0" applyFont="1" applyBorder="1" applyAlignment="1">
      <alignment wrapText="1"/>
    </xf>
    <xf numFmtId="0" fontId="41" fillId="0" borderId="17" xfId="0" applyFont="1" applyBorder="1" applyAlignment="1" applyProtection="1">
      <alignment horizontal="center" vertical="top" wrapText="1"/>
    </xf>
    <xf numFmtId="0" fontId="41" fillId="0" borderId="17" xfId="0" applyFont="1" applyBorder="1" applyAlignment="1" applyProtection="1">
      <alignment vertical="top" wrapText="1"/>
    </xf>
    <xf numFmtId="0" fontId="41" fillId="0" borderId="18" xfId="0" applyFont="1" applyBorder="1" applyAlignment="1" applyProtection="1">
      <alignment vertical="top" wrapText="1"/>
    </xf>
    <xf numFmtId="0" fontId="22" fillId="0" borderId="0" xfId="0" applyFont="1" applyAlignment="1" applyProtection="1">
      <alignment horizontal="left" wrapText="1"/>
    </xf>
    <xf numFmtId="0" fontId="21" fillId="0" borderId="0" xfId="0" applyFont="1" applyAlignment="1" applyProtection="1">
      <alignment vertical="center" wrapText="1" shrinkToFit="1"/>
    </xf>
    <xf numFmtId="0" fontId="0" fillId="0" borderId="0" xfId="0" applyAlignment="1">
      <alignment vertical="center" wrapText="1" shrinkToFit="1"/>
    </xf>
    <xf numFmtId="0" fontId="22" fillId="0" borderId="1" xfId="0" applyFont="1" applyBorder="1" applyAlignment="1" applyProtection="1">
      <alignment horizontal="left" vertical="top"/>
    </xf>
    <xf numFmtId="0" fontId="0" fillId="0" borderId="2" xfId="0" applyBorder="1" applyAlignment="1"/>
    <xf numFmtId="0" fontId="0" fillId="0" borderId="3" xfId="0" applyBorder="1" applyAlignment="1"/>
    <xf numFmtId="0" fontId="43" fillId="0" borderId="0" xfId="0" applyFont="1" applyAlignment="1" applyProtection="1">
      <alignment horizontal="left" wrapText="1"/>
    </xf>
    <xf numFmtId="0" fontId="41" fillId="0" borderId="7" xfId="0" applyFont="1" applyBorder="1" applyAlignment="1" applyProtection="1">
      <alignment horizontal="center" vertical="top" wrapText="1"/>
    </xf>
    <xf numFmtId="0" fontId="41" fillId="0" borderId="7" xfId="0" applyFont="1" applyBorder="1" applyAlignment="1">
      <alignment horizontal="center" vertical="top" wrapText="1"/>
    </xf>
    <xf numFmtId="0" fontId="42" fillId="0" borderId="7" xfId="0" applyFont="1" applyBorder="1" applyAlignment="1" applyProtection="1">
      <alignment horizontal="center" vertical="top" wrapText="1"/>
    </xf>
    <xf numFmtId="0" fontId="22" fillId="0" borderId="7" xfId="0" applyFont="1" applyBorder="1" applyAlignment="1">
      <alignment vertical="top" wrapText="1"/>
    </xf>
    <xf numFmtId="0" fontId="22" fillId="0" borderId="7" xfId="0" applyFont="1" applyBorder="1" applyAlignment="1">
      <alignment horizontal="center" vertical="top" wrapText="1"/>
    </xf>
    <xf numFmtId="0" fontId="40" fillId="2" borderId="0" xfId="0" applyFont="1" applyFill="1" applyAlignment="1" applyProtection="1"/>
    <xf numFmtId="0" fontId="22" fillId="0" borderId="7" xfId="0" applyFont="1" applyBorder="1" applyAlignment="1" applyProtection="1">
      <alignment vertical="top" wrapText="1"/>
    </xf>
    <xf numFmtId="0" fontId="0" fillId="0" borderId="0" xfId="0" applyFill="1" applyAlignment="1">
      <alignment vertical="top" wrapText="1"/>
    </xf>
    <xf numFmtId="0" fontId="0" fillId="3" borderId="7" xfId="0" applyFill="1" applyBorder="1" applyAlignment="1" applyProtection="1">
      <protection locked="0"/>
    </xf>
    <xf numFmtId="0" fontId="21" fillId="0" borderId="0" xfId="0" applyFont="1" applyAlignment="1" applyProtection="1">
      <alignment vertical="center" wrapText="1"/>
    </xf>
    <xf numFmtId="0" fontId="0" fillId="0" borderId="0" xfId="0" applyAlignment="1" applyProtection="1">
      <alignment vertical="center" wrapText="1"/>
    </xf>
    <xf numFmtId="0" fontId="34" fillId="0" borderId="0" xfId="0" applyFont="1" applyBorder="1" applyAlignment="1" applyProtection="1"/>
    <xf numFmtId="0" fontId="31" fillId="0" borderId="16" xfId="0" applyFont="1" applyBorder="1" applyAlignment="1" applyProtection="1">
      <alignment horizontal="center" vertical="top" wrapText="1"/>
    </xf>
    <xf numFmtId="0" fontId="31" fillId="0" borderId="19" xfId="0" applyFont="1" applyBorder="1" applyAlignment="1" applyProtection="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7" xfId="0" applyBorder="1" applyAlignment="1">
      <alignment horizontal="center" vertical="top" wrapText="1"/>
    </xf>
    <xf numFmtId="0" fontId="31" fillId="0" borderId="0" xfId="0" applyFont="1" applyFill="1" applyBorder="1" applyAlignment="1" applyProtection="1">
      <alignment horizontal="center" wrapText="1"/>
    </xf>
    <xf numFmtId="0" fontId="31" fillId="0" borderId="12" xfId="0" applyFont="1" applyFill="1" applyBorder="1" applyAlignment="1" applyProtection="1">
      <alignment horizontal="center" wrapText="1"/>
    </xf>
    <xf numFmtId="0" fontId="0" fillId="0" borderId="12" xfId="0" applyBorder="1" applyAlignment="1" applyProtection="1">
      <alignment wrapText="1"/>
    </xf>
    <xf numFmtId="0" fontId="33" fillId="2" borderId="7" xfId="0" applyFont="1" applyFill="1" applyBorder="1" applyAlignment="1" applyProtection="1">
      <alignment vertical="top" wrapText="1"/>
    </xf>
    <xf numFmtId="0" fontId="31" fillId="0" borderId="0" xfId="0" applyFont="1" applyBorder="1" applyAlignment="1" applyProtection="1">
      <alignment horizontal="left" vertical="top" wrapText="1"/>
    </xf>
    <xf numFmtId="0" fontId="0" fillId="0" borderId="15" xfId="0" applyBorder="1" applyAlignment="1">
      <alignment vertical="top"/>
    </xf>
    <xf numFmtId="0" fontId="0" fillId="0" borderId="15" xfId="0" applyBorder="1" applyAlignment="1"/>
    <xf numFmtId="0" fontId="22" fillId="3" borderId="4" xfId="0" applyFont="1" applyFill="1" applyBorder="1" applyAlignment="1" applyProtection="1">
      <alignment horizontal="center"/>
      <protection locked="0"/>
    </xf>
    <xf numFmtId="0" fontId="22" fillId="0" borderId="6" xfId="0" applyFont="1" applyBorder="1" applyAlignment="1" applyProtection="1">
      <alignment horizontal="center"/>
      <protection locked="0"/>
    </xf>
    <xf numFmtId="0" fontId="22" fillId="3" borderId="7" xfId="0" applyFont="1" applyFill="1" applyBorder="1" applyAlignment="1" applyProtection="1">
      <protection locked="0"/>
    </xf>
    <xf numFmtId="0" fontId="2" fillId="0" borderId="0" xfId="0" applyFont="1" applyAlignment="1" applyProtection="1">
      <alignment horizontal="center" vertical="center" wrapText="1"/>
    </xf>
    <xf numFmtId="0" fontId="4" fillId="0" borderId="0" xfId="0" applyFont="1" applyAlignment="1" applyProtection="1">
      <alignment horizontal="center" vertical="center"/>
    </xf>
    <xf numFmtId="0" fontId="4" fillId="0" borderId="0" xfId="0" applyFont="1" applyAlignment="1">
      <alignment horizontal="center" vertical="center"/>
    </xf>
    <xf numFmtId="0" fontId="6" fillId="0" borderId="0" xfId="0" applyFont="1" applyFill="1" applyBorder="1" applyAlignment="1" applyProtection="1">
      <alignment vertical="top" wrapText="1"/>
    </xf>
    <xf numFmtId="0" fontId="0" fillId="0" borderId="0" xfId="0" applyBorder="1" applyAlignment="1" applyProtection="1">
      <alignment vertical="top" wrapText="1"/>
    </xf>
    <xf numFmtId="0" fontId="18" fillId="2" borderId="0" xfId="0" applyFont="1" applyFill="1" applyBorder="1" applyAlignment="1" applyProtection="1">
      <alignment horizontal="left" vertical="top" wrapText="1"/>
    </xf>
    <xf numFmtId="0" fontId="19" fillId="0" borderId="0" xfId="0" applyFont="1" applyBorder="1" applyAlignment="1" applyProtection="1">
      <alignment vertical="top" wrapText="1"/>
    </xf>
    <xf numFmtId="0" fontId="19" fillId="0" borderId="0" xfId="0" applyFont="1" applyAlignment="1">
      <alignment vertical="top" wrapText="1"/>
    </xf>
    <xf numFmtId="0" fontId="20" fillId="0" borderId="2" xfId="0" applyFont="1" applyBorder="1" applyAlignment="1" applyProtection="1">
      <alignment vertical="top"/>
    </xf>
    <xf numFmtId="0" fontId="20" fillId="0" borderId="3" xfId="0" applyFont="1" applyBorder="1" applyAlignment="1" applyProtection="1">
      <alignment vertical="top"/>
    </xf>
    <xf numFmtId="0" fontId="3" fillId="0" borderId="0" xfId="0" applyFont="1" applyAlignment="1" applyProtection="1">
      <alignment horizontal="left" vertical="center"/>
    </xf>
    <xf numFmtId="0" fontId="0" fillId="0" borderId="0" xfId="0" applyAlignment="1" applyProtection="1">
      <alignment horizontal="left" vertical="center"/>
    </xf>
    <xf numFmtId="0" fontId="22" fillId="3" borderId="4" xfId="0" applyFont="1" applyFill="1" applyBorder="1" applyAlignment="1" applyProtection="1">
      <alignment horizontal="left"/>
      <protection locked="0"/>
    </xf>
    <xf numFmtId="0" fontId="22" fillId="3" borderId="5" xfId="0" applyFont="1" applyFill="1" applyBorder="1" applyAlignment="1" applyProtection="1">
      <alignment horizontal="left"/>
      <protection locked="0"/>
    </xf>
    <xf numFmtId="0" fontId="22" fillId="3" borderId="6" xfId="0" applyFont="1" applyFill="1" applyBorder="1" applyAlignment="1" applyProtection="1">
      <alignment horizontal="left"/>
      <protection locked="0"/>
    </xf>
  </cellXfs>
  <cellStyles count="2">
    <cellStyle name="Normal" xfId="0" builtinId="0"/>
    <cellStyle name="Procent" xfId="1" builtinId="5"/>
  </cellStyles>
  <dxfs count="21">
    <dxf>
      <fill>
        <patternFill>
          <bgColor indexed="11"/>
        </patternFill>
      </fill>
    </dxf>
    <dxf>
      <font>
        <b/>
        <i val="0"/>
        <condense val="0"/>
        <extend val="0"/>
      </font>
      <fill>
        <patternFill>
          <bgColor indexed="11"/>
        </patternFill>
      </fill>
    </dxf>
    <dxf>
      <fill>
        <patternFill patternType="none">
          <bgColor indexed="65"/>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ont>
        <b/>
        <i val="0"/>
        <condense val="0"/>
        <extend val="0"/>
      </font>
      <fill>
        <patternFill>
          <bgColor indexed="11"/>
        </patternFill>
      </fill>
    </dxf>
    <dxf>
      <fill>
        <patternFill>
          <bgColor indexed="11"/>
        </patternFill>
      </fill>
    </dxf>
    <dxf>
      <font>
        <b/>
        <i val="0"/>
        <condense val="0"/>
        <extend val="0"/>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864"/>
  <sheetViews>
    <sheetView tabSelected="1" topLeftCell="A840" zoomScale="70" zoomScaleNormal="70" workbookViewId="0">
      <selection activeCell="A742" sqref="A742:O743"/>
    </sheetView>
  </sheetViews>
  <sheetFormatPr defaultRowHeight="15" x14ac:dyDescent="0.25"/>
  <cols>
    <col min="1" max="1" width="7.140625" style="2" customWidth="1"/>
    <col min="2" max="10" width="9.140625" style="2"/>
    <col min="11" max="11" width="10.28515625" style="2" customWidth="1"/>
    <col min="12" max="12" width="9.140625" style="2"/>
    <col min="13" max="13" width="10.140625" style="1" customWidth="1"/>
    <col min="14" max="18" width="11" style="2" customWidth="1"/>
    <col min="19" max="19" width="9.85546875" style="2" customWidth="1"/>
    <col min="20" max="23" width="9.140625" style="2"/>
    <col min="33" max="33" width="9.140625" style="1"/>
    <col min="257" max="257" width="7.140625" customWidth="1"/>
    <col min="267" max="267" width="10.28515625" customWidth="1"/>
    <col min="269" max="269" width="10.140625" customWidth="1"/>
    <col min="270" max="274" width="11" customWidth="1"/>
    <col min="275" max="275" width="9.85546875" customWidth="1"/>
    <col min="513" max="513" width="7.140625" customWidth="1"/>
    <col min="523" max="523" width="10.28515625" customWidth="1"/>
    <col min="525" max="525" width="10.140625" customWidth="1"/>
    <col min="526" max="530" width="11" customWidth="1"/>
    <col min="531" max="531" width="9.85546875" customWidth="1"/>
    <col min="769" max="769" width="7.140625" customWidth="1"/>
    <col min="779" max="779" width="10.28515625" customWidth="1"/>
    <col min="781" max="781" width="10.140625" customWidth="1"/>
    <col min="782" max="786" width="11" customWidth="1"/>
    <col min="787" max="787" width="9.85546875" customWidth="1"/>
    <col min="1025" max="1025" width="7.140625" customWidth="1"/>
    <col min="1035" max="1035" width="10.28515625" customWidth="1"/>
    <col min="1037" max="1037" width="10.140625" customWidth="1"/>
    <col min="1038" max="1042" width="11" customWidth="1"/>
    <col min="1043" max="1043" width="9.85546875" customWidth="1"/>
    <col min="1281" max="1281" width="7.140625" customWidth="1"/>
    <col min="1291" max="1291" width="10.28515625" customWidth="1"/>
    <col min="1293" max="1293" width="10.140625" customWidth="1"/>
    <col min="1294" max="1298" width="11" customWidth="1"/>
    <col min="1299" max="1299" width="9.85546875" customWidth="1"/>
    <col min="1537" max="1537" width="7.140625" customWidth="1"/>
    <col min="1547" max="1547" width="10.28515625" customWidth="1"/>
    <col min="1549" max="1549" width="10.140625" customWidth="1"/>
    <col min="1550" max="1554" width="11" customWidth="1"/>
    <col min="1555" max="1555" width="9.85546875" customWidth="1"/>
    <col min="1793" max="1793" width="7.140625" customWidth="1"/>
    <col min="1803" max="1803" width="10.28515625" customWidth="1"/>
    <col min="1805" max="1805" width="10.140625" customWidth="1"/>
    <col min="1806" max="1810" width="11" customWidth="1"/>
    <col min="1811" max="1811" width="9.85546875" customWidth="1"/>
    <col min="2049" max="2049" width="7.140625" customWidth="1"/>
    <col min="2059" max="2059" width="10.28515625" customWidth="1"/>
    <col min="2061" max="2061" width="10.140625" customWidth="1"/>
    <col min="2062" max="2066" width="11" customWidth="1"/>
    <col min="2067" max="2067" width="9.85546875" customWidth="1"/>
    <col min="2305" max="2305" width="7.140625" customWidth="1"/>
    <col min="2315" max="2315" width="10.28515625" customWidth="1"/>
    <col min="2317" max="2317" width="10.140625" customWidth="1"/>
    <col min="2318" max="2322" width="11" customWidth="1"/>
    <col min="2323" max="2323" width="9.85546875" customWidth="1"/>
    <col min="2561" max="2561" width="7.140625" customWidth="1"/>
    <col min="2571" max="2571" width="10.28515625" customWidth="1"/>
    <col min="2573" max="2573" width="10.140625" customWidth="1"/>
    <col min="2574" max="2578" width="11" customWidth="1"/>
    <col min="2579" max="2579" width="9.85546875" customWidth="1"/>
    <col min="2817" max="2817" width="7.140625" customWidth="1"/>
    <col min="2827" max="2827" width="10.28515625" customWidth="1"/>
    <col min="2829" max="2829" width="10.140625" customWidth="1"/>
    <col min="2830" max="2834" width="11" customWidth="1"/>
    <col min="2835" max="2835" width="9.85546875" customWidth="1"/>
    <col min="3073" max="3073" width="7.140625" customWidth="1"/>
    <col min="3083" max="3083" width="10.28515625" customWidth="1"/>
    <col min="3085" max="3085" width="10.140625" customWidth="1"/>
    <col min="3086" max="3090" width="11" customWidth="1"/>
    <col min="3091" max="3091" width="9.85546875" customWidth="1"/>
    <col min="3329" max="3329" width="7.140625" customWidth="1"/>
    <col min="3339" max="3339" width="10.28515625" customWidth="1"/>
    <col min="3341" max="3341" width="10.140625" customWidth="1"/>
    <col min="3342" max="3346" width="11" customWidth="1"/>
    <col min="3347" max="3347" width="9.85546875" customWidth="1"/>
    <col min="3585" max="3585" width="7.140625" customWidth="1"/>
    <col min="3595" max="3595" width="10.28515625" customWidth="1"/>
    <col min="3597" max="3597" width="10.140625" customWidth="1"/>
    <col min="3598" max="3602" width="11" customWidth="1"/>
    <col min="3603" max="3603" width="9.85546875" customWidth="1"/>
    <col min="3841" max="3841" width="7.140625" customWidth="1"/>
    <col min="3851" max="3851" width="10.28515625" customWidth="1"/>
    <col min="3853" max="3853" width="10.140625" customWidth="1"/>
    <col min="3854" max="3858" width="11" customWidth="1"/>
    <col min="3859" max="3859" width="9.85546875" customWidth="1"/>
    <col min="4097" max="4097" width="7.140625" customWidth="1"/>
    <col min="4107" max="4107" width="10.28515625" customWidth="1"/>
    <col min="4109" max="4109" width="10.140625" customWidth="1"/>
    <col min="4110" max="4114" width="11" customWidth="1"/>
    <col min="4115" max="4115" width="9.85546875" customWidth="1"/>
    <col min="4353" max="4353" width="7.140625" customWidth="1"/>
    <col min="4363" max="4363" width="10.28515625" customWidth="1"/>
    <col min="4365" max="4365" width="10.140625" customWidth="1"/>
    <col min="4366" max="4370" width="11" customWidth="1"/>
    <col min="4371" max="4371" width="9.85546875" customWidth="1"/>
    <col min="4609" max="4609" width="7.140625" customWidth="1"/>
    <col min="4619" max="4619" width="10.28515625" customWidth="1"/>
    <col min="4621" max="4621" width="10.140625" customWidth="1"/>
    <col min="4622" max="4626" width="11" customWidth="1"/>
    <col min="4627" max="4627" width="9.85546875" customWidth="1"/>
    <col min="4865" max="4865" width="7.140625" customWidth="1"/>
    <col min="4875" max="4875" width="10.28515625" customWidth="1"/>
    <col min="4877" max="4877" width="10.140625" customWidth="1"/>
    <col min="4878" max="4882" width="11" customWidth="1"/>
    <col min="4883" max="4883" width="9.85546875" customWidth="1"/>
    <col min="5121" max="5121" width="7.140625" customWidth="1"/>
    <col min="5131" max="5131" width="10.28515625" customWidth="1"/>
    <col min="5133" max="5133" width="10.140625" customWidth="1"/>
    <col min="5134" max="5138" width="11" customWidth="1"/>
    <col min="5139" max="5139" width="9.85546875" customWidth="1"/>
    <col min="5377" max="5377" width="7.140625" customWidth="1"/>
    <col min="5387" max="5387" width="10.28515625" customWidth="1"/>
    <col min="5389" max="5389" width="10.140625" customWidth="1"/>
    <col min="5390" max="5394" width="11" customWidth="1"/>
    <col min="5395" max="5395" width="9.85546875" customWidth="1"/>
    <col min="5633" max="5633" width="7.140625" customWidth="1"/>
    <col min="5643" max="5643" width="10.28515625" customWidth="1"/>
    <col min="5645" max="5645" width="10.140625" customWidth="1"/>
    <col min="5646" max="5650" width="11" customWidth="1"/>
    <col min="5651" max="5651" width="9.85546875" customWidth="1"/>
    <col min="5889" max="5889" width="7.140625" customWidth="1"/>
    <col min="5899" max="5899" width="10.28515625" customWidth="1"/>
    <col min="5901" max="5901" width="10.140625" customWidth="1"/>
    <col min="5902" max="5906" width="11" customWidth="1"/>
    <col min="5907" max="5907" width="9.85546875" customWidth="1"/>
    <col min="6145" max="6145" width="7.140625" customWidth="1"/>
    <col min="6155" max="6155" width="10.28515625" customWidth="1"/>
    <col min="6157" max="6157" width="10.140625" customWidth="1"/>
    <col min="6158" max="6162" width="11" customWidth="1"/>
    <col min="6163" max="6163" width="9.85546875" customWidth="1"/>
    <col min="6401" max="6401" width="7.140625" customWidth="1"/>
    <col min="6411" max="6411" width="10.28515625" customWidth="1"/>
    <col min="6413" max="6413" width="10.140625" customWidth="1"/>
    <col min="6414" max="6418" width="11" customWidth="1"/>
    <col min="6419" max="6419" width="9.85546875" customWidth="1"/>
    <col min="6657" max="6657" width="7.140625" customWidth="1"/>
    <col min="6667" max="6667" width="10.28515625" customWidth="1"/>
    <col min="6669" max="6669" width="10.140625" customWidth="1"/>
    <col min="6670" max="6674" width="11" customWidth="1"/>
    <col min="6675" max="6675" width="9.85546875" customWidth="1"/>
    <col min="6913" max="6913" width="7.140625" customWidth="1"/>
    <col min="6923" max="6923" width="10.28515625" customWidth="1"/>
    <col min="6925" max="6925" width="10.140625" customWidth="1"/>
    <col min="6926" max="6930" width="11" customWidth="1"/>
    <col min="6931" max="6931" width="9.85546875" customWidth="1"/>
    <col min="7169" max="7169" width="7.140625" customWidth="1"/>
    <col min="7179" max="7179" width="10.28515625" customWidth="1"/>
    <col min="7181" max="7181" width="10.140625" customWidth="1"/>
    <col min="7182" max="7186" width="11" customWidth="1"/>
    <col min="7187" max="7187" width="9.85546875" customWidth="1"/>
    <col min="7425" max="7425" width="7.140625" customWidth="1"/>
    <col min="7435" max="7435" width="10.28515625" customWidth="1"/>
    <col min="7437" max="7437" width="10.140625" customWidth="1"/>
    <col min="7438" max="7442" width="11" customWidth="1"/>
    <col min="7443" max="7443" width="9.85546875" customWidth="1"/>
    <col min="7681" max="7681" width="7.140625" customWidth="1"/>
    <col min="7691" max="7691" width="10.28515625" customWidth="1"/>
    <col min="7693" max="7693" width="10.140625" customWidth="1"/>
    <col min="7694" max="7698" width="11" customWidth="1"/>
    <col min="7699" max="7699" width="9.85546875" customWidth="1"/>
    <col min="7937" max="7937" width="7.140625" customWidth="1"/>
    <col min="7947" max="7947" width="10.28515625" customWidth="1"/>
    <col min="7949" max="7949" width="10.140625" customWidth="1"/>
    <col min="7950" max="7954" width="11" customWidth="1"/>
    <col min="7955" max="7955" width="9.85546875" customWidth="1"/>
    <col min="8193" max="8193" width="7.140625" customWidth="1"/>
    <col min="8203" max="8203" width="10.28515625" customWidth="1"/>
    <col min="8205" max="8205" width="10.140625" customWidth="1"/>
    <col min="8206" max="8210" width="11" customWidth="1"/>
    <col min="8211" max="8211" width="9.85546875" customWidth="1"/>
    <col min="8449" max="8449" width="7.140625" customWidth="1"/>
    <col min="8459" max="8459" width="10.28515625" customWidth="1"/>
    <col min="8461" max="8461" width="10.140625" customWidth="1"/>
    <col min="8462" max="8466" width="11" customWidth="1"/>
    <col min="8467" max="8467" width="9.85546875" customWidth="1"/>
    <col min="8705" max="8705" width="7.140625" customWidth="1"/>
    <col min="8715" max="8715" width="10.28515625" customWidth="1"/>
    <col min="8717" max="8717" width="10.140625" customWidth="1"/>
    <col min="8718" max="8722" width="11" customWidth="1"/>
    <col min="8723" max="8723" width="9.85546875" customWidth="1"/>
    <col min="8961" max="8961" width="7.140625" customWidth="1"/>
    <col min="8971" max="8971" width="10.28515625" customWidth="1"/>
    <col min="8973" max="8973" width="10.140625" customWidth="1"/>
    <col min="8974" max="8978" width="11" customWidth="1"/>
    <col min="8979" max="8979" width="9.85546875" customWidth="1"/>
    <col min="9217" max="9217" width="7.140625" customWidth="1"/>
    <col min="9227" max="9227" width="10.28515625" customWidth="1"/>
    <col min="9229" max="9229" width="10.140625" customWidth="1"/>
    <col min="9230" max="9234" width="11" customWidth="1"/>
    <col min="9235" max="9235" width="9.85546875" customWidth="1"/>
    <col min="9473" max="9473" width="7.140625" customWidth="1"/>
    <col min="9483" max="9483" width="10.28515625" customWidth="1"/>
    <col min="9485" max="9485" width="10.140625" customWidth="1"/>
    <col min="9486" max="9490" width="11" customWidth="1"/>
    <col min="9491" max="9491" width="9.85546875" customWidth="1"/>
    <col min="9729" max="9729" width="7.140625" customWidth="1"/>
    <col min="9739" max="9739" width="10.28515625" customWidth="1"/>
    <col min="9741" max="9741" width="10.140625" customWidth="1"/>
    <col min="9742" max="9746" width="11" customWidth="1"/>
    <col min="9747" max="9747" width="9.85546875" customWidth="1"/>
    <col min="9985" max="9985" width="7.140625" customWidth="1"/>
    <col min="9995" max="9995" width="10.28515625" customWidth="1"/>
    <col min="9997" max="9997" width="10.140625" customWidth="1"/>
    <col min="9998" max="10002" width="11" customWidth="1"/>
    <col min="10003" max="10003" width="9.85546875" customWidth="1"/>
    <col min="10241" max="10241" width="7.140625" customWidth="1"/>
    <col min="10251" max="10251" width="10.28515625" customWidth="1"/>
    <col min="10253" max="10253" width="10.140625" customWidth="1"/>
    <col min="10254" max="10258" width="11" customWidth="1"/>
    <col min="10259" max="10259" width="9.85546875" customWidth="1"/>
    <col min="10497" max="10497" width="7.140625" customWidth="1"/>
    <col min="10507" max="10507" width="10.28515625" customWidth="1"/>
    <col min="10509" max="10509" width="10.140625" customWidth="1"/>
    <col min="10510" max="10514" width="11" customWidth="1"/>
    <col min="10515" max="10515" width="9.85546875" customWidth="1"/>
    <col min="10753" max="10753" width="7.140625" customWidth="1"/>
    <col min="10763" max="10763" width="10.28515625" customWidth="1"/>
    <col min="10765" max="10765" width="10.140625" customWidth="1"/>
    <col min="10766" max="10770" width="11" customWidth="1"/>
    <col min="10771" max="10771" width="9.85546875" customWidth="1"/>
    <col min="11009" max="11009" width="7.140625" customWidth="1"/>
    <col min="11019" max="11019" width="10.28515625" customWidth="1"/>
    <col min="11021" max="11021" width="10.140625" customWidth="1"/>
    <col min="11022" max="11026" width="11" customWidth="1"/>
    <col min="11027" max="11027" width="9.85546875" customWidth="1"/>
    <col min="11265" max="11265" width="7.140625" customWidth="1"/>
    <col min="11275" max="11275" width="10.28515625" customWidth="1"/>
    <col min="11277" max="11277" width="10.140625" customWidth="1"/>
    <col min="11278" max="11282" width="11" customWidth="1"/>
    <col min="11283" max="11283" width="9.85546875" customWidth="1"/>
    <col min="11521" max="11521" width="7.140625" customWidth="1"/>
    <col min="11531" max="11531" width="10.28515625" customWidth="1"/>
    <col min="11533" max="11533" width="10.140625" customWidth="1"/>
    <col min="11534" max="11538" width="11" customWidth="1"/>
    <col min="11539" max="11539" width="9.85546875" customWidth="1"/>
    <col min="11777" max="11777" width="7.140625" customWidth="1"/>
    <col min="11787" max="11787" width="10.28515625" customWidth="1"/>
    <col min="11789" max="11789" width="10.140625" customWidth="1"/>
    <col min="11790" max="11794" width="11" customWidth="1"/>
    <col min="11795" max="11795" width="9.85546875" customWidth="1"/>
    <col min="12033" max="12033" width="7.140625" customWidth="1"/>
    <col min="12043" max="12043" width="10.28515625" customWidth="1"/>
    <col min="12045" max="12045" width="10.140625" customWidth="1"/>
    <col min="12046" max="12050" width="11" customWidth="1"/>
    <col min="12051" max="12051" width="9.85546875" customWidth="1"/>
    <col min="12289" max="12289" width="7.140625" customWidth="1"/>
    <col min="12299" max="12299" width="10.28515625" customWidth="1"/>
    <col min="12301" max="12301" width="10.140625" customWidth="1"/>
    <col min="12302" max="12306" width="11" customWidth="1"/>
    <col min="12307" max="12307" width="9.85546875" customWidth="1"/>
    <col min="12545" max="12545" width="7.140625" customWidth="1"/>
    <col min="12555" max="12555" width="10.28515625" customWidth="1"/>
    <col min="12557" max="12557" width="10.140625" customWidth="1"/>
    <col min="12558" max="12562" width="11" customWidth="1"/>
    <col min="12563" max="12563" width="9.85546875" customWidth="1"/>
    <col min="12801" max="12801" width="7.140625" customWidth="1"/>
    <col min="12811" max="12811" width="10.28515625" customWidth="1"/>
    <col min="12813" max="12813" width="10.140625" customWidth="1"/>
    <col min="12814" max="12818" width="11" customWidth="1"/>
    <col min="12819" max="12819" width="9.85546875" customWidth="1"/>
    <col min="13057" max="13057" width="7.140625" customWidth="1"/>
    <col min="13067" max="13067" width="10.28515625" customWidth="1"/>
    <col min="13069" max="13069" width="10.140625" customWidth="1"/>
    <col min="13070" max="13074" width="11" customWidth="1"/>
    <col min="13075" max="13075" width="9.85546875" customWidth="1"/>
    <col min="13313" max="13313" width="7.140625" customWidth="1"/>
    <col min="13323" max="13323" width="10.28515625" customWidth="1"/>
    <col min="13325" max="13325" width="10.140625" customWidth="1"/>
    <col min="13326" max="13330" width="11" customWidth="1"/>
    <col min="13331" max="13331" width="9.85546875" customWidth="1"/>
    <col min="13569" max="13569" width="7.140625" customWidth="1"/>
    <col min="13579" max="13579" width="10.28515625" customWidth="1"/>
    <col min="13581" max="13581" width="10.140625" customWidth="1"/>
    <col min="13582" max="13586" width="11" customWidth="1"/>
    <col min="13587" max="13587" width="9.85546875" customWidth="1"/>
    <col min="13825" max="13825" width="7.140625" customWidth="1"/>
    <col min="13835" max="13835" width="10.28515625" customWidth="1"/>
    <col min="13837" max="13837" width="10.140625" customWidth="1"/>
    <col min="13838" max="13842" width="11" customWidth="1"/>
    <col min="13843" max="13843" width="9.85546875" customWidth="1"/>
    <col min="14081" max="14081" width="7.140625" customWidth="1"/>
    <col min="14091" max="14091" width="10.28515625" customWidth="1"/>
    <col min="14093" max="14093" width="10.140625" customWidth="1"/>
    <col min="14094" max="14098" width="11" customWidth="1"/>
    <col min="14099" max="14099" width="9.85546875" customWidth="1"/>
    <col min="14337" max="14337" width="7.140625" customWidth="1"/>
    <col min="14347" max="14347" width="10.28515625" customWidth="1"/>
    <col min="14349" max="14349" width="10.140625" customWidth="1"/>
    <col min="14350" max="14354" width="11" customWidth="1"/>
    <col min="14355" max="14355" width="9.85546875" customWidth="1"/>
    <col min="14593" max="14593" width="7.140625" customWidth="1"/>
    <col min="14603" max="14603" width="10.28515625" customWidth="1"/>
    <col min="14605" max="14605" width="10.140625" customWidth="1"/>
    <col min="14606" max="14610" width="11" customWidth="1"/>
    <col min="14611" max="14611" width="9.85546875" customWidth="1"/>
    <col min="14849" max="14849" width="7.140625" customWidth="1"/>
    <col min="14859" max="14859" width="10.28515625" customWidth="1"/>
    <col min="14861" max="14861" width="10.140625" customWidth="1"/>
    <col min="14862" max="14866" width="11" customWidth="1"/>
    <col min="14867" max="14867" width="9.85546875" customWidth="1"/>
    <col min="15105" max="15105" width="7.140625" customWidth="1"/>
    <col min="15115" max="15115" width="10.28515625" customWidth="1"/>
    <col min="15117" max="15117" width="10.140625" customWidth="1"/>
    <col min="15118" max="15122" width="11" customWidth="1"/>
    <col min="15123" max="15123" width="9.85546875" customWidth="1"/>
    <col min="15361" max="15361" width="7.140625" customWidth="1"/>
    <col min="15371" max="15371" width="10.28515625" customWidth="1"/>
    <col min="15373" max="15373" width="10.140625" customWidth="1"/>
    <col min="15374" max="15378" width="11" customWidth="1"/>
    <col min="15379" max="15379" width="9.85546875" customWidth="1"/>
    <col min="15617" max="15617" width="7.140625" customWidth="1"/>
    <col min="15627" max="15627" width="10.28515625" customWidth="1"/>
    <col min="15629" max="15629" width="10.140625" customWidth="1"/>
    <col min="15630" max="15634" width="11" customWidth="1"/>
    <col min="15635" max="15635" width="9.85546875" customWidth="1"/>
    <col min="15873" max="15873" width="7.140625" customWidth="1"/>
    <col min="15883" max="15883" width="10.28515625" customWidth="1"/>
    <col min="15885" max="15885" width="10.140625" customWidth="1"/>
    <col min="15886" max="15890" width="11" customWidth="1"/>
    <col min="15891" max="15891" width="9.85546875" customWidth="1"/>
    <col min="16129" max="16129" width="7.140625" customWidth="1"/>
    <col min="16139" max="16139" width="10.28515625" customWidth="1"/>
    <col min="16141" max="16141" width="10.140625" customWidth="1"/>
    <col min="16142" max="16146" width="11" customWidth="1"/>
    <col min="16147" max="16147" width="9.85546875" customWidth="1"/>
  </cols>
  <sheetData>
    <row r="1" spans="1:33" ht="24.75" customHeight="1" x14ac:dyDescent="0.25">
      <c r="A1" s="444" t="s">
        <v>1389</v>
      </c>
      <c r="B1" s="445"/>
      <c r="C1" s="445"/>
      <c r="D1" s="445"/>
      <c r="E1" s="445"/>
      <c r="F1" s="445"/>
      <c r="G1" s="445"/>
      <c r="H1" s="445"/>
      <c r="I1" s="445"/>
      <c r="J1" s="445"/>
      <c r="K1" s="445"/>
      <c r="L1" s="445"/>
    </row>
    <row r="2" spans="1:33" ht="24.75" customHeight="1" x14ac:dyDescent="0.25">
      <c r="A2" s="446"/>
      <c r="B2" s="446"/>
      <c r="C2" s="446"/>
      <c r="D2" s="446"/>
      <c r="E2" s="446"/>
      <c r="F2" s="446"/>
      <c r="G2" s="446"/>
      <c r="H2" s="446"/>
      <c r="I2" s="446"/>
      <c r="J2" s="446"/>
      <c r="K2" s="446"/>
      <c r="L2" s="446"/>
    </row>
    <row r="3" spans="1:33" ht="19.5" x14ac:dyDescent="0.25">
      <c r="A3" s="3"/>
      <c r="B3" s="4"/>
      <c r="C3" s="4"/>
      <c r="D3" s="4"/>
      <c r="E3" s="4"/>
      <c r="F3" s="1"/>
      <c r="G3" s="1"/>
      <c r="H3" s="1"/>
      <c r="I3" s="1"/>
      <c r="J3" s="1"/>
      <c r="K3" s="1"/>
      <c r="L3" s="1"/>
    </row>
    <row r="4" spans="1:33" ht="30" customHeight="1" x14ac:dyDescent="0.25">
      <c r="A4" s="447" t="s">
        <v>0</v>
      </c>
      <c r="B4" s="448"/>
      <c r="C4" s="448"/>
      <c r="D4" s="448"/>
      <c r="E4" s="448"/>
      <c r="F4" s="448"/>
      <c r="G4" s="448"/>
      <c r="H4" s="448"/>
      <c r="I4" s="448"/>
      <c r="J4" s="448"/>
      <c r="K4" s="448"/>
      <c r="L4" s="448"/>
      <c r="M4" s="318"/>
      <c r="N4" s="318"/>
      <c r="O4" s="191"/>
      <c r="AG4"/>
    </row>
    <row r="5" spans="1:33" ht="30" customHeight="1" x14ac:dyDescent="0.25">
      <c r="A5" s="448"/>
      <c r="B5" s="448"/>
      <c r="C5" s="448"/>
      <c r="D5" s="448"/>
      <c r="E5" s="448"/>
      <c r="F5" s="448"/>
      <c r="G5" s="448"/>
      <c r="H5" s="448"/>
      <c r="I5" s="448"/>
      <c r="J5" s="448"/>
      <c r="K5" s="448"/>
      <c r="L5" s="448"/>
      <c r="M5" s="318"/>
      <c r="N5" s="318"/>
      <c r="O5" s="191"/>
      <c r="AG5"/>
    </row>
    <row r="6" spans="1:33" ht="30" customHeight="1" x14ac:dyDescent="0.25">
      <c r="A6" s="448"/>
      <c r="B6" s="448"/>
      <c r="C6" s="448"/>
      <c r="D6" s="448"/>
      <c r="E6" s="448"/>
      <c r="F6" s="448"/>
      <c r="G6" s="448"/>
      <c r="H6" s="448"/>
      <c r="I6" s="448"/>
      <c r="J6" s="448"/>
      <c r="K6" s="448"/>
      <c r="L6" s="448"/>
      <c r="M6" s="318"/>
      <c r="N6" s="318"/>
      <c r="O6" s="191"/>
      <c r="AG6"/>
    </row>
    <row r="7" spans="1:33" ht="30" customHeight="1" x14ac:dyDescent="0.25">
      <c r="A7" s="448"/>
      <c r="B7" s="448"/>
      <c r="C7" s="448"/>
      <c r="D7" s="448"/>
      <c r="E7" s="448"/>
      <c r="F7" s="448"/>
      <c r="G7" s="448"/>
      <c r="H7" s="448"/>
      <c r="I7" s="448"/>
      <c r="J7" s="448"/>
      <c r="K7" s="448"/>
      <c r="L7" s="448"/>
      <c r="M7" s="318"/>
      <c r="N7" s="318"/>
      <c r="O7" s="191"/>
      <c r="AG7"/>
    </row>
    <row r="8" spans="1:33" ht="30" customHeight="1" x14ac:dyDescent="0.25">
      <c r="A8" s="448"/>
      <c r="B8" s="448"/>
      <c r="C8" s="448"/>
      <c r="D8" s="448"/>
      <c r="E8" s="448"/>
      <c r="F8" s="448"/>
      <c r="G8" s="448"/>
      <c r="H8" s="448"/>
      <c r="I8" s="448"/>
      <c r="J8" s="448"/>
      <c r="K8" s="448"/>
      <c r="L8" s="448"/>
      <c r="M8" s="318"/>
      <c r="N8" s="318"/>
      <c r="O8" s="191"/>
      <c r="AG8"/>
    </row>
    <row r="9" spans="1:33" ht="30" customHeight="1" x14ac:dyDescent="0.25">
      <c r="A9" s="448"/>
      <c r="B9" s="448"/>
      <c r="C9" s="448"/>
      <c r="D9" s="448"/>
      <c r="E9" s="448"/>
      <c r="F9" s="448"/>
      <c r="G9" s="448"/>
      <c r="H9" s="448"/>
      <c r="I9" s="448"/>
      <c r="J9" s="448"/>
      <c r="K9" s="448"/>
      <c r="L9" s="448"/>
      <c r="M9" s="318"/>
      <c r="N9" s="318"/>
      <c r="O9" s="191"/>
      <c r="AG9"/>
    </row>
    <row r="10" spans="1:33" ht="30" customHeight="1" x14ac:dyDescent="0.25">
      <c r="A10" s="448"/>
      <c r="B10" s="448"/>
      <c r="C10" s="448"/>
      <c r="D10" s="448"/>
      <c r="E10" s="448"/>
      <c r="F10" s="448"/>
      <c r="G10" s="448"/>
      <c r="H10" s="448"/>
      <c r="I10" s="448"/>
      <c r="J10" s="448"/>
      <c r="K10" s="448"/>
      <c r="L10" s="448"/>
      <c r="M10" s="318"/>
      <c r="N10" s="318"/>
      <c r="O10" s="191"/>
      <c r="AG10"/>
    </row>
    <row r="11" spans="1:33" ht="30" customHeight="1" x14ac:dyDescent="0.25">
      <c r="A11" s="448"/>
      <c r="B11" s="448"/>
      <c r="C11" s="448"/>
      <c r="D11" s="448"/>
      <c r="E11" s="448"/>
      <c r="F11" s="448"/>
      <c r="G11" s="448"/>
      <c r="H11" s="448"/>
      <c r="I11" s="448"/>
      <c r="J11" s="448"/>
      <c r="K11" s="448"/>
      <c r="L11" s="448"/>
      <c r="M11" s="318"/>
      <c r="N11" s="318"/>
      <c r="O11" s="191"/>
      <c r="AG11"/>
    </row>
    <row r="12" spans="1:33" ht="30" customHeight="1" x14ac:dyDescent="0.25">
      <c r="A12" s="448"/>
      <c r="B12" s="448"/>
      <c r="C12" s="448"/>
      <c r="D12" s="448"/>
      <c r="E12" s="448"/>
      <c r="F12" s="448"/>
      <c r="G12" s="448"/>
      <c r="H12" s="448"/>
      <c r="I12" s="448"/>
      <c r="J12" s="448"/>
      <c r="K12" s="448"/>
      <c r="L12" s="448"/>
      <c r="M12" s="318"/>
      <c r="N12" s="318"/>
      <c r="O12" s="191"/>
      <c r="AG12"/>
    </row>
    <row r="13" spans="1:33" ht="30" customHeight="1" x14ac:dyDescent="0.25">
      <c r="A13" s="448"/>
      <c r="B13" s="448"/>
      <c r="C13" s="448"/>
      <c r="D13" s="448"/>
      <c r="E13" s="448"/>
      <c r="F13" s="448"/>
      <c r="G13" s="448"/>
      <c r="H13" s="448"/>
      <c r="I13" s="448"/>
      <c r="J13" s="448"/>
      <c r="K13" s="448"/>
      <c r="L13" s="448"/>
      <c r="M13" s="318"/>
      <c r="N13" s="318"/>
      <c r="O13" s="191"/>
      <c r="AG13"/>
    </row>
    <row r="14" spans="1:33" ht="30" customHeight="1" x14ac:dyDescent="0.25">
      <c r="A14" s="448"/>
      <c r="B14" s="448"/>
      <c r="C14" s="448"/>
      <c r="D14" s="448"/>
      <c r="E14" s="448"/>
      <c r="F14" s="448"/>
      <c r="G14" s="448"/>
      <c r="H14" s="448"/>
      <c r="I14" s="448"/>
      <c r="J14" s="448"/>
      <c r="K14" s="448"/>
      <c r="L14" s="448"/>
      <c r="M14" s="318"/>
      <c r="N14" s="318"/>
      <c r="O14" s="191"/>
      <c r="AG14"/>
    </row>
    <row r="15" spans="1:33" ht="30" customHeight="1" x14ac:dyDescent="0.25">
      <c r="A15" s="398"/>
      <c r="B15" s="398"/>
      <c r="C15" s="398"/>
      <c r="D15" s="398"/>
      <c r="E15" s="398"/>
      <c r="F15" s="398"/>
      <c r="G15" s="398"/>
      <c r="H15" s="398"/>
      <c r="I15" s="398"/>
      <c r="J15" s="398"/>
      <c r="K15" s="398"/>
      <c r="L15" s="398"/>
      <c r="M15" s="318"/>
      <c r="N15" s="318"/>
      <c r="O15" s="191"/>
      <c r="AG15"/>
    </row>
    <row r="16" spans="1:33" ht="30" customHeight="1" x14ac:dyDescent="0.25">
      <c r="A16" s="191"/>
      <c r="B16" s="191"/>
      <c r="C16" s="191"/>
      <c r="D16" s="191"/>
      <c r="E16" s="191"/>
      <c r="F16" s="191"/>
      <c r="G16" s="191"/>
      <c r="H16" s="191"/>
      <c r="I16" s="191"/>
      <c r="J16" s="191"/>
      <c r="K16" s="191"/>
      <c r="L16" s="191"/>
      <c r="M16" s="191"/>
      <c r="N16" s="191"/>
      <c r="O16" s="191"/>
      <c r="AG16"/>
    </row>
    <row r="17" spans="1:34" ht="30" customHeight="1" x14ac:dyDescent="0.25">
      <c r="A17" s="191"/>
      <c r="B17" s="191"/>
      <c r="C17" s="191"/>
      <c r="D17" s="191"/>
      <c r="E17" s="191"/>
      <c r="F17" s="191"/>
      <c r="G17" s="191"/>
      <c r="H17" s="191"/>
      <c r="I17" s="191"/>
      <c r="J17" s="191"/>
      <c r="K17" s="191"/>
      <c r="L17" s="191"/>
      <c r="M17" s="191"/>
      <c r="N17" s="191"/>
      <c r="O17" s="191"/>
      <c r="AG17"/>
    </row>
    <row r="18" spans="1:34" ht="30" customHeight="1" x14ac:dyDescent="0.25">
      <c r="A18" s="191"/>
      <c r="B18" s="191"/>
      <c r="C18" s="191"/>
      <c r="D18" s="191"/>
      <c r="E18" s="191"/>
      <c r="F18" s="191"/>
      <c r="G18" s="191"/>
      <c r="H18" s="191"/>
      <c r="I18" s="191"/>
      <c r="J18" s="191"/>
      <c r="K18" s="191"/>
      <c r="L18" s="191"/>
      <c r="M18" s="191"/>
      <c r="N18" s="191"/>
      <c r="O18" s="191"/>
      <c r="AG18"/>
    </row>
    <row r="19" spans="1:34" ht="30" customHeight="1" x14ac:dyDescent="0.25">
      <c r="A19" s="191"/>
      <c r="B19" s="191"/>
      <c r="C19" s="191"/>
      <c r="D19" s="191"/>
      <c r="E19" s="191"/>
      <c r="F19" s="191"/>
      <c r="G19" s="191"/>
      <c r="H19" s="191"/>
      <c r="I19" s="191"/>
      <c r="J19" s="191"/>
      <c r="K19" s="191"/>
      <c r="L19" s="191"/>
      <c r="M19" s="191"/>
      <c r="N19" s="191"/>
      <c r="O19" s="191"/>
      <c r="AG19"/>
    </row>
    <row r="20" spans="1:34" ht="30" customHeight="1" x14ac:dyDescent="0.25">
      <c r="A20" s="191"/>
      <c r="B20" s="191"/>
      <c r="C20" s="191"/>
      <c r="D20" s="191"/>
      <c r="E20" s="191"/>
      <c r="F20" s="191"/>
      <c r="G20" s="191"/>
      <c r="H20" s="191"/>
      <c r="I20" s="191"/>
      <c r="J20" s="191"/>
      <c r="K20" s="191"/>
      <c r="L20" s="191"/>
      <c r="M20" s="191"/>
      <c r="N20" s="191"/>
      <c r="O20" s="191"/>
      <c r="AG20"/>
    </row>
    <row r="21" spans="1:34" ht="37.5" customHeight="1" x14ac:dyDescent="0.25">
      <c r="A21" s="191"/>
      <c r="B21" s="191"/>
      <c r="C21" s="191"/>
      <c r="D21" s="191"/>
      <c r="E21" s="191"/>
      <c r="F21" s="191"/>
      <c r="G21" s="191"/>
      <c r="H21" s="191"/>
      <c r="I21" s="191"/>
      <c r="J21" s="191"/>
      <c r="K21" s="191"/>
      <c r="L21" s="191"/>
      <c r="M21" s="191"/>
      <c r="N21" s="191"/>
      <c r="O21" s="191"/>
      <c r="AG21" s="5"/>
    </row>
    <row r="22" spans="1:34" ht="20.25" x14ac:dyDescent="0.25">
      <c r="A22" s="5"/>
      <c r="B22" s="5"/>
      <c r="C22" s="5"/>
      <c r="D22" s="5"/>
      <c r="E22" s="5"/>
      <c r="F22" s="5"/>
      <c r="G22" s="5"/>
      <c r="H22" s="5"/>
      <c r="I22" s="5"/>
      <c r="J22" s="5"/>
      <c r="K22" s="5"/>
      <c r="L22" s="5"/>
      <c r="M22" s="6"/>
      <c r="N22" s="7"/>
      <c r="O22" s="7"/>
      <c r="P22" s="7"/>
      <c r="Q22" s="7"/>
      <c r="R22" s="7"/>
      <c r="S22" s="8"/>
      <c r="T22" s="8"/>
      <c r="U22" s="8"/>
      <c r="AG22" s="6"/>
    </row>
    <row r="23" spans="1:34" ht="20.25" x14ac:dyDescent="0.25">
      <c r="A23" s="5"/>
      <c r="B23" s="5"/>
      <c r="C23" s="5"/>
      <c r="D23" s="5"/>
      <c r="E23" s="5"/>
      <c r="F23" s="5"/>
      <c r="G23" s="5"/>
      <c r="H23" s="5"/>
      <c r="I23" s="5"/>
      <c r="J23" s="5"/>
      <c r="K23" s="5"/>
      <c r="L23" s="5"/>
      <c r="M23" s="6"/>
      <c r="N23" s="7"/>
      <c r="O23" s="7"/>
      <c r="P23" s="7"/>
      <c r="Q23" s="7"/>
      <c r="R23" s="7"/>
      <c r="S23" s="8"/>
      <c r="T23" s="8"/>
      <c r="U23" s="8"/>
      <c r="AG23" s="6"/>
    </row>
    <row r="24" spans="1:34" ht="26.25" customHeight="1" x14ac:dyDescent="0.25">
      <c r="A24" s="449" t="s">
        <v>1</v>
      </c>
      <c r="B24" s="450"/>
      <c r="C24" s="450"/>
      <c r="D24" s="450"/>
      <c r="E24" s="450"/>
      <c r="F24" s="450"/>
      <c r="G24" s="450"/>
      <c r="H24" s="450"/>
      <c r="I24" s="450"/>
      <c r="J24" s="450"/>
      <c r="K24" s="450"/>
      <c r="L24" s="451"/>
      <c r="M24" s="6"/>
      <c r="N24" s="7"/>
      <c r="O24" s="7"/>
      <c r="P24" s="7"/>
      <c r="Q24" s="7"/>
      <c r="R24" s="7"/>
      <c r="S24" s="8"/>
      <c r="T24" s="8"/>
      <c r="U24" s="8"/>
      <c r="AG24" s="6"/>
    </row>
    <row r="25" spans="1:34" ht="26.25" customHeight="1" x14ac:dyDescent="0.25">
      <c r="A25" s="451"/>
      <c r="B25" s="451"/>
      <c r="C25" s="451"/>
      <c r="D25" s="451"/>
      <c r="E25" s="451"/>
      <c r="F25" s="451"/>
      <c r="G25" s="451"/>
      <c r="H25" s="451"/>
      <c r="I25" s="451"/>
      <c r="J25" s="451"/>
      <c r="K25" s="451"/>
      <c r="L25" s="451"/>
      <c r="M25" s="6"/>
      <c r="N25" s="7"/>
      <c r="O25" s="7"/>
      <c r="P25" s="7"/>
      <c r="Q25" s="7"/>
      <c r="R25" s="7"/>
      <c r="S25" s="8"/>
      <c r="T25" s="8"/>
      <c r="U25" s="8"/>
      <c r="AG25" s="6"/>
    </row>
    <row r="26" spans="1:34" ht="19.5" x14ac:dyDescent="0.25">
      <c r="A26" s="3"/>
      <c r="B26" s="4"/>
      <c r="C26" s="4"/>
      <c r="D26" s="4"/>
      <c r="E26" s="4"/>
      <c r="F26" s="1"/>
      <c r="G26" s="1"/>
      <c r="H26" s="1"/>
      <c r="I26" s="1"/>
      <c r="J26" s="1"/>
      <c r="K26" s="1"/>
      <c r="L26" s="1"/>
    </row>
    <row r="27" spans="1:34" ht="20.25" x14ac:dyDescent="0.25">
      <c r="A27" s="335" t="s">
        <v>2</v>
      </c>
      <c r="B27" s="452"/>
      <c r="C27" s="452"/>
      <c r="D27" s="452"/>
      <c r="E27" s="452"/>
      <c r="F27" s="452"/>
      <c r="G27" s="452"/>
      <c r="H27" s="452"/>
      <c r="I27" s="452"/>
      <c r="J27" s="452"/>
      <c r="K27" s="453"/>
      <c r="L27" s="1"/>
      <c r="M27" s="454" t="s">
        <v>3</v>
      </c>
      <c r="N27" s="454"/>
      <c r="O27" s="454"/>
      <c r="P27" s="454"/>
      <c r="Q27" s="454"/>
      <c r="R27" s="454"/>
      <c r="S27" s="455"/>
      <c r="T27" s="455"/>
      <c r="U27" s="455"/>
      <c r="AG27"/>
    </row>
    <row r="28" spans="1:34" ht="15.75" thickBot="1" x14ac:dyDescent="0.3">
      <c r="A28" s="1"/>
      <c r="B28" s="1"/>
      <c r="C28" s="1"/>
      <c r="D28" s="1"/>
      <c r="E28" s="1"/>
      <c r="F28" s="1"/>
      <c r="G28" s="1"/>
      <c r="H28" s="1"/>
      <c r="I28" s="1"/>
      <c r="J28" s="1"/>
      <c r="K28" s="1"/>
      <c r="L28" s="1"/>
    </row>
    <row r="29" spans="1:34" ht="15.75" thickBot="1" x14ac:dyDescent="0.3">
      <c r="A29" s="9" t="s">
        <v>4</v>
      </c>
      <c r="B29" s="9" t="s">
        <v>5</v>
      </c>
      <c r="C29" s="1"/>
      <c r="D29" s="1"/>
      <c r="E29" s="1"/>
      <c r="F29" s="1"/>
      <c r="G29" s="1"/>
      <c r="H29" s="1"/>
      <c r="I29" s="1"/>
      <c r="J29" s="1"/>
      <c r="K29" s="1"/>
      <c r="L29" s="1"/>
      <c r="M29" s="10" t="s">
        <v>6</v>
      </c>
      <c r="N29" s="456" t="s">
        <v>7</v>
      </c>
      <c r="O29" s="457"/>
      <c r="P29" s="457"/>
      <c r="Q29" s="457"/>
      <c r="R29" s="457"/>
      <c r="S29" s="457"/>
      <c r="T29" s="457"/>
      <c r="U29" s="458"/>
      <c r="AF29">
        <v>1</v>
      </c>
      <c r="AG29" s="10" t="s">
        <v>8</v>
      </c>
      <c r="AH29" s="11">
        <f>$N$30</f>
        <v>9583</v>
      </c>
    </row>
    <row r="30" spans="1:34" ht="15.75" thickBot="1" x14ac:dyDescent="0.3">
      <c r="A30" s="9"/>
      <c r="B30" s="9" t="s">
        <v>9</v>
      </c>
      <c r="C30" s="12"/>
      <c r="D30" s="12"/>
      <c r="E30" s="12"/>
      <c r="F30" s="13"/>
      <c r="G30" s="13"/>
      <c r="H30" s="13"/>
      <c r="I30" s="13"/>
      <c r="J30" s="13"/>
      <c r="K30" s="13"/>
      <c r="L30" s="13"/>
      <c r="M30" s="10" t="s">
        <v>8</v>
      </c>
      <c r="N30" s="441">
        <v>9583</v>
      </c>
      <c r="O30" s="442"/>
      <c r="P30" s="14"/>
      <c r="Q30" s="15"/>
      <c r="R30" s="16"/>
      <c r="S30" s="16"/>
      <c r="T30" s="16"/>
      <c r="AF30">
        <v>2</v>
      </c>
      <c r="AG30" s="10" t="s">
        <v>6</v>
      </c>
      <c r="AH30" s="11" t="str">
        <f>$N$29</f>
        <v>Liceul "Sever Bocu"</v>
      </c>
    </row>
    <row r="31" spans="1:34" x14ac:dyDescent="0.25">
      <c r="A31" s="17"/>
      <c r="B31" s="17" t="s">
        <v>10</v>
      </c>
      <c r="M31" s="18" t="s">
        <v>11</v>
      </c>
      <c r="N31" s="443" t="s">
        <v>12</v>
      </c>
      <c r="O31" s="443"/>
      <c r="P31" s="443"/>
      <c r="Q31" s="443"/>
      <c r="R31"/>
      <c r="S31"/>
      <c r="T31"/>
      <c r="AF31">
        <v>3</v>
      </c>
      <c r="AG31" s="18" t="s">
        <v>13</v>
      </c>
      <c r="AH31" s="11" t="str">
        <f>$N$32</f>
        <v>AR</v>
      </c>
    </row>
    <row r="32" spans="1:34" x14ac:dyDescent="0.25">
      <c r="B32" s="17" t="s">
        <v>14</v>
      </c>
      <c r="M32" s="18" t="s">
        <v>13</v>
      </c>
      <c r="N32" s="19" t="s">
        <v>15</v>
      </c>
      <c r="AF32">
        <v>4</v>
      </c>
      <c r="AG32" s="18" t="s">
        <v>11</v>
      </c>
      <c r="AH32" s="11" t="str">
        <f>$N$31</f>
        <v>Lipova</v>
      </c>
    </row>
    <row r="33" spans="1:34" ht="15.75" thickBot="1" x14ac:dyDescent="0.3">
      <c r="M33" s="18"/>
      <c r="AF33">
        <v>5</v>
      </c>
      <c r="AG33" s="18" t="s">
        <v>16</v>
      </c>
      <c r="AH33" s="11">
        <f>$N$34</f>
        <v>1</v>
      </c>
    </row>
    <row r="34" spans="1:34" ht="15.75" thickBot="1" x14ac:dyDescent="0.3">
      <c r="A34" s="17" t="s">
        <v>16</v>
      </c>
      <c r="B34" s="17" t="s">
        <v>17</v>
      </c>
      <c r="M34" s="18" t="s">
        <v>16</v>
      </c>
      <c r="N34" s="20">
        <v>1</v>
      </c>
      <c r="O34"/>
      <c r="P34"/>
      <c r="Q34"/>
      <c r="R34"/>
      <c r="S34"/>
      <c r="T34"/>
      <c r="AF34">
        <v>6</v>
      </c>
      <c r="AG34" s="18" t="s">
        <v>18</v>
      </c>
      <c r="AH34" s="11">
        <f>$N$38</f>
        <v>1</v>
      </c>
    </row>
    <row r="35" spans="1:34" x14ac:dyDescent="0.25">
      <c r="A35" s="17"/>
      <c r="C35" s="10" t="s">
        <v>19</v>
      </c>
      <c r="M35" s="18"/>
      <c r="AF35">
        <v>7</v>
      </c>
      <c r="AG35" s="21" t="s">
        <v>20</v>
      </c>
      <c r="AH35" s="11">
        <f>$N$44</f>
        <v>2</v>
      </c>
    </row>
    <row r="36" spans="1:34" x14ac:dyDescent="0.25">
      <c r="C36" s="10" t="s">
        <v>21</v>
      </c>
      <c r="M36" s="18"/>
      <c r="AF36">
        <v>8</v>
      </c>
      <c r="AG36" s="9" t="s">
        <v>22</v>
      </c>
      <c r="AH36" s="11">
        <f>$N$48</f>
        <v>11</v>
      </c>
    </row>
    <row r="37" spans="1:34" ht="15.75" thickBot="1" x14ac:dyDescent="0.3">
      <c r="C37" s="10"/>
      <c r="M37" s="18"/>
      <c r="AF37">
        <v>9</v>
      </c>
      <c r="AG37" s="9" t="s">
        <v>23</v>
      </c>
      <c r="AH37" s="11">
        <f>$N$68</f>
        <v>1</v>
      </c>
    </row>
    <row r="38" spans="1:34" ht="15.75" thickBot="1" x14ac:dyDescent="0.3">
      <c r="A38" s="17" t="s">
        <v>18</v>
      </c>
      <c r="B38" s="17" t="s">
        <v>24</v>
      </c>
      <c r="M38" s="18" t="s">
        <v>18</v>
      </c>
      <c r="N38" s="20">
        <v>1</v>
      </c>
      <c r="AF38">
        <v>10</v>
      </c>
      <c r="AG38" s="21" t="s">
        <v>25</v>
      </c>
      <c r="AH38" s="11">
        <f>$N$72</f>
        <v>1411055</v>
      </c>
    </row>
    <row r="39" spans="1:34" x14ac:dyDescent="0.25">
      <c r="A39" s="22"/>
      <c r="B39" s="1"/>
      <c r="C39" s="10" t="s">
        <v>26</v>
      </c>
      <c r="D39" s="1"/>
      <c r="E39" s="1"/>
      <c r="F39" s="10"/>
      <c r="G39" s="1"/>
      <c r="H39" s="1"/>
      <c r="I39" s="10"/>
      <c r="J39" s="1"/>
      <c r="K39" s="1"/>
      <c r="L39" s="1"/>
      <c r="M39" s="22"/>
      <c r="AF39">
        <v>11</v>
      </c>
      <c r="AG39" s="9" t="s">
        <v>27</v>
      </c>
      <c r="AH39" s="11">
        <f>$N$76</f>
        <v>1</v>
      </c>
    </row>
    <row r="40" spans="1:34" x14ac:dyDescent="0.25">
      <c r="A40" s="22"/>
      <c r="B40" s="1"/>
      <c r="C40" s="10" t="s">
        <v>28</v>
      </c>
      <c r="D40" s="1"/>
      <c r="E40" s="1"/>
      <c r="F40" s="1"/>
      <c r="G40" s="1"/>
      <c r="H40" s="1"/>
      <c r="I40" s="1"/>
      <c r="J40" s="1"/>
      <c r="K40" s="1"/>
      <c r="L40" s="1"/>
      <c r="M40" s="22"/>
      <c r="AF40">
        <v>12</v>
      </c>
      <c r="AG40" s="9" t="s">
        <v>29</v>
      </c>
      <c r="AH40" s="11">
        <f>$N$82</f>
        <v>1</v>
      </c>
    </row>
    <row r="41" spans="1:34" x14ac:dyDescent="0.25">
      <c r="A41" s="22"/>
      <c r="B41" s="1"/>
      <c r="C41" s="10" t="s">
        <v>30</v>
      </c>
      <c r="D41" s="1"/>
      <c r="E41" s="1"/>
      <c r="F41" s="1"/>
      <c r="G41" s="1"/>
      <c r="H41" s="1"/>
      <c r="I41" s="1"/>
      <c r="J41" s="1"/>
      <c r="K41" s="1"/>
      <c r="L41" s="1"/>
      <c r="M41" s="22"/>
      <c r="AF41">
        <v>13</v>
      </c>
      <c r="AG41" s="10" t="s">
        <v>31</v>
      </c>
      <c r="AH41" s="11">
        <f>$N$87</f>
        <v>0</v>
      </c>
    </row>
    <row r="42" spans="1:34" x14ac:dyDescent="0.25">
      <c r="A42" s="22"/>
      <c r="B42" s="1"/>
      <c r="C42" s="10"/>
      <c r="D42" s="1"/>
      <c r="E42" s="1"/>
      <c r="F42" s="1"/>
      <c r="G42" s="1"/>
      <c r="H42" s="1"/>
      <c r="I42" s="1"/>
      <c r="J42" s="1"/>
      <c r="K42" s="1"/>
      <c r="L42" s="1"/>
      <c r="M42" s="22"/>
      <c r="AF42">
        <v>14</v>
      </c>
      <c r="AG42" s="10" t="s">
        <v>32</v>
      </c>
      <c r="AH42" s="11">
        <f>$N$88</f>
        <v>0</v>
      </c>
    </row>
    <row r="43" spans="1:34" ht="15.75" customHeight="1" thickBot="1" x14ac:dyDescent="0.3">
      <c r="A43" s="17" t="s">
        <v>20</v>
      </c>
      <c r="B43" s="220" t="s">
        <v>33</v>
      </c>
      <c r="C43" s="242"/>
      <c r="D43" s="242"/>
      <c r="E43" s="242"/>
      <c r="F43" s="242"/>
      <c r="G43" s="242"/>
      <c r="H43" s="242"/>
      <c r="I43" s="242"/>
      <c r="J43" s="242"/>
      <c r="K43" s="242"/>
      <c r="M43" s="22"/>
      <c r="AF43">
        <v>15</v>
      </c>
      <c r="AG43" s="18" t="s">
        <v>34</v>
      </c>
      <c r="AH43" s="11">
        <f>$N$93</f>
        <v>0</v>
      </c>
    </row>
    <row r="44" spans="1:34" ht="15.75" thickBot="1" x14ac:dyDescent="0.3">
      <c r="A44" s="17"/>
      <c r="B44" s="242"/>
      <c r="C44" s="242"/>
      <c r="D44" s="242"/>
      <c r="E44" s="242"/>
      <c r="F44" s="242"/>
      <c r="G44" s="242"/>
      <c r="H44" s="242"/>
      <c r="I44" s="242"/>
      <c r="J44" s="242"/>
      <c r="K44" s="242"/>
      <c r="M44" s="21" t="s">
        <v>20</v>
      </c>
      <c r="N44" s="20">
        <v>2</v>
      </c>
      <c r="AF44">
        <v>16</v>
      </c>
      <c r="AG44" s="18" t="s">
        <v>35</v>
      </c>
      <c r="AH44" s="11">
        <f>$N$94</f>
        <v>0</v>
      </c>
    </row>
    <row r="45" spans="1:34" x14ac:dyDescent="0.25">
      <c r="A45" s="22"/>
      <c r="B45" s="1"/>
      <c r="C45" s="10" t="s">
        <v>36</v>
      </c>
      <c r="D45" s="1"/>
      <c r="E45" s="1"/>
      <c r="F45" s="1"/>
      <c r="G45" s="1"/>
      <c r="H45" s="1"/>
      <c r="I45" s="1"/>
      <c r="J45" s="1"/>
      <c r="K45" s="1"/>
      <c r="L45" s="1"/>
      <c r="M45" s="22"/>
      <c r="AF45">
        <v>17</v>
      </c>
      <c r="AG45" s="18" t="s">
        <v>37</v>
      </c>
      <c r="AH45" s="11">
        <f>$N$95</f>
        <v>0</v>
      </c>
    </row>
    <row r="46" spans="1:34" x14ac:dyDescent="0.25">
      <c r="A46" s="22"/>
      <c r="B46" s="1"/>
      <c r="C46" s="10" t="s">
        <v>38</v>
      </c>
      <c r="D46" s="1"/>
      <c r="E46" s="1"/>
      <c r="F46" s="1"/>
      <c r="G46" s="1"/>
      <c r="H46" s="1"/>
      <c r="I46" s="1"/>
      <c r="J46" s="1"/>
      <c r="K46" s="1"/>
      <c r="L46" s="1"/>
      <c r="M46" s="22"/>
      <c r="AF46">
        <v>18</v>
      </c>
      <c r="AG46" s="18" t="s">
        <v>39</v>
      </c>
      <c r="AH46" s="11">
        <f>$N$96</f>
        <v>0</v>
      </c>
    </row>
    <row r="47" spans="1:34" ht="15.75" thickBot="1" x14ac:dyDescent="0.3">
      <c r="A47" s="22"/>
      <c r="B47" s="1"/>
      <c r="C47" s="10"/>
      <c r="D47" s="1"/>
      <c r="E47" s="1"/>
      <c r="F47" s="1"/>
      <c r="G47" s="1"/>
      <c r="H47" s="1"/>
      <c r="I47" s="1"/>
      <c r="J47" s="1"/>
      <c r="K47" s="1"/>
      <c r="L47" s="1"/>
      <c r="M47" s="22"/>
      <c r="AF47">
        <v>19</v>
      </c>
      <c r="AG47" s="18" t="s">
        <v>40</v>
      </c>
      <c r="AH47" s="11">
        <f>$N$97</f>
        <v>5</v>
      </c>
    </row>
    <row r="48" spans="1:34" ht="15.75" thickBot="1" x14ac:dyDescent="0.3">
      <c r="A48" s="9" t="s">
        <v>22</v>
      </c>
      <c r="B48" s="220" t="s">
        <v>41</v>
      </c>
      <c r="C48" s="191"/>
      <c r="D48" s="191"/>
      <c r="E48" s="191"/>
      <c r="F48" s="191"/>
      <c r="G48" s="191"/>
      <c r="H48" s="191"/>
      <c r="I48" s="191"/>
      <c r="J48" s="191"/>
      <c r="K48" s="191"/>
      <c r="M48" s="9" t="s">
        <v>22</v>
      </c>
      <c r="N48" s="20">
        <v>11</v>
      </c>
      <c r="AF48">
        <v>20</v>
      </c>
      <c r="AG48" s="18" t="s">
        <v>42</v>
      </c>
      <c r="AH48" s="11">
        <f>$N$98</f>
        <v>0</v>
      </c>
    </row>
    <row r="49" spans="1:34" x14ac:dyDescent="0.25">
      <c r="A49" s="9"/>
      <c r="B49" s="191"/>
      <c r="C49" s="191"/>
      <c r="D49" s="191"/>
      <c r="E49" s="191"/>
      <c r="F49" s="191"/>
      <c r="G49" s="191"/>
      <c r="H49" s="191"/>
      <c r="I49" s="191"/>
      <c r="J49" s="191"/>
      <c r="K49" s="191"/>
      <c r="M49" s="9"/>
      <c r="N49" s="9"/>
      <c r="AF49">
        <v>21</v>
      </c>
      <c r="AG49" s="18" t="s">
        <v>43</v>
      </c>
      <c r="AH49" s="11">
        <f>$N$99</f>
        <v>0</v>
      </c>
    </row>
    <row r="50" spans="1:34" x14ac:dyDescent="0.25">
      <c r="C50" s="23" t="s">
        <v>44</v>
      </c>
      <c r="AF50">
        <v>22</v>
      </c>
      <c r="AG50" s="18" t="s">
        <v>45</v>
      </c>
      <c r="AH50" s="24">
        <f>$O$93</f>
        <v>0</v>
      </c>
    </row>
    <row r="51" spans="1:34" x14ac:dyDescent="0.25">
      <c r="C51" s="23" t="s">
        <v>46</v>
      </c>
      <c r="AF51">
        <v>23</v>
      </c>
      <c r="AG51" s="18" t="s">
        <v>47</v>
      </c>
      <c r="AH51" s="24">
        <f>$O$94</f>
        <v>0</v>
      </c>
    </row>
    <row r="52" spans="1:34" x14ac:dyDescent="0.25">
      <c r="C52" s="23" t="s">
        <v>48</v>
      </c>
      <c r="AF52">
        <v>24</v>
      </c>
      <c r="AG52" s="18" t="s">
        <v>49</v>
      </c>
      <c r="AH52" s="24">
        <f>$O$95</f>
        <v>0</v>
      </c>
    </row>
    <row r="53" spans="1:34" x14ac:dyDescent="0.25">
      <c r="C53" s="23" t="s">
        <v>50</v>
      </c>
      <c r="AF53">
        <v>25</v>
      </c>
      <c r="AG53" s="18" t="s">
        <v>51</v>
      </c>
      <c r="AH53" s="24">
        <f>$O$96</f>
        <v>0</v>
      </c>
    </row>
    <row r="54" spans="1:34" x14ac:dyDescent="0.25">
      <c r="C54" s="23" t="s">
        <v>52</v>
      </c>
      <c r="AF54">
        <v>26</v>
      </c>
      <c r="AG54" s="18" t="s">
        <v>53</v>
      </c>
      <c r="AH54" s="24">
        <f>$O$97</f>
        <v>0</v>
      </c>
    </row>
    <row r="55" spans="1:34" x14ac:dyDescent="0.25">
      <c r="C55" s="23" t="s">
        <v>54</v>
      </c>
      <c r="AF55">
        <v>27</v>
      </c>
      <c r="AG55" s="18" t="s">
        <v>55</v>
      </c>
      <c r="AH55" s="24">
        <f>$O$98</f>
        <v>0</v>
      </c>
    </row>
    <row r="56" spans="1:34" x14ac:dyDescent="0.25">
      <c r="C56" s="23" t="s">
        <v>56</v>
      </c>
      <c r="AF56">
        <v>28</v>
      </c>
      <c r="AG56" s="18" t="s">
        <v>57</v>
      </c>
      <c r="AH56" s="24">
        <f>$O$99</f>
        <v>0</v>
      </c>
    </row>
    <row r="57" spans="1:34" x14ac:dyDescent="0.25">
      <c r="C57" s="23" t="s">
        <v>58</v>
      </c>
      <c r="AF57">
        <v>29</v>
      </c>
      <c r="AG57" s="18" t="s">
        <v>59</v>
      </c>
      <c r="AH57" s="11">
        <f>$N$102</f>
        <v>1</v>
      </c>
    </row>
    <row r="58" spans="1:34" x14ac:dyDescent="0.25">
      <c r="C58" s="23" t="s">
        <v>60</v>
      </c>
      <c r="AF58">
        <v>30</v>
      </c>
      <c r="AG58" s="18" t="s">
        <v>61</v>
      </c>
      <c r="AH58" s="11">
        <f>$N$103</f>
        <v>2</v>
      </c>
    </row>
    <row r="59" spans="1:34" x14ac:dyDescent="0.25">
      <c r="C59" s="23" t="s">
        <v>62</v>
      </c>
      <c r="AF59">
        <v>31</v>
      </c>
      <c r="AG59" s="18" t="s">
        <v>63</v>
      </c>
      <c r="AH59" s="11">
        <f>$N$104</f>
        <v>0</v>
      </c>
    </row>
    <row r="60" spans="1:34" x14ac:dyDescent="0.25">
      <c r="C60" s="23" t="s">
        <v>64</v>
      </c>
      <c r="AF60">
        <v>32</v>
      </c>
      <c r="AG60" s="18" t="s">
        <v>65</v>
      </c>
      <c r="AH60" s="11">
        <f>$N$107</f>
        <v>0</v>
      </c>
    </row>
    <row r="61" spans="1:34" x14ac:dyDescent="0.25">
      <c r="C61" s="23" t="s">
        <v>66</v>
      </c>
      <c r="AF61">
        <v>33</v>
      </c>
      <c r="AG61" s="18" t="s">
        <v>67</v>
      </c>
      <c r="AH61" s="11">
        <f>$N$108</f>
        <v>2</v>
      </c>
    </row>
    <row r="62" spans="1:34" x14ac:dyDescent="0.25">
      <c r="C62" s="23" t="s">
        <v>68</v>
      </c>
      <c r="AF62">
        <v>34</v>
      </c>
      <c r="AG62" s="18" t="s">
        <v>69</v>
      </c>
      <c r="AH62" s="11">
        <f>$N$109</f>
        <v>0</v>
      </c>
    </row>
    <row r="63" spans="1:34" x14ac:dyDescent="0.25">
      <c r="C63" s="23" t="s">
        <v>70</v>
      </c>
      <c r="AF63">
        <v>35</v>
      </c>
      <c r="AG63" s="18" t="s">
        <v>71</v>
      </c>
      <c r="AH63" s="11">
        <f>$N$118</f>
        <v>1</v>
      </c>
    </row>
    <row r="64" spans="1:34" x14ac:dyDescent="0.25">
      <c r="C64" s="23" t="s">
        <v>72</v>
      </c>
      <c r="AF64">
        <v>36</v>
      </c>
      <c r="AG64" s="18" t="s">
        <v>73</v>
      </c>
      <c r="AH64" s="24">
        <f>$O$118</f>
        <v>0</v>
      </c>
    </row>
    <row r="65" spans="1:34" x14ac:dyDescent="0.25">
      <c r="C65" s="23" t="s">
        <v>74</v>
      </c>
      <c r="AF65">
        <v>37</v>
      </c>
      <c r="AG65" s="18" t="s">
        <v>75</v>
      </c>
      <c r="AH65" s="11">
        <f>$N$123</f>
        <v>1</v>
      </c>
    </row>
    <row r="66" spans="1:34" x14ac:dyDescent="0.25">
      <c r="C66" s="23" t="s">
        <v>76</v>
      </c>
      <c r="AF66">
        <v>38</v>
      </c>
      <c r="AG66" s="18" t="s">
        <v>77</v>
      </c>
      <c r="AH66" s="11">
        <f>$N$124</f>
        <v>0</v>
      </c>
    </row>
    <row r="67" spans="1:34" ht="15.75" thickBot="1" x14ac:dyDescent="0.3">
      <c r="C67" s="23"/>
      <c r="AF67">
        <v>39</v>
      </c>
      <c r="AG67" s="18" t="s">
        <v>78</v>
      </c>
      <c r="AH67" s="11">
        <f>$N$125</f>
        <v>0</v>
      </c>
    </row>
    <row r="68" spans="1:34" ht="15.75" thickBot="1" x14ac:dyDescent="0.3">
      <c r="A68" s="9" t="s">
        <v>23</v>
      </c>
      <c r="B68" s="25" t="s">
        <v>79</v>
      </c>
      <c r="M68" s="9" t="s">
        <v>23</v>
      </c>
      <c r="N68" s="20">
        <v>1</v>
      </c>
      <c r="AF68">
        <v>40</v>
      </c>
      <c r="AG68" s="18" t="s">
        <v>80</v>
      </c>
      <c r="AH68" s="11">
        <f>$N$126</f>
        <v>0</v>
      </c>
    </row>
    <row r="69" spans="1:34" x14ac:dyDescent="0.25">
      <c r="C69" s="23" t="s">
        <v>81</v>
      </c>
      <c r="AF69">
        <v>41</v>
      </c>
      <c r="AG69" s="18" t="s">
        <v>82</v>
      </c>
      <c r="AH69" s="11">
        <f>$N$129</f>
        <v>1</v>
      </c>
    </row>
    <row r="70" spans="1:34" x14ac:dyDescent="0.25">
      <c r="C70" s="23" t="s">
        <v>83</v>
      </c>
      <c r="AF70">
        <v>42</v>
      </c>
      <c r="AG70" s="18" t="s">
        <v>84</v>
      </c>
      <c r="AH70" s="11">
        <f>$N$130</f>
        <v>2</v>
      </c>
    </row>
    <row r="71" spans="1:34" ht="15.75" thickBot="1" x14ac:dyDescent="0.3">
      <c r="C71" s="23"/>
      <c r="AF71">
        <v>43</v>
      </c>
      <c r="AG71" s="18" t="s">
        <v>85</v>
      </c>
      <c r="AH71" s="11">
        <f>$N$131</f>
        <v>0</v>
      </c>
    </row>
    <row r="72" spans="1:34" ht="17.25" customHeight="1" thickBot="1" x14ac:dyDescent="0.3">
      <c r="A72" s="17" t="s">
        <v>25</v>
      </c>
      <c r="B72" s="220" t="s">
        <v>86</v>
      </c>
      <c r="C72" s="191"/>
      <c r="D72" s="191"/>
      <c r="E72" s="191"/>
      <c r="F72" s="191"/>
      <c r="G72" s="191"/>
      <c r="H72" s="191"/>
      <c r="I72" s="191"/>
      <c r="J72" s="191"/>
      <c r="K72" s="191"/>
      <c r="M72" s="21" t="s">
        <v>25</v>
      </c>
      <c r="N72" s="20">
        <v>1411055</v>
      </c>
      <c r="O72" s="2" t="s">
        <v>87</v>
      </c>
      <c r="AF72">
        <v>44</v>
      </c>
      <c r="AG72" s="18" t="s">
        <v>88</v>
      </c>
      <c r="AH72" s="11">
        <f>$N$132</f>
        <v>0</v>
      </c>
    </row>
    <row r="73" spans="1:34" x14ac:dyDescent="0.25">
      <c r="A73" s="17"/>
      <c r="B73" s="191"/>
      <c r="C73" s="191"/>
      <c r="D73" s="191"/>
      <c r="E73" s="191"/>
      <c r="F73" s="191"/>
      <c r="G73" s="191"/>
      <c r="H73" s="191"/>
      <c r="I73" s="191"/>
      <c r="J73" s="191"/>
      <c r="K73" s="191"/>
      <c r="AF73">
        <v>45</v>
      </c>
      <c r="AG73" s="18" t="s">
        <v>89</v>
      </c>
      <c r="AH73" s="11">
        <f>$N$136</f>
        <v>0</v>
      </c>
    </row>
    <row r="74" spans="1:34" x14ac:dyDescent="0.25">
      <c r="B74" s="191"/>
      <c r="C74" s="191"/>
      <c r="D74" s="191"/>
      <c r="E74" s="191"/>
      <c r="F74" s="191"/>
      <c r="G74" s="191"/>
      <c r="H74" s="191"/>
      <c r="I74" s="191"/>
      <c r="J74" s="191"/>
      <c r="K74" s="191"/>
      <c r="AF74">
        <v>46</v>
      </c>
      <c r="AG74" s="18" t="s">
        <v>90</v>
      </c>
      <c r="AH74" s="11">
        <f>$N$137</f>
        <v>0</v>
      </c>
    </row>
    <row r="75" spans="1:34" ht="15.75" thickBot="1" x14ac:dyDescent="0.3">
      <c r="C75" s="23"/>
      <c r="AF75">
        <v>47</v>
      </c>
      <c r="AG75" s="18" t="s">
        <v>91</v>
      </c>
      <c r="AH75" s="11">
        <f>$N$138</f>
        <v>0</v>
      </c>
    </row>
    <row r="76" spans="1:34" ht="15.75" thickBot="1" x14ac:dyDescent="0.3">
      <c r="A76" s="9" t="s">
        <v>27</v>
      </c>
      <c r="B76" s="25" t="s">
        <v>92</v>
      </c>
      <c r="M76" s="9" t="s">
        <v>27</v>
      </c>
      <c r="N76" s="20">
        <v>1</v>
      </c>
      <c r="AF76">
        <v>48</v>
      </c>
      <c r="AG76" s="18" t="s">
        <v>93</v>
      </c>
      <c r="AH76" s="11">
        <f>$N$139</f>
        <v>0</v>
      </c>
    </row>
    <row r="77" spans="1:34" x14ac:dyDescent="0.25">
      <c r="C77" s="23" t="s">
        <v>94</v>
      </c>
      <c r="AF77">
        <v>49</v>
      </c>
      <c r="AG77" s="18" t="s">
        <v>95</v>
      </c>
      <c r="AH77" s="11">
        <f>$N$140</f>
        <v>13</v>
      </c>
    </row>
    <row r="78" spans="1:34" x14ac:dyDescent="0.25">
      <c r="C78" s="23" t="s">
        <v>96</v>
      </c>
      <c r="AF78">
        <v>50</v>
      </c>
      <c r="AG78" s="18" t="s">
        <v>97</v>
      </c>
      <c r="AH78" s="11">
        <f>$N$141</f>
        <v>0</v>
      </c>
    </row>
    <row r="79" spans="1:34" x14ac:dyDescent="0.25">
      <c r="C79" s="23" t="s">
        <v>98</v>
      </c>
      <c r="AF79">
        <v>51</v>
      </c>
      <c r="AG79" s="18" t="s">
        <v>99</v>
      </c>
      <c r="AH79" s="24">
        <f>$O$136</f>
        <v>0</v>
      </c>
    </row>
    <row r="80" spans="1:34" x14ac:dyDescent="0.25">
      <c r="C80" s="23" t="s">
        <v>100</v>
      </c>
      <c r="AF80">
        <v>52</v>
      </c>
      <c r="AG80" s="18" t="s">
        <v>101</v>
      </c>
      <c r="AH80" s="24">
        <f>$O$137</f>
        <v>0</v>
      </c>
    </row>
    <row r="81" spans="1:34" ht="15.75" thickBot="1" x14ac:dyDescent="0.3">
      <c r="C81" s="23"/>
      <c r="AF81">
        <v>53</v>
      </c>
      <c r="AG81" s="18" t="s">
        <v>102</v>
      </c>
      <c r="AH81" s="24">
        <f>$O$138</f>
        <v>0</v>
      </c>
    </row>
    <row r="82" spans="1:34" ht="15.75" thickBot="1" x14ac:dyDescent="0.3">
      <c r="A82" s="9" t="s">
        <v>29</v>
      </c>
      <c r="B82" s="25" t="s">
        <v>103</v>
      </c>
      <c r="C82" s="23"/>
      <c r="M82" s="9" t="s">
        <v>29</v>
      </c>
      <c r="N82" s="20">
        <v>1</v>
      </c>
      <c r="AF82">
        <v>54</v>
      </c>
      <c r="AG82" s="18" t="s">
        <v>104</v>
      </c>
      <c r="AH82" s="24">
        <f>$O$139</f>
        <v>0</v>
      </c>
    </row>
    <row r="83" spans="1:34" x14ac:dyDescent="0.25">
      <c r="A83" s="9"/>
      <c r="B83" s="25"/>
      <c r="C83" s="23" t="s">
        <v>105</v>
      </c>
      <c r="AF83">
        <v>55</v>
      </c>
      <c r="AG83" s="18" t="s">
        <v>106</v>
      </c>
      <c r="AH83" s="24">
        <f>$O$140</f>
        <v>0</v>
      </c>
    </row>
    <row r="84" spans="1:34" x14ac:dyDescent="0.25">
      <c r="A84" s="9"/>
      <c r="B84" s="25"/>
      <c r="C84" s="23" t="s">
        <v>107</v>
      </c>
      <c r="AF84">
        <v>56</v>
      </c>
      <c r="AG84" s="18" t="s">
        <v>108</v>
      </c>
      <c r="AH84" s="24">
        <f>$O$141</f>
        <v>0</v>
      </c>
    </row>
    <row r="85" spans="1:34" x14ac:dyDescent="0.25">
      <c r="A85" s="9"/>
      <c r="B85" s="25"/>
      <c r="C85" s="23"/>
      <c r="AF85">
        <v>57</v>
      </c>
      <c r="AG85" s="18" t="s">
        <v>109</v>
      </c>
      <c r="AH85" s="11">
        <f>$N$147</f>
        <v>0</v>
      </c>
    </row>
    <row r="86" spans="1:34" ht="15.75" thickBot="1" x14ac:dyDescent="0.3">
      <c r="A86" s="9" t="s">
        <v>110</v>
      </c>
      <c r="B86" s="26" t="s">
        <v>111</v>
      </c>
      <c r="AF86">
        <v>58</v>
      </c>
      <c r="AG86" s="18" t="s">
        <v>112</v>
      </c>
      <c r="AH86" s="11">
        <f>$N$148</f>
        <v>0</v>
      </c>
    </row>
    <row r="87" spans="1:34" ht="15" customHeight="1" thickBot="1" x14ac:dyDescent="0.3">
      <c r="A87" s="9"/>
      <c r="B87" s="27"/>
      <c r="C87" s="271" t="s">
        <v>113</v>
      </c>
      <c r="D87" s="271"/>
      <c r="E87" s="271"/>
      <c r="F87" s="271"/>
      <c r="G87" s="271"/>
      <c r="H87" s="271"/>
      <c r="I87" s="271"/>
      <c r="J87" s="271"/>
      <c r="K87" s="271"/>
      <c r="L87" s="1"/>
      <c r="M87" s="10" t="s">
        <v>31</v>
      </c>
      <c r="N87" s="20"/>
      <c r="O87" s="28"/>
      <c r="P87" s="28"/>
      <c r="Q87" s="28"/>
      <c r="R87" s="28"/>
      <c r="S87" s="28"/>
      <c r="T87" s="28"/>
      <c r="U87" s="28"/>
      <c r="AF87">
        <v>59</v>
      </c>
      <c r="AG87" s="18" t="s">
        <v>114</v>
      </c>
      <c r="AH87" s="11">
        <f>$N$149</f>
        <v>0</v>
      </c>
    </row>
    <row r="88" spans="1:34" ht="15" customHeight="1" thickBot="1" x14ac:dyDescent="0.3">
      <c r="A88" s="9"/>
      <c r="B88" s="27"/>
      <c r="C88" s="271" t="s">
        <v>115</v>
      </c>
      <c r="D88" s="271"/>
      <c r="E88" s="271"/>
      <c r="F88" s="271"/>
      <c r="G88" s="271"/>
      <c r="H88" s="271"/>
      <c r="I88" s="271"/>
      <c r="J88" s="271"/>
      <c r="K88" s="271"/>
      <c r="L88" s="1"/>
      <c r="M88" s="10" t="s">
        <v>32</v>
      </c>
      <c r="N88" s="20"/>
      <c r="O88" s="28"/>
      <c r="P88" s="28"/>
      <c r="Q88" s="28"/>
      <c r="R88" s="28"/>
      <c r="S88" s="28"/>
      <c r="T88" s="28"/>
      <c r="U88" s="28"/>
      <c r="AF88">
        <v>60</v>
      </c>
      <c r="AG88" s="18" t="s">
        <v>116</v>
      </c>
      <c r="AH88" s="11">
        <f>$N$150</f>
        <v>0</v>
      </c>
    </row>
    <row r="89" spans="1:34" x14ac:dyDescent="0.25">
      <c r="A89" s="22"/>
      <c r="B89"/>
      <c r="C89" s="23"/>
      <c r="D89" s="1"/>
      <c r="E89" s="1"/>
      <c r="F89" s="1"/>
      <c r="G89" s="1"/>
      <c r="H89" s="1"/>
      <c r="I89" s="1"/>
      <c r="J89" s="1"/>
      <c r="K89" s="1"/>
      <c r="L89" s="1"/>
      <c r="M89" s="18"/>
      <c r="N89" s="29">
        <f>IF(SUM(N87:N88)&gt;0,1,0)</f>
        <v>0</v>
      </c>
      <c r="O89" s="17" t="str">
        <f>IF(N89=1,"Exista si alte forme","")</f>
        <v/>
      </c>
      <c r="AF89">
        <v>61</v>
      </c>
      <c r="AG89" s="18" t="s">
        <v>117</v>
      </c>
      <c r="AH89" s="11">
        <f>$N$151</f>
        <v>279</v>
      </c>
    </row>
    <row r="90" spans="1:34" ht="15" customHeight="1" x14ac:dyDescent="0.25">
      <c r="A90" s="22"/>
      <c r="B90"/>
      <c r="C90" s="23"/>
      <c r="D90" s="1"/>
      <c r="E90" s="1"/>
      <c r="F90" s="1"/>
      <c r="G90" s="1"/>
      <c r="H90" s="1"/>
      <c r="I90" s="1"/>
      <c r="J90" s="1"/>
      <c r="K90" s="1"/>
      <c r="L90" s="1"/>
      <c r="N90" s="1"/>
      <c r="AF90">
        <v>69</v>
      </c>
      <c r="AG90" s="18" t="s">
        <v>118</v>
      </c>
      <c r="AH90" s="30">
        <f>$N$159</f>
        <v>0</v>
      </c>
    </row>
    <row r="91" spans="1:34" x14ac:dyDescent="0.25">
      <c r="A91" s="17" t="s">
        <v>119</v>
      </c>
      <c r="B91" s="220" t="s">
        <v>120</v>
      </c>
      <c r="C91" s="191"/>
      <c r="D91" s="191"/>
      <c r="E91" s="191"/>
      <c r="F91" s="191"/>
      <c r="G91" s="191"/>
      <c r="H91" s="191"/>
      <c r="I91" s="191"/>
      <c r="J91" s="191"/>
      <c r="K91" s="191"/>
      <c r="M91" s="9"/>
      <c r="N91" s="434" t="s">
        <v>121</v>
      </c>
      <c r="O91" s="252" t="s">
        <v>122</v>
      </c>
      <c r="AF91">
        <v>70</v>
      </c>
      <c r="AG91" s="18" t="s">
        <v>123</v>
      </c>
      <c r="AH91" s="30">
        <f>$N$160</f>
        <v>0</v>
      </c>
    </row>
    <row r="92" spans="1:34" x14ac:dyDescent="0.25">
      <c r="A92" s="17"/>
      <c r="B92" s="191"/>
      <c r="C92" s="191"/>
      <c r="D92" s="191"/>
      <c r="E92" s="191"/>
      <c r="F92" s="191"/>
      <c r="G92" s="191"/>
      <c r="H92" s="191"/>
      <c r="I92" s="191"/>
      <c r="J92" s="191"/>
      <c r="K92" s="191"/>
      <c r="M92" s="9"/>
      <c r="N92" s="435"/>
      <c r="O92" s="436"/>
      <c r="AF92">
        <v>71</v>
      </c>
      <c r="AG92" s="18" t="s">
        <v>124</v>
      </c>
      <c r="AH92" s="30">
        <f>$N$161</f>
        <v>0</v>
      </c>
    </row>
    <row r="93" spans="1:34" x14ac:dyDescent="0.25">
      <c r="A93" s="22"/>
      <c r="B93" s="1"/>
      <c r="C93" s="31" t="s">
        <v>125</v>
      </c>
      <c r="D93" s="1"/>
      <c r="E93" s="1"/>
      <c r="F93" s="1"/>
      <c r="G93" s="1"/>
      <c r="H93" s="1"/>
      <c r="I93" s="1"/>
      <c r="J93" s="1"/>
      <c r="K93" s="1"/>
      <c r="L93" s="1"/>
      <c r="M93" s="18" t="s">
        <v>126</v>
      </c>
      <c r="N93" s="32"/>
      <c r="O93" s="32"/>
      <c r="P93" s="33" t="str">
        <f>IF(OR(N93=1,O93=1),1,"")</f>
        <v/>
      </c>
      <c r="AF93">
        <v>72</v>
      </c>
      <c r="AG93" s="18" t="s">
        <v>127</v>
      </c>
      <c r="AH93" s="30">
        <f>$N$162</f>
        <v>0</v>
      </c>
    </row>
    <row r="94" spans="1:34" x14ac:dyDescent="0.25">
      <c r="A94" s="22"/>
      <c r="B94" s="1"/>
      <c r="C94" s="31" t="s">
        <v>128</v>
      </c>
      <c r="D94" s="1"/>
      <c r="E94" s="1"/>
      <c r="F94" s="1"/>
      <c r="G94" s="1"/>
      <c r="H94" s="1"/>
      <c r="I94" s="1"/>
      <c r="J94" s="1"/>
      <c r="K94" s="1"/>
      <c r="L94" s="1"/>
      <c r="M94" s="18" t="s">
        <v>129</v>
      </c>
      <c r="N94" s="32"/>
      <c r="O94" s="32"/>
      <c r="P94" s="33" t="str">
        <f>IF(OR(N94=2,O94=2),2,"")</f>
        <v/>
      </c>
      <c r="AF94">
        <v>73</v>
      </c>
      <c r="AG94" s="18" t="s">
        <v>130</v>
      </c>
      <c r="AH94" s="30">
        <f>$N$163</f>
        <v>0</v>
      </c>
    </row>
    <row r="95" spans="1:34" x14ac:dyDescent="0.25">
      <c r="A95" s="22"/>
      <c r="B95" s="1"/>
      <c r="C95" s="31" t="s">
        <v>131</v>
      </c>
      <c r="D95" s="1"/>
      <c r="E95" s="1"/>
      <c r="F95" s="1"/>
      <c r="G95" s="1"/>
      <c r="H95" s="1"/>
      <c r="I95" s="1"/>
      <c r="J95" s="1"/>
      <c r="K95" s="1"/>
      <c r="L95" s="1"/>
      <c r="M95" s="18" t="s">
        <v>132</v>
      </c>
      <c r="N95" s="32"/>
      <c r="O95" s="32"/>
      <c r="P95" s="33" t="str">
        <f>IF(OR(N95=3,O95=3),3,"")</f>
        <v/>
      </c>
      <c r="AF95">
        <v>74</v>
      </c>
      <c r="AG95" s="18" t="s">
        <v>133</v>
      </c>
      <c r="AH95" s="30">
        <f>$N$164</f>
        <v>0</v>
      </c>
    </row>
    <row r="96" spans="1:34" x14ac:dyDescent="0.25">
      <c r="C96" s="31" t="s">
        <v>134</v>
      </c>
      <c r="G96" s="31"/>
      <c r="H96" s="31"/>
      <c r="I96" s="31"/>
      <c r="K96" s="31"/>
      <c r="L96" s="31"/>
      <c r="M96" s="18" t="s">
        <v>135</v>
      </c>
      <c r="N96" s="32"/>
      <c r="O96" s="32"/>
      <c r="P96" s="33" t="str">
        <f>IF(OR(N96=4,O96=4),4,"")</f>
        <v/>
      </c>
      <c r="AF96">
        <v>75</v>
      </c>
      <c r="AG96" s="18" t="s">
        <v>136</v>
      </c>
      <c r="AH96" s="11">
        <f>$N$170</f>
        <v>0</v>
      </c>
    </row>
    <row r="97" spans="1:34" x14ac:dyDescent="0.25">
      <c r="C97" s="31" t="s">
        <v>137</v>
      </c>
      <c r="M97" s="18" t="s">
        <v>138</v>
      </c>
      <c r="N97" s="32">
        <v>5</v>
      </c>
      <c r="O97" s="32"/>
      <c r="P97" s="33">
        <f>IF(OR(N97=5,O97=5),5,"")</f>
        <v>5</v>
      </c>
      <c r="AF97">
        <v>76</v>
      </c>
      <c r="AG97" s="18" t="s">
        <v>139</v>
      </c>
      <c r="AH97" s="11">
        <f>$N$171</f>
        <v>0</v>
      </c>
    </row>
    <row r="98" spans="1:34" x14ac:dyDescent="0.25">
      <c r="C98" s="31" t="s">
        <v>140</v>
      </c>
      <c r="M98" s="18" t="s">
        <v>141</v>
      </c>
      <c r="N98" s="32"/>
      <c r="O98" s="32"/>
      <c r="P98" s="33" t="str">
        <f>IF(OR(N98=6,O98=6),6,"")</f>
        <v/>
      </c>
      <c r="AF98">
        <v>77</v>
      </c>
      <c r="AG98" s="18" t="s">
        <v>142</v>
      </c>
      <c r="AH98" s="11">
        <f>$N$172</f>
        <v>1</v>
      </c>
    </row>
    <row r="99" spans="1:34" x14ac:dyDescent="0.25">
      <c r="C99" s="31"/>
      <c r="M99" s="2"/>
      <c r="AF99">
        <v>78</v>
      </c>
      <c r="AG99" s="18" t="s">
        <v>143</v>
      </c>
      <c r="AH99" s="11">
        <f>$N$173</f>
        <v>0</v>
      </c>
    </row>
    <row r="100" spans="1:34" x14ac:dyDescent="0.25">
      <c r="A100" s="9"/>
      <c r="B100" s="27"/>
      <c r="C100" s="27"/>
      <c r="D100" s="27"/>
      <c r="E100" s="27"/>
      <c r="F100" s="27"/>
      <c r="G100" s="27"/>
      <c r="H100" s="27"/>
      <c r="I100" s="27"/>
      <c r="J100" s="27"/>
      <c r="K100" s="27"/>
      <c r="L100" s="1"/>
      <c r="M100" s="9"/>
      <c r="N100" s="34"/>
      <c r="O100" s="28"/>
      <c r="P100" s="28"/>
      <c r="Q100" s="28"/>
      <c r="R100" s="28"/>
      <c r="S100" s="28"/>
      <c r="T100" s="28"/>
      <c r="U100" s="28"/>
      <c r="AF100">
        <v>79</v>
      </c>
      <c r="AG100" s="18" t="s">
        <v>144</v>
      </c>
      <c r="AH100" s="11">
        <f>$N$174</f>
        <v>0</v>
      </c>
    </row>
    <row r="101" spans="1:34" ht="15.75" thickBot="1" x14ac:dyDescent="0.3">
      <c r="A101" s="17" t="s">
        <v>145</v>
      </c>
      <c r="B101" s="25" t="s">
        <v>146</v>
      </c>
      <c r="M101" s="9"/>
      <c r="N101" s="34"/>
      <c r="AF101">
        <v>80</v>
      </c>
      <c r="AG101" s="18" t="s">
        <v>147</v>
      </c>
      <c r="AH101" s="11">
        <f>$N$175</f>
        <v>0</v>
      </c>
    </row>
    <row r="102" spans="1:34" x14ac:dyDescent="0.25">
      <c r="A102" s="22"/>
      <c r="B102" s="1"/>
      <c r="C102" s="23" t="s">
        <v>148</v>
      </c>
      <c r="D102" s="1"/>
      <c r="E102" s="1"/>
      <c r="F102" s="1"/>
      <c r="G102" s="1"/>
      <c r="H102" s="1"/>
      <c r="I102" s="1"/>
      <c r="J102" s="1"/>
      <c r="K102" s="1"/>
      <c r="L102" s="1"/>
      <c r="M102" s="18" t="s">
        <v>59</v>
      </c>
      <c r="N102" s="35">
        <v>1</v>
      </c>
      <c r="AF102">
        <v>81</v>
      </c>
      <c r="AG102" s="18" t="s">
        <v>149</v>
      </c>
      <c r="AH102" s="11">
        <f>$N$176</f>
        <v>0</v>
      </c>
    </row>
    <row r="103" spans="1:34" x14ac:dyDescent="0.25">
      <c r="A103" s="22"/>
      <c r="B103" s="1"/>
      <c r="C103" s="23" t="s">
        <v>150</v>
      </c>
      <c r="D103" s="1"/>
      <c r="E103" s="1"/>
      <c r="F103" s="1"/>
      <c r="G103" s="1"/>
      <c r="H103" s="1"/>
      <c r="I103" s="1"/>
      <c r="J103" s="1"/>
      <c r="K103" s="1"/>
      <c r="L103" s="1"/>
      <c r="M103" s="18" t="s">
        <v>61</v>
      </c>
      <c r="N103" s="36">
        <v>2</v>
      </c>
      <c r="AF103">
        <v>82</v>
      </c>
      <c r="AG103" s="18" t="s">
        <v>151</v>
      </c>
      <c r="AH103" s="11">
        <f>$N$177</f>
        <v>0</v>
      </c>
    </row>
    <row r="104" spans="1:34" x14ac:dyDescent="0.25">
      <c r="A104" s="22"/>
      <c r="B104" s="1"/>
      <c r="C104" s="23" t="s">
        <v>152</v>
      </c>
      <c r="D104" s="1"/>
      <c r="E104" s="1"/>
      <c r="F104" s="1"/>
      <c r="G104" s="1"/>
      <c r="H104" s="1"/>
      <c r="I104" s="1"/>
      <c r="J104" s="1"/>
      <c r="K104" s="1"/>
      <c r="L104" s="1"/>
      <c r="M104" s="18" t="s">
        <v>63</v>
      </c>
      <c r="N104" s="36"/>
      <c r="AF104">
        <v>83</v>
      </c>
      <c r="AG104" s="18" t="s">
        <v>153</v>
      </c>
      <c r="AH104" s="24">
        <f>$O$170</f>
        <v>0</v>
      </c>
    </row>
    <row r="105" spans="1:34" x14ac:dyDescent="0.25">
      <c r="A105" s="9"/>
      <c r="B105" s="27"/>
      <c r="C105" s="27"/>
      <c r="D105" s="27"/>
      <c r="E105" s="27"/>
      <c r="F105" s="27"/>
      <c r="G105" s="27"/>
      <c r="H105" s="27"/>
      <c r="I105" s="27"/>
      <c r="J105" s="27"/>
      <c r="K105" s="27"/>
      <c r="L105" s="1"/>
      <c r="M105" s="9"/>
      <c r="N105" s="34"/>
      <c r="O105" s="28"/>
      <c r="P105" s="28"/>
      <c r="Q105" s="28"/>
      <c r="R105" s="28"/>
      <c r="S105" s="28"/>
      <c r="T105" s="28"/>
      <c r="U105" s="28"/>
      <c r="AF105">
        <v>84</v>
      </c>
      <c r="AG105" s="18" t="s">
        <v>154</v>
      </c>
      <c r="AH105" s="24">
        <f>$O$171</f>
        <v>0</v>
      </c>
    </row>
    <row r="106" spans="1:34" ht="15.75" thickBot="1" x14ac:dyDescent="0.3">
      <c r="A106" s="17" t="s">
        <v>155</v>
      </c>
      <c r="B106" s="37" t="s">
        <v>156</v>
      </c>
      <c r="M106" s="9"/>
      <c r="N106" s="34"/>
      <c r="AF106">
        <v>85</v>
      </c>
      <c r="AG106" s="18" t="s">
        <v>157</v>
      </c>
      <c r="AH106" s="24">
        <f>$O$172</f>
        <v>26</v>
      </c>
    </row>
    <row r="107" spans="1:34" x14ac:dyDescent="0.25">
      <c r="A107" s="22"/>
      <c r="B107"/>
      <c r="C107" s="23" t="s">
        <v>158</v>
      </c>
      <c r="D107" s="1"/>
      <c r="E107" s="1"/>
      <c r="F107" s="1"/>
      <c r="G107" s="1"/>
      <c r="H107" s="1"/>
      <c r="I107" s="1"/>
      <c r="J107" s="1"/>
      <c r="K107" s="1"/>
      <c r="L107" s="1"/>
      <c r="M107" s="18" t="s">
        <v>65</v>
      </c>
      <c r="N107" s="35"/>
      <c r="AF107">
        <v>86</v>
      </c>
      <c r="AG107" s="18" t="s">
        <v>159</v>
      </c>
      <c r="AH107" s="24">
        <f>$O$173</f>
        <v>0</v>
      </c>
    </row>
    <row r="108" spans="1:34" x14ac:dyDescent="0.25">
      <c r="A108" s="22"/>
      <c r="B108"/>
      <c r="C108" s="38" t="s">
        <v>160</v>
      </c>
      <c r="D108" s="38"/>
      <c r="E108" s="38"/>
      <c r="F108" s="1"/>
      <c r="G108" s="1"/>
      <c r="H108" s="1"/>
      <c r="I108" s="1"/>
      <c r="J108" s="1"/>
      <c r="K108" s="1"/>
      <c r="L108" s="1"/>
      <c r="M108" s="18" t="s">
        <v>67</v>
      </c>
      <c r="N108" s="36">
        <v>2</v>
      </c>
      <c r="AF108">
        <v>87</v>
      </c>
      <c r="AG108" s="18" t="s">
        <v>161</v>
      </c>
      <c r="AH108" s="24">
        <f>$O$174</f>
        <v>0</v>
      </c>
    </row>
    <row r="109" spans="1:34" x14ac:dyDescent="0.25">
      <c r="A109" s="22"/>
      <c r="B109"/>
      <c r="C109" s="23" t="s">
        <v>162</v>
      </c>
      <c r="D109" s="1"/>
      <c r="E109" s="1"/>
      <c r="F109" s="1"/>
      <c r="G109" s="1"/>
      <c r="H109" s="1"/>
      <c r="I109" s="1"/>
      <c r="J109" s="1"/>
      <c r="K109" s="1"/>
      <c r="L109" s="1"/>
      <c r="M109" s="18" t="s">
        <v>69</v>
      </c>
      <c r="N109" s="36"/>
      <c r="AF109">
        <v>88</v>
      </c>
      <c r="AG109" s="18" t="s">
        <v>163</v>
      </c>
      <c r="AH109" s="24">
        <f>$O$175</f>
        <v>0</v>
      </c>
    </row>
    <row r="110" spans="1:34" x14ac:dyDescent="0.25">
      <c r="A110" s="22"/>
      <c r="B110"/>
      <c r="C110" s="23"/>
      <c r="D110" s="1"/>
      <c r="E110" s="1"/>
      <c r="F110" s="1"/>
      <c r="G110" s="1"/>
      <c r="H110" s="1"/>
      <c r="I110" s="1"/>
      <c r="J110" s="1"/>
      <c r="K110" s="1"/>
      <c r="L110" s="1"/>
      <c r="M110" s="18"/>
      <c r="N110" s="29">
        <f>IF(SUM(N107:N109)&gt;0,1,0)</f>
        <v>1</v>
      </c>
      <c r="O110" s="17" t="str">
        <f>IF(N110=1,"Exista si alte forme","")</f>
        <v>Exista si alte forme</v>
      </c>
      <c r="AF110">
        <v>89</v>
      </c>
      <c r="AG110" s="18" t="s">
        <v>164</v>
      </c>
      <c r="AH110" s="24">
        <f>$O$176</f>
        <v>0</v>
      </c>
    </row>
    <row r="111" spans="1:34" ht="15" customHeight="1" x14ac:dyDescent="0.25">
      <c r="A111" s="437" t="s">
        <v>165</v>
      </c>
      <c r="B111" s="437"/>
      <c r="C111" s="437"/>
      <c r="D111" s="437"/>
      <c r="E111" s="437"/>
      <c r="F111" s="437"/>
      <c r="G111" s="437"/>
      <c r="H111" s="437"/>
      <c r="I111" s="437"/>
      <c r="J111" s="437"/>
      <c r="K111" s="437"/>
      <c r="L111" s="1"/>
      <c r="M111" s="18"/>
      <c r="N111" s="1"/>
      <c r="AF111">
        <v>90</v>
      </c>
      <c r="AG111" s="18" t="s">
        <v>166</v>
      </c>
      <c r="AH111" s="24">
        <f>$O$177</f>
        <v>0</v>
      </c>
    </row>
    <row r="112" spans="1:34" ht="16.5" customHeight="1" x14ac:dyDescent="0.25">
      <c r="A112" s="437"/>
      <c r="B112" s="437"/>
      <c r="C112" s="437"/>
      <c r="D112" s="437"/>
      <c r="E112" s="437"/>
      <c r="F112" s="437"/>
      <c r="G112" s="437"/>
      <c r="H112" s="437"/>
      <c r="I112" s="437"/>
      <c r="J112" s="437"/>
      <c r="K112" s="437"/>
      <c r="L112" s="1"/>
      <c r="M112" s="18"/>
      <c r="N112" s="1"/>
      <c r="AF112">
        <v>91</v>
      </c>
      <c r="AG112" s="18" t="s">
        <v>167</v>
      </c>
      <c r="AH112" s="11">
        <f>$N$182</f>
        <v>0</v>
      </c>
    </row>
    <row r="113" spans="1:34" ht="16.5" customHeight="1" x14ac:dyDescent="0.25">
      <c r="A113" s="437"/>
      <c r="B113" s="437"/>
      <c r="C113" s="437"/>
      <c r="D113" s="437"/>
      <c r="E113" s="437"/>
      <c r="F113" s="437"/>
      <c r="G113" s="437"/>
      <c r="H113" s="437"/>
      <c r="I113" s="437"/>
      <c r="J113" s="437"/>
      <c r="K113" s="437"/>
      <c r="L113" s="1"/>
      <c r="M113" s="18"/>
      <c r="N113" s="1"/>
      <c r="AF113">
        <v>92</v>
      </c>
      <c r="AG113" s="18" t="s">
        <v>168</v>
      </c>
      <c r="AH113" s="11">
        <f>$N$183</f>
        <v>0</v>
      </c>
    </row>
    <row r="114" spans="1:34" ht="16.5" customHeight="1" x14ac:dyDescent="0.25">
      <c r="A114" s="437"/>
      <c r="B114" s="437"/>
      <c r="C114" s="437"/>
      <c r="D114" s="437"/>
      <c r="E114" s="437"/>
      <c r="F114" s="437"/>
      <c r="G114" s="437"/>
      <c r="H114" s="437"/>
      <c r="I114" s="437"/>
      <c r="J114" s="437"/>
      <c r="K114" s="437"/>
      <c r="L114" s="1"/>
      <c r="M114" s="18"/>
      <c r="N114" s="1"/>
      <c r="AF114">
        <v>93</v>
      </c>
      <c r="AG114" s="21" t="s">
        <v>169</v>
      </c>
      <c r="AH114" s="11">
        <f>$N$186</f>
        <v>0</v>
      </c>
    </row>
    <row r="115" spans="1:34" ht="15" customHeight="1" x14ac:dyDescent="0.25">
      <c r="A115" s="22"/>
      <c r="B115"/>
      <c r="C115" s="23"/>
      <c r="D115" s="1"/>
      <c r="E115" s="1"/>
      <c r="F115" s="1"/>
      <c r="G115" s="1"/>
      <c r="H115" s="1"/>
      <c r="I115" s="1"/>
      <c r="J115" s="1"/>
      <c r="K115" s="1"/>
      <c r="L115" s="1"/>
      <c r="N115" s="1"/>
      <c r="AF115">
        <v>94</v>
      </c>
      <c r="AG115" s="39" t="s">
        <v>170</v>
      </c>
      <c r="AH115" s="11">
        <f>$N$196</f>
        <v>0</v>
      </c>
    </row>
    <row r="116" spans="1:34" x14ac:dyDescent="0.25">
      <c r="C116" s="31"/>
      <c r="N116" s="438" t="s">
        <v>121</v>
      </c>
      <c r="O116" s="438" t="s">
        <v>122</v>
      </c>
      <c r="AF116">
        <v>95</v>
      </c>
      <c r="AG116" s="39" t="s">
        <v>171</v>
      </c>
      <c r="AH116" s="11">
        <f>$N$197</f>
        <v>0</v>
      </c>
    </row>
    <row r="117" spans="1:34" ht="15.75" thickBot="1" x14ac:dyDescent="0.3">
      <c r="A117" s="17" t="s">
        <v>172</v>
      </c>
      <c r="B117" s="17" t="s">
        <v>173</v>
      </c>
      <c r="M117" s="18"/>
      <c r="N117" s="439"/>
      <c r="O117" s="440"/>
      <c r="AF117">
        <v>96</v>
      </c>
      <c r="AG117" s="39" t="s">
        <v>174</v>
      </c>
      <c r="AH117" s="11">
        <f>$N$198</f>
        <v>0</v>
      </c>
    </row>
    <row r="118" spans="1:34" ht="12.75" customHeight="1" thickBot="1" x14ac:dyDescent="0.3">
      <c r="C118" s="31" t="s">
        <v>175</v>
      </c>
      <c r="M118" s="18" t="s">
        <v>172</v>
      </c>
      <c r="N118" s="20">
        <v>1</v>
      </c>
      <c r="O118" s="20"/>
      <c r="AF118">
        <v>97</v>
      </c>
      <c r="AG118" s="39" t="s">
        <v>176</v>
      </c>
      <c r="AH118" s="11">
        <f>$N$199</f>
        <v>0</v>
      </c>
    </row>
    <row r="119" spans="1:34" x14ac:dyDescent="0.25">
      <c r="C119" s="31" t="s">
        <v>177</v>
      </c>
      <c r="AF119">
        <v>98</v>
      </c>
      <c r="AG119" s="39" t="s">
        <v>178</v>
      </c>
      <c r="AH119" s="24">
        <f>$O$196</f>
        <v>266</v>
      </c>
    </row>
    <row r="120" spans="1:34" x14ac:dyDescent="0.25">
      <c r="C120" s="31" t="s">
        <v>179</v>
      </c>
      <c r="AF120">
        <v>99</v>
      </c>
      <c r="AG120" s="39" t="s">
        <v>180</v>
      </c>
      <c r="AH120" s="24">
        <f>$O$197</f>
        <v>2</v>
      </c>
    </row>
    <row r="121" spans="1:34" x14ac:dyDescent="0.25">
      <c r="C121" s="31"/>
      <c r="AF121">
        <v>100</v>
      </c>
      <c r="AG121" s="39" t="s">
        <v>181</v>
      </c>
      <c r="AH121" s="24">
        <f>$O$198</f>
        <v>9</v>
      </c>
    </row>
    <row r="122" spans="1:34" x14ac:dyDescent="0.25">
      <c r="A122" s="9" t="s">
        <v>182</v>
      </c>
      <c r="B122" s="25" t="s">
        <v>183</v>
      </c>
      <c r="AF122">
        <v>101</v>
      </c>
      <c r="AG122" s="39" t="s">
        <v>184</v>
      </c>
      <c r="AH122" s="24">
        <f>$O$199</f>
        <v>2</v>
      </c>
    </row>
    <row r="123" spans="1:34" x14ac:dyDescent="0.25">
      <c r="C123" s="23" t="s">
        <v>185</v>
      </c>
      <c r="M123" s="18" t="s">
        <v>75</v>
      </c>
      <c r="N123" s="32">
        <v>1</v>
      </c>
      <c r="AF123">
        <v>102</v>
      </c>
      <c r="AG123" s="39" t="s">
        <v>186</v>
      </c>
      <c r="AH123" s="11">
        <f>$N$205</f>
        <v>0</v>
      </c>
    </row>
    <row r="124" spans="1:34" x14ac:dyDescent="0.25">
      <c r="C124" s="23" t="s">
        <v>187</v>
      </c>
      <c r="M124" s="18" t="s">
        <v>77</v>
      </c>
      <c r="N124" s="32"/>
      <c r="AF124">
        <v>103</v>
      </c>
      <c r="AG124" s="39" t="s">
        <v>188</v>
      </c>
      <c r="AH124" s="11">
        <f>$N$206</f>
        <v>0</v>
      </c>
    </row>
    <row r="125" spans="1:34" x14ac:dyDescent="0.25">
      <c r="C125" s="23" t="s">
        <v>189</v>
      </c>
      <c r="M125" s="18" t="s">
        <v>78</v>
      </c>
      <c r="N125" s="32"/>
      <c r="AF125">
        <v>104</v>
      </c>
      <c r="AG125" s="39" t="s">
        <v>190</v>
      </c>
      <c r="AH125" s="11">
        <f>$N$207</f>
        <v>0</v>
      </c>
    </row>
    <row r="126" spans="1:34" ht="14.25" customHeight="1" x14ac:dyDescent="0.25">
      <c r="A126" s="17"/>
      <c r="B126" s="40"/>
      <c r="C126" s="23" t="s">
        <v>191</v>
      </c>
      <c r="D126" s="41"/>
      <c r="E126" s="41"/>
      <c r="F126" s="41"/>
      <c r="G126" s="41"/>
      <c r="H126" s="41"/>
      <c r="I126" s="41"/>
      <c r="J126" s="41"/>
      <c r="K126" s="41"/>
      <c r="M126" s="18" t="s">
        <v>80</v>
      </c>
      <c r="N126" s="32"/>
      <c r="AF126">
        <v>105</v>
      </c>
      <c r="AG126" s="39" t="s">
        <v>192</v>
      </c>
      <c r="AH126" s="11">
        <f>$N$208</f>
        <v>0</v>
      </c>
    </row>
    <row r="127" spans="1:34" ht="13.5" customHeight="1" x14ac:dyDescent="0.25">
      <c r="C127" s="31"/>
      <c r="AF127">
        <v>106</v>
      </c>
      <c r="AG127" s="39" t="s">
        <v>193</v>
      </c>
      <c r="AH127" s="24">
        <f>$O$205</f>
        <v>21</v>
      </c>
    </row>
    <row r="128" spans="1:34" x14ac:dyDescent="0.25">
      <c r="A128" s="9" t="s">
        <v>194</v>
      </c>
      <c r="B128" s="25" t="s">
        <v>195</v>
      </c>
      <c r="AF128">
        <v>107</v>
      </c>
      <c r="AG128" s="39" t="s">
        <v>196</v>
      </c>
      <c r="AH128" s="24">
        <f>$O$206</f>
        <v>161</v>
      </c>
    </row>
    <row r="129" spans="1:34" ht="12.75" customHeight="1" x14ac:dyDescent="0.25">
      <c r="C129" s="23" t="s">
        <v>197</v>
      </c>
      <c r="M129" s="18" t="s">
        <v>82</v>
      </c>
      <c r="N129" s="32">
        <v>1</v>
      </c>
      <c r="AF129">
        <v>108</v>
      </c>
      <c r="AG129" s="39" t="s">
        <v>198</v>
      </c>
      <c r="AH129" s="24">
        <f>$O$207</f>
        <v>87</v>
      </c>
    </row>
    <row r="130" spans="1:34" ht="12.75" customHeight="1" x14ac:dyDescent="0.25">
      <c r="C130" s="23" t="s">
        <v>199</v>
      </c>
      <c r="M130" s="18" t="s">
        <v>84</v>
      </c>
      <c r="N130" s="32">
        <v>2</v>
      </c>
      <c r="AF130">
        <v>109</v>
      </c>
      <c r="AG130" s="39" t="s">
        <v>200</v>
      </c>
      <c r="AH130" s="24">
        <f>$O$208</f>
        <v>10</v>
      </c>
    </row>
    <row r="131" spans="1:34" ht="12.75" customHeight="1" x14ac:dyDescent="0.25">
      <c r="C131" s="23" t="s">
        <v>189</v>
      </c>
      <c r="M131" s="18" t="s">
        <v>85</v>
      </c>
      <c r="N131" s="32"/>
      <c r="AF131">
        <v>110</v>
      </c>
      <c r="AG131" s="42" t="s">
        <v>201</v>
      </c>
      <c r="AH131" s="11">
        <f>$N$217</f>
        <v>7</v>
      </c>
    </row>
    <row r="132" spans="1:34" ht="14.25" customHeight="1" x14ac:dyDescent="0.25">
      <c r="A132" s="17"/>
      <c r="B132" s="40"/>
      <c r="C132" s="23" t="s">
        <v>191</v>
      </c>
      <c r="D132" s="41"/>
      <c r="E132" s="41"/>
      <c r="F132" s="41"/>
      <c r="G132" s="41"/>
      <c r="H132" s="41"/>
      <c r="I132" s="41"/>
      <c r="J132" s="41"/>
      <c r="K132" s="41"/>
      <c r="M132" s="18" t="s">
        <v>88</v>
      </c>
      <c r="N132" s="32"/>
      <c r="AF132">
        <v>111</v>
      </c>
      <c r="AG132" s="42" t="s">
        <v>202</v>
      </c>
      <c r="AH132" s="11">
        <f>$N$218</f>
        <v>3</v>
      </c>
    </row>
    <row r="133" spans="1:34" x14ac:dyDescent="0.25">
      <c r="B133" s="41"/>
      <c r="C133" s="41"/>
      <c r="D133" s="41"/>
      <c r="E133" s="41"/>
      <c r="F133" s="41"/>
      <c r="G133" s="41"/>
      <c r="H133" s="41"/>
      <c r="I133" s="41"/>
      <c r="J133" s="41"/>
      <c r="K133" s="41"/>
      <c r="AF133">
        <v>112</v>
      </c>
      <c r="AG133" s="42" t="s">
        <v>203</v>
      </c>
      <c r="AH133" s="11">
        <f>$N$219</f>
        <v>30</v>
      </c>
    </row>
    <row r="134" spans="1:34" ht="15" customHeight="1" x14ac:dyDescent="0.25">
      <c r="A134" s="17" t="s">
        <v>204</v>
      </c>
      <c r="B134" s="233" t="s">
        <v>205</v>
      </c>
      <c r="C134" s="191"/>
      <c r="D134" s="191"/>
      <c r="E134" s="191"/>
      <c r="F134" s="191"/>
      <c r="G134" s="191"/>
      <c r="H134" s="191"/>
      <c r="I134" s="191"/>
      <c r="J134" s="191"/>
      <c r="K134" s="191"/>
      <c r="N134" s="310" t="s">
        <v>121</v>
      </c>
      <c r="O134" s="310" t="s">
        <v>122</v>
      </c>
      <c r="P134" s="310" t="s">
        <v>206</v>
      </c>
      <c r="AF134">
        <v>113</v>
      </c>
      <c r="AG134" s="42" t="s">
        <v>207</v>
      </c>
      <c r="AH134" s="11">
        <f>$N$220</f>
        <v>15</v>
      </c>
    </row>
    <row r="135" spans="1:34" ht="14.25" customHeight="1" x14ac:dyDescent="0.25">
      <c r="B135" s="191"/>
      <c r="C135" s="191"/>
      <c r="D135" s="191"/>
      <c r="E135" s="191"/>
      <c r="F135" s="191"/>
      <c r="G135" s="191"/>
      <c r="H135" s="191"/>
      <c r="I135" s="191"/>
      <c r="J135" s="191"/>
      <c r="K135" s="191"/>
      <c r="N135" s="315"/>
      <c r="O135" s="315"/>
      <c r="P135" s="359"/>
      <c r="AF135">
        <v>114</v>
      </c>
      <c r="AG135" s="42" t="s">
        <v>208</v>
      </c>
      <c r="AH135" s="11">
        <f>$N$221</f>
        <v>0</v>
      </c>
    </row>
    <row r="136" spans="1:34" x14ac:dyDescent="0.25">
      <c r="C136" s="358" t="s">
        <v>209</v>
      </c>
      <c r="D136" s="358"/>
      <c r="E136" s="358"/>
      <c r="F136" s="358"/>
      <c r="G136" s="358"/>
      <c r="H136" s="358"/>
      <c r="I136" s="43"/>
      <c r="J136"/>
      <c r="K136"/>
      <c r="M136" s="18" t="s">
        <v>210</v>
      </c>
      <c r="N136" s="44"/>
      <c r="O136" s="44"/>
      <c r="P136" s="45">
        <f t="shared" ref="P136:P141" si="0">N136+O136</f>
        <v>0</v>
      </c>
      <c r="AF136">
        <v>115</v>
      </c>
      <c r="AG136" s="42" t="s">
        <v>211</v>
      </c>
      <c r="AH136" s="11">
        <f>$N$222</f>
        <v>0</v>
      </c>
    </row>
    <row r="137" spans="1:34" x14ac:dyDescent="0.25">
      <c r="C137" s="358" t="s">
        <v>212</v>
      </c>
      <c r="D137" s="358"/>
      <c r="E137" s="358"/>
      <c r="F137" s="358"/>
      <c r="G137" s="358"/>
      <c r="H137" s="358"/>
      <c r="I137" s="43"/>
      <c r="J137"/>
      <c r="K137"/>
      <c r="M137" s="18" t="s">
        <v>213</v>
      </c>
      <c r="N137" s="44"/>
      <c r="O137" s="44"/>
      <c r="P137" s="45">
        <f t="shared" si="0"/>
        <v>0</v>
      </c>
      <c r="AF137">
        <v>116</v>
      </c>
      <c r="AG137" s="42" t="s">
        <v>214</v>
      </c>
      <c r="AH137" s="11">
        <f>$N$223</f>
        <v>0</v>
      </c>
    </row>
    <row r="138" spans="1:34" x14ac:dyDescent="0.25">
      <c r="A138"/>
      <c r="C138" s="46" t="s">
        <v>215</v>
      </c>
      <c r="D138" s="46"/>
      <c r="E138" s="46"/>
      <c r="F138" s="46"/>
      <c r="G138" s="46"/>
      <c r="H138" s="46"/>
      <c r="I138" s="43"/>
      <c r="J138"/>
      <c r="K138"/>
      <c r="M138" s="18" t="s">
        <v>216</v>
      </c>
      <c r="N138" s="44"/>
      <c r="O138" s="44"/>
      <c r="P138" s="45">
        <f t="shared" si="0"/>
        <v>0</v>
      </c>
      <c r="Q138"/>
      <c r="AF138">
        <v>117</v>
      </c>
      <c r="AG138" s="42" t="s">
        <v>217</v>
      </c>
      <c r="AH138" s="11">
        <f>$N$224</f>
        <v>0</v>
      </c>
    </row>
    <row r="139" spans="1:34" x14ac:dyDescent="0.25">
      <c r="A139"/>
      <c r="C139" s="46" t="s">
        <v>218</v>
      </c>
      <c r="D139" s="46"/>
      <c r="E139" s="46"/>
      <c r="F139" s="46"/>
      <c r="G139" s="46"/>
      <c r="H139" s="46"/>
      <c r="I139" s="43"/>
      <c r="J139"/>
      <c r="K139"/>
      <c r="M139" s="18" t="s">
        <v>219</v>
      </c>
      <c r="N139" s="44"/>
      <c r="O139" s="44"/>
      <c r="P139" s="45">
        <f t="shared" si="0"/>
        <v>0</v>
      </c>
      <c r="Q139"/>
      <c r="AF139">
        <v>118</v>
      </c>
      <c r="AG139" s="42" t="s">
        <v>220</v>
      </c>
      <c r="AH139" s="24">
        <f>$P$222</f>
        <v>0</v>
      </c>
    </row>
    <row r="140" spans="1:34" x14ac:dyDescent="0.25">
      <c r="A140"/>
      <c r="C140" s="358" t="s">
        <v>221</v>
      </c>
      <c r="D140" s="358"/>
      <c r="E140" s="358"/>
      <c r="F140" s="358"/>
      <c r="G140" s="358"/>
      <c r="H140" s="358"/>
      <c r="I140" s="365"/>
      <c r="J140"/>
      <c r="K140"/>
      <c r="M140" s="18" t="s">
        <v>222</v>
      </c>
      <c r="N140" s="44">
        <v>13</v>
      </c>
      <c r="O140" s="44"/>
      <c r="P140" s="45">
        <f t="shared" si="0"/>
        <v>13</v>
      </c>
      <c r="Q140"/>
      <c r="AF140">
        <v>119</v>
      </c>
      <c r="AG140" s="42" t="s">
        <v>223</v>
      </c>
      <c r="AH140" s="24">
        <f>$P$223</f>
        <v>0</v>
      </c>
    </row>
    <row r="141" spans="1:34" x14ac:dyDescent="0.25">
      <c r="A141"/>
      <c r="C141" s="358" t="s">
        <v>224</v>
      </c>
      <c r="D141" s="358"/>
      <c r="E141" s="358"/>
      <c r="F141" s="358"/>
      <c r="G141" s="358"/>
      <c r="H141" s="358"/>
      <c r="I141" s="43"/>
      <c r="J141"/>
      <c r="K141"/>
      <c r="M141" s="18" t="s">
        <v>225</v>
      </c>
      <c r="N141" s="44"/>
      <c r="O141" s="44"/>
      <c r="P141" s="45">
        <f t="shared" si="0"/>
        <v>0</v>
      </c>
      <c r="Q141"/>
      <c r="AF141">
        <v>120</v>
      </c>
      <c r="AG141" s="42" t="s">
        <v>226</v>
      </c>
      <c r="AH141" s="24">
        <f>$P$224</f>
        <v>0</v>
      </c>
    </row>
    <row r="142" spans="1:34" x14ac:dyDescent="0.25">
      <c r="A142"/>
      <c r="C142" s="358" t="s">
        <v>227</v>
      </c>
      <c r="D142" s="358"/>
      <c r="E142" s="358"/>
      <c r="F142" s="358"/>
      <c r="G142" s="358"/>
      <c r="H142" s="358"/>
      <c r="I142" s="43"/>
      <c r="J142"/>
      <c r="K142"/>
      <c r="M142" s="21" t="s">
        <v>204</v>
      </c>
      <c r="N142" s="29">
        <f>SUM(N136:N141)</f>
        <v>13</v>
      </c>
      <c r="O142" s="29">
        <f>SUM(O136:O141)</f>
        <v>0</v>
      </c>
      <c r="P142" s="29">
        <f>SUM(P136:P141)</f>
        <v>13</v>
      </c>
      <c r="Q142"/>
      <c r="AF142">
        <v>121</v>
      </c>
      <c r="AG142" s="18" t="s">
        <v>228</v>
      </c>
      <c r="AH142" s="11">
        <f>$N$231</f>
        <v>0</v>
      </c>
    </row>
    <row r="143" spans="1:34" x14ac:dyDescent="0.25">
      <c r="C143" s="31"/>
      <c r="AF143">
        <v>122</v>
      </c>
      <c r="AG143" s="18" t="s">
        <v>229</v>
      </c>
      <c r="AH143" s="11">
        <f>$N$232</f>
        <v>0</v>
      </c>
    </row>
    <row r="144" spans="1:34" x14ac:dyDescent="0.25">
      <c r="C144" s="31"/>
      <c r="AF144">
        <v>123</v>
      </c>
      <c r="AG144" s="18" t="s">
        <v>230</v>
      </c>
      <c r="AH144" s="11">
        <f>$N$233</f>
        <v>0</v>
      </c>
    </row>
    <row r="145" spans="1:34" x14ac:dyDescent="0.25">
      <c r="A145" s="47" t="s">
        <v>231</v>
      </c>
      <c r="B145" s="220" t="s">
        <v>232</v>
      </c>
      <c r="C145" s="252"/>
      <c r="D145" s="252"/>
      <c r="E145" s="252"/>
      <c r="F145" s="252"/>
      <c r="G145" s="252"/>
      <c r="H145" s="252"/>
      <c r="I145" s="252"/>
      <c r="J145" s="252"/>
      <c r="K145" s="252"/>
      <c r="N145" s="310" t="s">
        <v>121</v>
      </c>
      <c r="O145" s="310" t="s">
        <v>122</v>
      </c>
      <c r="P145" s="310" t="s">
        <v>206</v>
      </c>
      <c r="AF145">
        <v>124</v>
      </c>
      <c r="AG145" s="18" t="s">
        <v>233</v>
      </c>
      <c r="AH145" s="24">
        <f>$O$231</f>
        <v>77</v>
      </c>
    </row>
    <row r="146" spans="1:34" ht="15" customHeight="1" x14ac:dyDescent="0.25">
      <c r="A146" s="48"/>
      <c r="B146" s="252"/>
      <c r="C146" s="252"/>
      <c r="D146" s="252"/>
      <c r="E146" s="252"/>
      <c r="F146" s="252"/>
      <c r="G146" s="252"/>
      <c r="H146" s="252"/>
      <c r="I146" s="252"/>
      <c r="J146" s="252"/>
      <c r="K146" s="252"/>
      <c r="N146" s="315"/>
      <c r="O146" s="315"/>
      <c r="P146" s="359"/>
      <c r="AF146">
        <v>125</v>
      </c>
      <c r="AG146" s="18" t="s">
        <v>234</v>
      </c>
      <c r="AH146" s="24">
        <f>$O$232</f>
        <v>141</v>
      </c>
    </row>
    <row r="147" spans="1:34" ht="14.25" customHeight="1" x14ac:dyDescent="0.25">
      <c r="A147" s="48"/>
      <c r="C147" s="46" t="s">
        <v>235</v>
      </c>
      <c r="D147" s="46"/>
      <c r="E147" s="46"/>
      <c r="F147" s="46"/>
      <c r="G147" s="46"/>
      <c r="H147" s="46"/>
      <c r="I147" s="49"/>
      <c r="J147"/>
      <c r="K147"/>
      <c r="M147" s="18" t="s">
        <v>236</v>
      </c>
      <c r="N147" s="44"/>
      <c r="O147" s="44"/>
      <c r="P147" s="45">
        <f t="shared" ref="P147:P152" si="1">N147+O147</f>
        <v>0</v>
      </c>
      <c r="AF147">
        <v>126</v>
      </c>
      <c r="AG147" s="18" t="s">
        <v>237</v>
      </c>
      <c r="AH147" s="24">
        <f>$O$233</f>
        <v>61</v>
      </c>
    </row>
    <row r="148" spans="1:34" ht="13.5" customHeight="1" x14ac:dyDescent="0.25">
      <c r="A148" s="48"/>
      <c r="C148" s="46" t="s">
        <v>238</v>
      </c>
      <c r="D148" s="46"/>
      <c r="E148" s="46"/>
      <c r="F148" s="46"/>
      <c r="G148" s="46"/>
      <c r="H148" s="46"/>
      <c r="I148" s="49"/>
      <c r="J148"/>
      <c r="K148"/>
      <c r="M148" s="18" t="s">
        <v>239</v>
      </c>
      <c r="N148" s="44"/>
      <c r="O148" s="44"/>
      <c r="P148" s="45">
        <f t="shared" si="1"/>
        <v>0</v>
      </c>
      <c r="AF148">
        <v>127</v>
      </c>
      <c r="AG148" s="18" t="s">
        <v>240</v>
      </c>
      <c r="AH148" s="11">
        <f>$N$240</f>
        <v>107</v>
      </c>
    </row>
    <row r="149" spans="1:34" ht="13.5" customHeight="1" x14ac:dyDescent="0.25">
      <c r="A149" s="50"/>
      <c r="C149" s="46" t="s">
        <v>241</v>
      </c>
      <c r="D149" s="46"/>
      <c r="E149" s="46"/>
      <c r="F149" s="46"/>
      <c r="G149" s="10"/>
      <c r="H149" s="46"/>
      <c r="I149" s="49"/>
      <c r="J149"/>
      <c r="K149"/>
      <c r="M149" s="18" t="s">
        <v>242</v>
      </c>
      <c r="N149" s="44"/>
      <c r="O149" s="44"/>
      <c r="P149" s="45">
        <f t="shared" si="1"/>
        <v>0</v>
      </c>
      <c r="Q149"/>
      <c r="AF149">
        <v>128</v>
      </c>
      <c r="AG149" s="18" t="s">
        <v>243</v>
      </c>
      <c r="AH149" s="11">
        <f>$N$241</f>
        <v>157</v>
      </c>
    </row>
    <row r="150" spans="1:34" ht="13.5" customHeight="1" x14ac:dyDescent="0.25">
      <c r="A150" s="50"/>
      <c r="C150" s="46" t="s">
        <v>244</v>
      </c>
      <c r="D150" s="46"/>
      <c r="E150" s="46"/>
      <c r="F150" s="46"/>
      <c r="G150" s="46"/>
      <c r="H150" s="46"/>
      <c r="I150" s="49"/>
      <c r="J150"/>
      <c r="K150"/>
      <c r="M150" s="18" t="s">
        <v>245</v>
      </c>
      <c r="N150" s="44"/>
      <c r="O150" s="44"/>
      <c r="P150" s="45">
        <f t="shared" si="1"/>
        <v>0</v>
      </c>
      <c r="Q150"/>
      <c r="AF150">
        <v>129</v>
      </c>
      <c r="AG150" s="18" t="s">
        <v>246</v>
      </c>
      <c r="AH150" s="11">
        <f>$N$242</f>
        <v>15</v>
      </c>
    </row>
    <row r="151" spans="1:34" ht="13.5" customHeight="1" x14ac:dyDescent="0.25">
      <c r="A151"/>
      <c r="C151" s="46" t="s">
        <v>247</v>
      </c>
      <c r="D151" s="46"/>
      <c r="E151" s="46"/>
      <c r="F151" s="10"/>
      <c r="G151" s="46"/>
      <c r="H151" s="46"/>
      <c r="I151" s="49"/>
      <c r="J151"/>
      <c r="K151"/>
      <c r="M151" s="18" t="s">
        <v>248</v>
      </c>
      <c r="N151" s="44">
        <v>279</v>
      </c>
      <c r="O151" s="44"/>
      <c r="P151" s="45">
        <f t="shared" si="1"/>
        <v>279</v>
      </c>
      <c r="Q151"/>
      <c r="AF151">
        <v>130</v>
      </c>
      <c r="AG151" s="18" t="s">
        <v>249</v>
      </c>
      <c r="AH151" s="11">
        <f>$N$249</f>
        <v>2</v>
      </c>
    </row>
    <row r="152" spans="1:34" ht="13.5" customHeight="1" x14ac:dyDescent="0.25">
      <c r="A152" s="50"/>
      <c r="C152" s="46" t="s">
        <v>250</v>
      </c>
      <c r="D152" s="46"/>
      <c r="E152" s="46"/>
      <c r="F152" s="46"/>
      <c r="G152" s="46"/>
      <c r="H152" s="46"/>
      <c r="I152" s="49"/>
      <c r="J152"/>
      <c r="K152"/>
      <c r="M152" s="18" t="s">
        <v>251</v>
      </c>
      <c r="N152" s="44"/>
      <c r="O152" s="44"/>
      <c r="P152" s="45">
        <f t="shared" si="1"/>
        <v>0</v>
      </c>
      <c r="Q152"/>
      <c r="AF152">
        <v>131</v>
      </c>
      <c r="AG152" s="18" t="s">
        <v>252</v>
      </c>
      <c r="AH152" s="11">
        <f>$N$254</f>
        <v>0</v>
      </c>
    </row>
    <row r="153" spans="1:34" ht="13.5" customHeight="1" x14ac:dyDescent="0.25">
      <c r="A153" s="50"/>
      <c r="C153" s="46" t="s">
        <v>227</v>
      </c>
      <c r="D153" s="46"/>
      <c r="E153" s="46"/>
      <c r="F153" s="46"/>
      <c r="G153" s="46"/>
      <c r="H153" s="46"/>
      <c r="I153" s="49"/>
      <c r="J153"/>
      <c r="K153"/>
      <c r="M153" s="18" t="s">
        <v>231</v>
      </c>
      <c r="N153" s="29">
        <v>279</v>
      </c>
      <c r="O153" s="29">
        <f>SUM(O147:O152)</f>
        <v>0</v>
      </c>
      <c r="P153" s="29">
        <f>SUM(P147:P152)</f>
        <v>279</v>
      </c>
      <c r="Q153"/>
      <c r="AF153">
        <v>132</v>
      </c>
      <c r="AG153" s="18" t="s">
        <v>253</v>
      </c>
      <c r="AH153" s="11">
        <f>$N$258</f>
        <v>1</v>
      </c>
    </row>
    <row r="154" spans="1:34" ht="13.5" customHeight="1" x14ac:dyDescent="0.25">
      <c r="A154" s="50"/>
      <c r="C154" s="46" t="s">
        <v>254</v>
      </c>
      <c r="D154" s="51"/>
      <c r="E154" s="51"/>
      <c r="F154" s="51"/>
      <c r="G154" s="51"/>
      <c r="H154" s="51"/>
      <c r="I154" s="49"/>
      <c r="J154"/>
      <c r="K154"/>
      <c r="M154" s="18"/>
      <c r="N154" s="29">
        <f>SUM(N147:N148)</f>
        <v>0</v>
      </c>
      <c r="O154" s="29">
        <f>SUM(O147:O148)</f>
        <v>0</v>
      </c>
      <c r="P154" s="29">
        <f>SUM(P147:P148)</f>
        <v>0</v>
      </c>
      <c r="Q154"/>
      <c r="AF154">
        <v>133</v>
      </c>
      <c r="AG154" s="18" t="s">
        <v>255</v>
      </c>
      <c r="AH154" s="11">
        <f>$N$263</f>
        <v>0</v>
      </c>
    </row>
    <row r="155" spans="1:34" x14ac:dyDescent="0.25">
      <c r="A155" s="50"/>
      <c r="C155" s="46" t="s">
        <v>256</v>
      </c>
      <c r="D155" s="51"/>
      <c r="E155" s="51"/>
      <c r="F155" s="51"/>
      <c r="G155" s="51"/>
      <c r="H155" s="51"/>
      <c r="I155" s="49"/>
      <c r="J155"/>
      <c r="K155"/>
      <c r="M155" s="18"/>
      <c r="N155" s="29">
        <f>SUM(N149:N152)</f>
        <v>279</v>
      </c>
      <c r="O155" s="29">
        <f>SUM(O149:O152)</f>
        <v>0</v>
      </c>
      <c r="P155" s="29">
        <f>SUM(P149:P152)</f>
        <v>279</v>
      </c>
      <c r="Q155"/>
      <c r="AF155">
        <v>134</v>
      </c>
      <c r="AG155" s="18" t="s">
        <v>257</v>
      </c>
      <c r="AH155" s="11">
        <f>$N$268</f>
        <v>0</v>
      </c>
    </row>
    <row r="156" spans="1:34" x14ac:dyDescent="0.25">
      <c r="C156" s="31"/>
      <c r="AF156">
        <v>135</v>
      </c>
      <c r="AG156" s="18" t="s">
        <v>258</v>
      </c>
      <c r="AH156" s="11">
        <f>$N$269</f>
        <v>0</v>
      </c>
    </row>
    <row r="157" spans="1:34" x14ac:dyDescent="0.25">
      <c r="A157" s="47" t="s">
        <v>259</v>
      </c>
      <c r="B157" s="220" t="s">
        <v>260</v>
      </c>
      <c r="C157" s="252"/>
      <c r="D157" s="252"/>
      <c r="E157" s="252"/>
      <c r="F157" s="252"/>
      <c r="G157" s="252"/>
      <c r="H157" s="252"/>
      <c r="I157" s="252"/>
      <c r="J157" s="252"/>
      <c r="K157" s="252"/>
      <c r="N157" s="310" t="s">
        <v>261</v>
      </c>
      <c r="O157"/>
      <c r="P157"/>
      <c r="AF157">
        <v>136</v>
      </c>
      <c r="AG157" s="18" t="s">
        <v>262</v>
      </c>
      <c r="AH157" s="11">
        <f>$N$270</f>
        <v>0</v>
      </c>
    </row>
    <row r="158" spans="1:34" x14ac:dyDescent="0.25">
      <c r="A158" s="48"/>
      <c r="B158" s="252"/>
      <c r="C158" s="252"/>
      <c r="D158" s="252"/>
      <c r="E158" s="252"/>
      <c r="F158" s="252"/>
      <c r="G158" s="252"/>
      <c r="H158" s="252"/>
      <c r="I158" s="252"/>
      <c r="J158" s="252"/>
      <c r="K158" s="252"/>
      <c r="N158" s="359"/>
      <c r="O158"/>
      <c r="P158"/>
      <c r="AF158">
        <v>137</v>
      </c>
      <c r="AG158" s="18" t="s">
        <v>263</v>
      </c>
      <c r="AH158" s="11">
        <f>$N$282</f>
        <v>19</v>
      </c>
    </row>
    <row r="159" spans="1:34" ht="15" customHeight="1" x14ac:dyDescent="0.25">
      <c r="A159" s="48"/>
      <c r="C159" s="46" t="s">
        <v>235</v>
      </c>
      <c r="D159" s="46"/>
      <c r="E159" s="46"/>
      <c r="F159" s="46"/>
      <c r="G159" s="46"/>
      <c r="H159" s="46"/>
      <c r="I159" s="49"/>
      <c r="J159"/>
      <c r="K159"/>
      <c r="M159" s="18" t="s">
        <v>118</v>
      </c>
      <c r="N159" s="44"/>
      <c r="O159"/>
      <c r="P159"/>
      <c r="AF159">
        <v>138</v>
      </c>
      <c r="AG159" s="18" t="s">
        <v>264</v>
      </c>
      <c r="AH159" s="24">
        <f>$O$282</f>
        <v>0</v>
      </c>
    </row>
    <row r="160" spans="1:34" ht="14.25" customHeight="1" x14ac:dyDescent="0.25">
      <c r="A160" s="48"/>
      <c r="C160" s="46" t="s">
        <v>238</v>
      </c>
      <c r="D160" s="46"/>
      <c r="E160" s="46"/>
      <c r="F160" s="46"/>
      <c r="G160" s="46"/>
      <c r="H160" s="46"/>
      <c r="I160" s="49"/>
      <c r="J160"/>
      <c r="K160"/>
      <c r="M160" s="18" t="s">
        <v>123</v>
      </c>
      <c r="N160" s="44"/>
      <c r="O160"/>
      <c r="P160"/>
      <c r="AF160">
        <v>139</v>
      </c>
      <c r="AG160" s="18" t="s">
        <v>265</v>
      </c>
      <c r="AH160" s="11">
        <f>$P$282</f>
        <v>0</v>
      </c>
    </row>
    <row r="161" spans="1:34" ht="13.5" customHeight="1" x14ac:dyDescent="0.25">
      <c r="A161" s="50"/>
      <c r="C161" s="46" t="s">
        <v>241</v>
      </c>
      <c r="D161" s="46"/>
      <c r="E161" s="46"/>
      <c r="F161" s="46"/>
      <c r="G161" s="46"/>
      <c r="H161" s="46"/>
      <c r="I161" s="49"/>
      <c r="J161"/>
      <c r="K161"/>
      <c r="M161" s="18" t="s">
        <v>124</v>
      </c>
      <c r="N161" s="44"/>
      <c r="O161"/>
      <c r="P161"/>
      <c r="Q161"/>
      <c r="AF161">
        <v>140</v>
      </c>
      <c r="AG161" s="18" t="s">
        <v>266</v>
      </c>
      <c r="AH161" s="11">
        <f>$N$283</f>
        <v>11</v>
      </c>
    </row>
    <row r="162" spans="1:34" ht="13.5" customHeight="1" x14ac:dyDescent="0.25">
      <c r="A162" s="50"/>
      <c r="C162" s="46" t="s">
        <v>244</v>
      </c>
      <c r="D162" s="46"/>
      <c r="E162" s="46"/>
      <c r="F162" s="46"/>
      <c r="G162" s="46"/>
      <c r="H162" s="46"/>
      <c r="I162" s="49"/>
      <c r="J162"/>
      <c r="K162"/>
      <c r="M162" s="18" t="s">
        <v>127</v>
      </c>
      <c r="N162" s="44"/>
      <c r="O162"/>
      <c r="P162"/>
      <c r="Q162"/>
      <c r="AF162">
        <v>141</v>
      </c>
      <c r="AG162" s="18" t="s">
        <v>267</v>
      </c>
      <c r="AH162" s="24">
        <f>$O$283</f>
        <v>0</v>
      </c>
    </row>
    <row r="163" spans="1:34" ht="13.5" customHeight="1" x14ac:dyDescent="0.25">
      <c r="A163"/>
      <c r="C163" s="46" t="s">
        <v>268</v>
      </c>
      <c r="D163" s="46"/>
      <c r="E163" s="46"/>
      <c r="F163" s="46"/>
      <c r="G163" s="46"/>
      <c r="H163" s="46"/>
      <c r="I163" s="49"/>
      <c r="J163"/>
      <c r="K163"/>
      <c r="M163" s="18" t="s">
        <v>130</v>
      </c>
      <c r="N163" s="44"/>
      <c r="O163"/>
      <c r="P163"/>
      <c r="Q163"/>
      <c r="AF163">
        <v>142</v>
      </c>
      <c r="AG163" s="18" t="s">
        <v>269</v>
      </c>
      <c r="AH163" s="11">
        <f>$P$283</f>
        <v>0</v>
      </c>
    </row>
    <row r="164" spans="1:34" ht="13.5" customHeight="1" x14ac:dyDescent="0.25">
      <c r="A164" s="50"/>
      <c r="C164" s="46" t="s">
        <v>250</v>
      </c>
      <c r="D164" s="46"/>
      <c r="E164" s="46"/>
      <c r="F164" s="46"/>
      <c r="G164" s="46"/>
      <c r="H164" s="46"/>
      <c r="I164" s="49"/>
      <c r="J164"/>
      <c r="K164"/>
      <c r="M164" s="18" t="s">
        <v>133</v>
      </c>
      <c r="N164" s="44"/>
      <c r="O164"/>
      <c r="P164"/>
      <c r="Q164"/>
      <c r="AF164">
        <v>143</v>
      </c>
      <c r="AG164" s="18" t="s">
        <v>270</v>
      </c>
      <c r="AH164" s="11">
        <f>$N$284</f>
        <v>0</v>
      </c>
    </row>
    <row r="165" spans="1:34" ht="13.5" customHeight="1" x14ac:dyDescent="0.25">
      <c r="A165" s="50"/>
      <c r="C165" s="46" t="s">
        <v>227</v>
      </c>
      <c r="D165" s="46"/>
      <c r="E165" s="46"/>
      <c r="F165" s="46"/>
      <c r="G165" s="46"/>
      <c r="H165" s="46"/>
      <c r="I165" s="49"/>
      <c r="J165"/>
      <c r="K165"/>
      <c r="M165" s="18" t="s">
        <v>259</v>
      </c>
      <c r="N165" s="29">
        <f>SUM(N159:N164)</f>
        <v>0</v>
      </c>
      <c r="O165"/>
      <c r="P165"/>
      <c r="Q165"/>
      <c r="AF165">
        <v>144</v>
      </c>
      <c r="AG165" s="18" t="s">
        <v>271</v>
      </c>
      <c r="AH165" s="24">
        <f>$O$284</f>
        <v>0</v>
      </c>
    </row>
    <row r="166" spans="1:34" ht="13.5" customHeight="1" x14ac:dyDescent="0.25">
      <c r="A166" s="48"/>
      <c r="C166" s="31"/>
      <c r="M166" s="52"/>
      <c r="AF166">
        <v>145</v>
      </c>
      <c r="AG166" s="18" t="s">
        <v>272</v>
      </c>
      <c r="AH166" s="11">
        <f>$P$284</f>
        <v>0</v>
      </c>
    </row>
    <row r="167" spans="1:34" ht="16.5" customHeight="1" x14ac:dyDescent="0.25">
      <c r="A167" s="47" t="s">
        <v>273</v>
      </c>
      <c r="B167" s="233" t="s">
        <v>274</v>
      </c>
      <c r="C167" s="245"/>
      <c r="D167" s="245"/>
      <c r="E167" s="245"/>
      <c r="F167" s="245"/>
      <c r="G167" s="245"/>
      <c r="H167" s="245"/>
      <c r="I167" s="245"/>
      <c r="J167" s="245"/>
      <c r="K167" s="245"/>
      <c r="M167" s="18"/>
      <c r="N167" s="53"/>
      <c r="O167" s="53"/>
      <c r="P167" s="53"/>
      <c r="Q167" s="429" t="s">
        <v>275</v>
      </c>
      <c r="R167" s="430"/>
      <c r="AF167">
        <v>146</v>
      </c>
      <c r="AG167" s="18" t="s">
        <v>276</v>
      </c>
      <c r="AH167" s="24">
        <f>$Q$282</f>
        <v>0</v>
      </c>
    </row>
    <row r="168" spans="1:34" ht="16.5" customHeight="1" x14ac:dyDescent="0.25">
      <c r="A168" s="48"/>
      <c r="B168" s="245"/>
      <c r="C168" s="245"/>
      <c r="D168" s="245"/>
      <c r="E168" s="245"/>
      <c r="F168" s="245"/>
      <c r="G168" s="245"/>
      <c r="H168" s="245"/>
      <c r="I168" s="245"/>
      <c r="J168" s="245"/>
      <c r="K168" s="245"/>
      <c r="M168" s="52"/>
      <c r="N168" s="293" t="s">
        <v>277</v>
      </c>
      <c r="O168" s="293" t="s">
        <v>278</v>
      </c>
      <c r="Q168" s="431"/>
      <c r="R168" s="432"/>
      <c r="AF168">
        <v>147</v>
      </c>
      <c r="AG168" s="18" t="s">
        <v>279</v>
      </c>
      <c r="AH168" s="11">
        <f>$R$282</f>
        <v>0</v>
      </c>
    </row>
    <row r="169" spans="1:34" ht="16.5" customHeight="1" x14ac:dyDescent="0.25">
      <c r="A169" s="48"/>
      <c r="B169" s="218"/>
      <c r="C169" s="218"/>
      <c r="D169" s="218"/>
      <c r="E169" s="218"/>
      <c r="F169" s="218"/>
      <c r="G169" s="218"/>
      <c r="H169" s="218"/>
      <c r="I169" s="218"/>
      <c r="J169" s="218"/>
      <c r="K169" s="218"/>
      <c r="N169" s="433"/>
      <c r="O169" s="433"/>
      <c r="Q169" s="54" t="s">
        <v>280</v>
      </c>
      <c r="R169" s="54" t="s">
        <v>281</v>
      </c>
      <c r="AF169">
        <v>148</v>
      </c>
      <c r="AG169" s="18" t="s">
        <v>282</v>
      </c>
      <c r="AH169" s="24">
        <f>$S$282</f>
        <v>0</v>
      </c>
    </row>
    <row r="170" spans="1:34" ht="15.75" customHeight="1" x14ac:dyDescent="0.25">
      <c r="A170" s="50"/>
      <c r="C170" s="285" t="s">
        <v>283</v>
      </c>
      <c r="D170" s="286"/>
      <c r="E170" s="286"/>
      <c r="F170" s="286"/>
      <c r="G170" s="286"/>
      <c r="H170" s="286"/>
      <c r="I170" s="227"/>
      <c r="J170"/>
      <c r="K170"/>
      <c r="M170" s="18" t="s">
        <v>284</v>
      </c>
      <c r="N170" s="44"/>
      <c r="O170" s="44"/>
      <c r="P170" t="s">
        <v>285</v>
      </c>
      <c r="Q170" s="55">
        <f>P137+P136</f>
        <v>0</v>
      </c>
      <c r="R170" s="55">
        <f>P148+P147</f>
        <v>0</v>
      </c>
      <c r="AF170">
        <v>149</v>
      </c>
      <c r="AG170" s="18" t="s">
        <v>286</v>
      </c>
      <c r="AH170" s="24">
        <f>$Q$283</f>
        <v>0</v>
      </c>
    </row>
    <row r="171" spans="1:34" ht="15.75" customHeight="1" x14ac:dyDescent="0.25">
      <c r="A171" s="50"/>
      <c r="C171" s="285" t="s">
        <v>287</v>
      </c>
      <c r="D171" s="286"/>
      <c r="E171" s="286"/>
      <c r="F171" s="286"/>
      <c r="G171" s="286"/>
      <c r="H171" s="286"/>
      <c r="I171" s="227"/>
      <c r="J171"/>
      <c r="K171"/>
      <c r="M171" s="18" t="s">
        <v>288</v>
      </c>
      <c r="N171" s="44"/>
      <c r="O171" s="44"/>
      <c r="P171" s="56" t="s">
        <v>289</v>
      </c>
      <c r="Q171" s="55">
        <f>P138+N170</f>
        <v>0</v>
      </c>
      <c r="R171" s="55">
        <f>P149+O170</f>
        <v>0</v>
      </c>
      <c r="AF171">
        <v>150</v>
      </c>
      <c r="AG171" s="18" t="s">
        <v>290</v>
      </c>
      <c r="AH171" s="11">
        <f>$R$283</f>
        <v>0</v>
      </c>
    </row>
    <row r="172" spans="1:34" x14ac:dyDescent="0.25">
      <c r="A172" s="50"/>
      <c r="C172" s="428" t="s">
        <v>291</v>
      </c>
      <c r="D172" s="227"/>
      <c r="E172" s="227"/>
      <c r="F172" s="227"/>
      <c r="G172" s="227"/>
      <c r="H172" s="227"/>
      <c r="I172" s="227"/>
      <c r="J172"/>
      <c r="K172"/>
      <c r="M172" s="18" t="s">
        <v>292</v>
      </c>
      <c r="N172" s="44">
        <v>1</v>
      </c>
      <c r="O172" s="44">
        <v>26</v>
      </c>
      <c r="P172" s="56" t="s">
        <v>293</v>
      </c>
      <c r="Q172" s="55">
        <f>P139+N171</f>
        <v>0</v>
      </c>
      <c r="R172" s="55">
        <f>P150+O171</f>
        <v>0</v>
      </c>
      <c r="AF172">
        <v>151</v>
      </c>
      <c r="AG172" s="18" t="s">
        <v>294</v>
      </c>
      <c r="AH172" s="24">
        <f>$S$283</f>
        <v>0</v>
      </c>
    </row>
    <row r="173" spans="1:34" x14ac:dyDescent="0.25">
      <c r="A173" s="50"/>
      <c r="C173" s="428" t="s">
        <v>295</v>
      </c>
      <c r="D173" s="227"/>
      <c r="E173" s="227"/>
      <c r="F173" s="227"/>
      <c r="G173" s="227"/>
      <c r="H173" s="227"/>
      <c r="I173" s="227"/>
      <c r="J173"/>
      <c r="K173"/>
      <c r="M173" s="18" t="s">
        <v>296</v>
      </c>
      <c r="N173" s="44"/>
      <c r="O173" s="44"/>
      <c r="P173" s="56" t="s">
        <v>297</v>
      </c>
      <c r="Q173" s="55">
        <f>P140+N172+N176+N177</f>
        <v>14</v>
      </c>
      <c r="R173" s="55">
        <f>P151+O172+O176+O177</f>
        <v>305</v>
      </c>
      <c r="AF173">
        <v>152</v>
      </c>
      <c r="AG173" s="18" t="s">
        <v>298</v>
      </c>
      <c r="AH173" s="24">
        <f>$Q$284</f>
        <v>0</v>
      </c>
    </row>
    <row r="174" spans="1:34" x14ac:dyDescent="0.25">
      <c r="A174"/>
      <c r="C174" s="285" t="s">
        <v>299</v>
      </c>
      <c r="D174" s="286"/>
      <c r="E174" s="286"/>
      <c r="F174" s="286"/>
      <c r="G174" s="286"/>
      <c r="H174" s="286"/>
      <c r="I174" s="227"/>
      <c r="J174"/>
      <c r="K174"/>
      <c r="M174" s="18" t="s">
        <v>300</v>
      </c>
      <c r="N174" s="44"/>
      <c r="O174" s="44"/>
      <c r="P174" s="56" t="s">
        <v>301</v>
      </c>
      <c r="Q174" s="55">
        <f>P141+N173</f>
        <v>0</v>
      </c>
      <c r="R174" s="55">
        <f>P152+O173</f>
        <v>0</v>
      </c>
      <c r="AF174">
        <v>153</v>
      </c>
      <c r="AG174" s="18" t="s">
        <v>302</v>
      </c>
      <c r="AH174" s="11">
        <f>$R$284</f>
        <v>0</v>
      </c>
    </row>
    <row r="175" spans="1:34" x14ac:dyDescent="0.25">
      <c r="A175"/>
      <c r="C175" s="285" t="s">
        <v>303</v>
      </c>
      <c r="D175" s="286"/>
      <c r="E175" s="286"/>
      <c r="F175" s="286"/>
      <c r="G175" s="286"/>
      <c r="H175" s="286"/>
      <c r="I175" s="227"/>
      <c r="J175"/>
      <c r="K175"/>
      <c r="M175" s="18" t="s">
        <v>304</v>
      </c>
      <c r="N175" s="44"/>
      <c r="O175" s="44"/>
      <c r="P175" s="56"/>
      <c r="Q175" s="55"/>
      <c r="R175" s="55"/>
      <c r="AF175">
        <v>154</v>
      </c>
      <c r="AG175" s="18" t="s">
        <v>305</v>
      </c>
      <c r="AH175" s="24">
        <f>$S$284</f>
        <v>0</v>
      </c>
    </row>
    <row r="176" spans="1:34" x14ac:dyDescent="0.25">
      <c r="A176"/>
      <c r="C176" s="285" t="s">
        <v>306</v>
      </c>
      <c r="D176" s="286"/>
      <c r="E176" s="286"/>
      <c r="F176" s="286"/>
      <c r="G176" s="286"/>
      <c r="H176" s="286"/>
      <c r="I176" s="227"/>
      <c r="J176"/>
      <c r="K176"/>
      <c r="M176" s="18" t="s">
        <v>307</v>
      </c>
      <c r="N176" s="57"/>
      <c r="O176" s="57"/>
      <c r="P176" s="56"/>
      <c r="Q176" s="58"/>
      <c r="R176" s="58"/>
      <c r="AF176">
        <v>155</v>
      </c>
      <c r="AG176" s="18" t="s">
        <v>308</v>
      </c>
      <c r="AH176" s="11">
        <f>$N$287</f>
        <v>1</v>
      </c>
    </row>
    <row r="177" spans="1:34" x14ac:dyDescent="0.25">
      <c r="A177"/>
      <c r="C177" s="285" t="s">
        <v>309</v>
      </c>
      <c r="D177" s="286"/>
      <c r="E177" s="286"/>
      <c r="F177" s="286"/>
      <c r="G177" s="286"/>
      <c r="H177" s="286"/>
      <c r="I177" s="227"/>
      <c r="J177"/>
      <c r="K177"/>
      <c r="M177" s="18" t="s">
        <v>310</v>
      </c>
      <c r="N177" s="57"/>
      <c r="O177" s="57"/>
      <c r="P177" s="56"/>
      <c r="Q177" s="58"/>
      <c r="R177" s="58"/>
      <c r="AF177">
        <v>156</v>
      </c>
      <c r="AG177" s="18" t="s">
        <v>311</v>
      </c>
      <c r="AH177" s="11">
        <f>$N$288</f>
        <v>1</v>
      </c>
    </row>
    <row r="178" spans="1:34" x14ac:dyDescent="0.25">
      <c r="A178"/>
      <c r="C178" s="285" t="s">
        <v>227</v>
      </c>
      <c r="D178" s="286"/>
      <c r="E178" s="286"/>
      <c r="F178" s="286"/>
      <c r="G178" s="286"/>
      <c r="H178" s="286"/>
      <c r="I178"/>
      <c r="J178"/>
      <c r="K178"/>
      <c r="M178" s="18" t="s">
        <v>273</v>
      </c>
      <c r="N178" s="29">
        <f>SUM(N170:N177)</f>
        <v>1</v>
      </c>
      <c r="O178" s="29">
        <f>SUM(O170:O177)</f>
        <v>26</v>
      </c>
      <c r="P178"/>
      <c r="Q178" s="29">
        <f>SUM(Q170:Q175)</f>
        <v>14</v>
      </c>
      <c r="R178" s="29">
        <f>SUM(R170:R175)</f>
        <v>305</v>
      </c>
      <c r="AF178">
        <v>157</v>
      </c>
      <c r="AG178" s="18" t="s">
        <v>312</v>
      </c>
      <c r="AH178" s="11">
        <f>$N$289</f>
        <v>2</v>
      </c>
    </row>
    <row r="179" spans="1:34" x14ac:dyDescent="0.25">
      <c r="A179"/>
      <c r="C179" s="59"/>
      <c r="D179" s="4"/>
      <c r="E179" s="4"/>
      <c r="F179" s="4"/>
      <c r="G179" s="4"/>
      <c r="H179" s="4"/>
      <c r="I179"/>
      <c r="J179"/>
      <c r="K179"/>
      <c r="M179" s="18"/>
      <c r="N179" s="60"/>
      <c r="O179" s="60"/>
      <c r="P179" s="60"/>
      <c r="Q179"/>
      <c r="AF179">
        <v>158</v>
      </c>
      <c r="AG179" s="18" t="s">
        <v>313</v>
      </c>
      <c r="AH179" s="11">
        <f>$N$290</f>
        <v>2</v>
      </c>
    </row>
    <row r="180" spans="1:34" x14ac:dyDescent="0.25">
      <c r="AF180">
        <v>159</v>
      </c>
      <c r="AG180" s="18" t="s">
        <v>314</v>
      </c>
      <c r="AH180" s="11">
        <f>$N$293</f>
        <v>0</v>
      </c>
    </row>
    <row r="181" spans="1:34" ht="30" customHeight="1" x14ac:dyDescent="0.25">
      <c r="A181" s="17" t="s">
        <v>315</v>
      </c>
      <c r="B181" s="220" t="s">
        <v>316</v>
      </c>
      <c r="C181" s="191"/>
      <c r="D181" s="191"/>
      <c r="E181" s="191"/>
      <c r="F181" s="191"/>
      <c r="G181" s="191"/>
      <c r="H181" s="191"/>
      <c r="I181" s="191"/>
      <c r="J181" s="191"/>
      <c r="K181" s="191"/>
      <c r="AF181">
        <v>160</v>
      </c>
      <c r="AG181" s="18" t="s">
        <v>314</v>
      </c>
      <c r="AH181" s="11">
        <f>$N$299</f>
        <v>0</v>
      </c>
    </row>
    <row r="182" spans="1:34" ht="27" customHeight="1" x14ac:dyDescent="0.25">
      <c r="B182" s="61"/>
      <c r="C182" s="364" t="s">
        <v>317</v>
      </c>
      <c r="D182" s="218"/>
      <c r="E182" s="218"/>
      <c r="F182" s="218"/>
      <c r="G182" s="218"/>
      <c r="H182" s="218"/>
      <c r="I182" s="218"/>
      <c r="J182" s="62" t="s">
        <v>318</v>
      </c>
      <c r="K182" s="62" t="s">
        <v>319</v>
      </c>
      <c r="M182" s="18" t="s">
        <v>167</v>
      </c>
      <c r="N182" s="44"/>
      <c r="AF182">
        <v>161</v>
      </c>
      <c r="AG182" s="18" t="s">
        <v>320</v>
      </c>
      <c r="AH182" s="11">
        <f>$N$308</f>
        <v>1</v>
      </c>
    </row>
    <row r="183" spans="1:34" ht="27" customHeight="1" x14ac:dyDescent="0.25">
      <c r="B183" s="61"/>
      <c r="C183" s="364" t="s">
        <v>321</v>
      </c>
      <c r="D183" s="218"/>
      <c r="E183" s="218"/>
      <c r="F183" s="218"/>
      <c r="G183" s="218"/>
      <c r="H183" s="218"/>
      <c r="I183" s="218"/>
      <c r="J183" s="62" t="s">
        <v>318</v>
      </c>
      <c r="K183" s="62" t="s">
        <v>319</v>
      </c>
      <c r="M183" s="18" t="s">
        <v>168</v>
      </c>
      <c r="N183" s="44"/>
      <c r="AF183">
        <v>162</v>
      </c>
      <c r="AG183" s="18" t="s">
        <v>322</v>
      </c>
      <c r="AH183" s="11">
        <f>$N$309</f>
        <v>2</v>
      </c>
    </row>
    <row r="184" spans="1:34" ht="15" customHeight="1" x14ac:dyDescent="0.25">
      <c r="AF184">
        <v>163</v>
      </c>
      <c r="AG184" s="18" t="s">
        <v>323</v>
      </c>
      <c r="AH184" s="11">
        <f>$N$310</f>
        <v>2</v>
      </c>
    </row>
    <row r="185" spans="1:34" ht="13.5" customHeight="1" thickBot="1" x14ac:dyDescent="0.3">
      <c r="AF185">
        <v>164</v>
      </c>
      <c r="AG185" s="18" t="s">
        <v>324</v>
      </c>
      <c r="AH185" s="11">
        <f>$N$318</f>
        <v>150</v>
      </c>
    </row>
    <row r="186" spans="1:34" ht="20.25" customHeight="1" thickBot="1" x14ac:dyDescent="0.3">
      <c r="A186" s="17" t="s">
        <v>169</v>
      </c>
      <c r="B186" s="233" t="s">
        <v>325</v>
      </c>
      <c r="C186" s="218"/>
      <c r="D186" s="218"/>
      <c r="E186" s="218"/>
      <c r="F186" s="218"/>
      <c r="G186" s="218"/>
      <c r="H186" s="218"/>
      <c r="I186" s="218"/>
      <c r="J186" s="218"/>
      <c r="K186" s="218"/>
      <c r="M186" s="21" t="s">
        <v>169</v>
      </c>
      <c r="N186" s="20"/>
      <c r="AF186">
        <v>165</v>
      </c>
      <c r="AG186" s="18" t="s">
        <v>326</v>
      </c>
      <c r="AH186" s="24">
        <f>$O$318</f>
        <v>0</v>
      </c>
    </row>
    <row r="187" spans="1:34" x14ac:dyDescent="0.25">
      <c r="A187" s="17"/>
      <c r="B187" s="218"/>
      <c r="C187" s="218"/>
      <c r="D187" s="218"/>
      <c r="E187" s="218"/>
      <c r="F187" s="218"/>
      <c r="G187" s="218"/>
      <c r="H187" s="218"/>
      <c r="I187" s="218"/>
      <c r="J187" s="218"/>
      <c r="K187" s="218"/>
      <c r="AF187">
        <v>166</v>
      </c>
      <c r="AG187" s="18" t="s">
        <v>327</v>
      </c>
      <c r="AH187" s="11">
        <f>$P$318</f>
        <v>0</v>
      </c>
    </row>
    <row r="188" spans="1:34" ht="12.75" customHeight="1" x14ac:dyDescent="0.25">
      <c r="B188" s="218"/>
      <c r="C188" s="218"/>
      <c r="D188" s="218"/>
      <c r="E188" s="218"/>
      <c r="F188" s="218"/>
      <c r="G188" s="218"/>
      <c r="H188" s="218"/>
      <c r="I188" s="218"/>
      <c r="J188" s="218"/>
      <c r="K188" s="218"/>
      <c r="AF188">
        <v>167</v>
      </c>
      <c r="AG188" s="18" t="s">
        <v>328</v>
      </c>
      <c r="AH188" s="24">
        <f>$Q$318</f>
        <v>0</v>
      </c>
    </row>
    <row r="189" spans="1:34" ht="18" customHeight="1" x14ac:dyDescent="0.25">
      <c r="AF189">
        <v>168</v>
      </c>
      <c r="AG189" s="18" t="s">
        <v>329</v>
      </c>
      <c r="AH189" s="11">
        <f>$N$319</f>
        <v>150</v>
      </c>
    </row>
    <row r="190" spans="1:34" x14ac:dyDescent="0.25">
      <c r="AF190">
        <v>169</v>
      </c>
      <c r="AG190" s="18" t="s">
        <v>330</v>
      </c>
      <c r="AH190" s="24">
        <f>$O$319</f>
        <v>0</v>
      </c>
    </row>
    <row r="191" spans="1:34" ht="15.75" customHeight="1" x14ac:dyDescent="0.25">
      <c r="AF191">
        <v>170</v>
      </c>
      <c r="AG191" s="18" t="s">
        <v>331</v>
      </c>
      <c r="AH191" s="11">
        <f>$P$319</f>
        <v>0</v>
      </c>
    </row>
    <row r="192" spans="1:34" ht="20.25" x14ac:dyDescent="0.25">
      <c r="A192" s="335" t="s">
        <v>332</v>
      </c>
      <c r="B192" s="336"/>
      <c r="C192" s="336"/>
      <c r="D192" s="336"/>
      <c r="E192" s="336"/>
      <c r="F192" s="336"/>
      <c r="G192" s="336"/>
      <c r="H192" s="336"/>
      <c r="I192" s="336"/>
      <c r="J192" s="336"/>
      <c r="K192" s="337"/>
      <c r="L192" s="1"/>
      <c r="AF192">
        <v>171</v>
      </c>
      <c r="AG192" s="18" t="s">
        <v>333</v>
      </c>
      <c r="AH192" s="24">
        <f>$Q$319</f>
        <v>0</v>
      </c>
    </row>
    <row r="193" spans="1:34" ht="15" customHeight="1" x14ac:dyDescent="0.25">
      <c r="O193" s="63"/>
      <c r="AF193">
        <v>172</v>
      </c>
      <c r="AG193" s="18" t="s">
        <v>334</v>
      </c>
      <c r="AH193" s="11">
        <f>$N$320</f>
        <v>0</v>
      </c>
    </row>
    <row r="194" spans="1:34" x14ac:dyDescent="0.25">
      <c r="A194" s="31" t="s">
        <v>335</v>
      </c>
      <c r="B194" s="220" t="s">
        <v>336</v>
      </c>
      <c r="C194" s="191"/>
      <c r="D194" s="191"/>
      <c r="E194" s="191"/>
      <c r="F194" s="191"/>
      <c r="G194" s="191"/>
      <c r="H194" s="191"/>
      <c r="I194" s="191"/>
      <c r="J194" s="191"/>
      <c r="K194" s="64"/>
      <c r="N194" s="65" t="s">
        <v>337</v>
      </c>
      <c r="O194" s="66" t="s">
        <v>338</v>
      </c>
      <c r="P194" s="67" t="s">
        <v>337</v>
      </c>
      <c r="Q194" s="68" t="s">
        <v>338</v>
      </c>
      <c r="AF194">
        <v>173</v>
      </c>
      <c r="AG194" s="18" t="s">
        <v>339</v>
      </c>
      <c r="AH194" s="24">
        <f>$O$320</f>
        <v>0</v>
      </c>
    </row>
    <row r="195" spans="1:34" ht="15" customHeight="1" x14ac:dyDescent="0.25">
      <c r="A195" s="31"/>
      <c r="B195" s="191"/>
      <c r="C195" s="191"/>
      <c r="D195" s="191"/>
      <c r="E195" s="191"/>
      <c r="F195" s="191"/>
      <c r="G195" s="191"/>
      <c r="H195" s="191"/>
      <c r="I195" s="191"/>
      <c r="J195" s="191"/>
      <c r="K195" s="64"/>
      <c r="M195" s="10"/>
      <c r="N195" s="63" t="s">
        <v>340</v>
      </c>
      <c r="O195" s="63" t="s">
        <v>341</v>
      </c>
      <c r="P195" s="69" t="s">
        <v>342</v>
      </c>
      <c r="Q195" s="69" t="s">
        <v>342</v>
      </c>
      <c r="X195" s="2"/>
      <c r="Y195" s="2"/>
      <c r="AF195">
        <v>174</v>
      </c>
      <c r="AG195" s="18" t="s">
        <v>343</v>
      </c>
      <c r="AH195" s="11">
        <f>$P$320</f>
        <v>0</v>
      </c>
    </row>
    <row r="196" spans="1:34" x14ac:dyDescent="0.25">
      <c r="C196" s="70" t="s">
        <v>344</v>
      </c>
      <c r="M196" s="39" t="s">
        <v>345</v>
      </c>
      <c r="N196" s="32"/>
      <c r="O196" s="32">
        <v>266</v>
      </c>
      <c r="P196" s="71">
        <f>IF($P$154=0,0,N196/$P$154)</f>
        <v>0</v>
      </c>
      <c r="Q196" s="71">
        <f>IF($P$155=0,0,O196/$P$155)</f>
        <v>0.95340501792114696</v>
      </c>
      <c r="X196" s="2"/>
      <c r="Y196" s="2"/>
      <c r="AF196">
        <v>175</v>
      </c>
      <c r="AG196" s="18" t="s">
        <v>346</v>
      </c>
      <c r="AH196" s="24">
        <f>$Q$320</f>
        <v>0</v>
      </c>
    </row>
    <row r="197" spans="1:34" ht="15" customHeight="1" x14ac:dyDescent="0.25">
      <c r="C197" s="70" t="s">
        <v>347</v>
      </c>
      <c r="M197" s="39" t="s">
        <v>348</v>
      </c>
      <c r="N197" s="32"/>
      <c r="O197" s="32">
        <v>2</v>
      </c>
      <c r="P197" s="71">
        <f>IF($P$154=0,0,N197/$P$154)</f>
        <v>0</v>
      </c>
      <c r="Q197" s="71">
        <f>IF($P$155=0,0,O197/$P$155)</f>
        <v>7.1684587813620072E-3</v>
      </c>
      <c r="X197" s="2"/>
      <c r="Y197" s="2"/>
      <c r="AF197">
        <v>176</v>
      </c>
      <c r="AG197" s="18" t="s">
        <v>349</v>
      </c>
      <c r="AH197" s="11">
        <f>$N$323</f>
        <v>2</v>
      </c>
    </row>
    <row r="198" spans="1:34" x14ac:dyDescent="0.25">
      <c r="C198" s="70" t="s">
        <v>350</v>
      </c>
      <c r="M198" s="39" t="s">
        <v>351</v>
      </c>
      <c r="N198" s="32"/>
      <c r="O198" s="32">
        <v>9</v>
      </c>
      <c r="P198" s="71">
        <f>IF($P$154=0,0,N198/$P$154)</f>
        <v>0</v>
      </c>
      <c r="Q198" s="71">
        <f>IF($P$155=0,0,O198/$P$155)</f>
        <v>3.2258064516129031E-2</v>
      </c>
      <c r="X198" s="2"/>
      <c r="Y198" s="2"/>
      <c r="AF198">
        <v>177</v>
      </c>
      <c r="AG198" s="18" t="s">
        <v>352</v>
      </c>
      <c r="AH198" s="11">
        <f>$N$326</f>
        <v>0</v>
      </c>
    </row>
    <row r="199" spans="1:34" x14ac:dyDescent="0.25">
      <c r="C199" s="10" t="s">
        <v>353</v>
      </c>
      <c r="M199" s="39" t="s">
        <v>176</v>
      </c>
      <c r="N199" s="32"/>
      <c r="O199" s="32">
        <v>2</v>
      </c>
      <c r="P199" s="71">
        <f>IF($P$154=0,0,N199/$P$154)</f>
        <v>0</v>
      </c>
      <c r="Q199" s="71">
        <f>IF($P$155=0,0,O199/$P$155)</f>
        <v>7.1684587813620072E-3</v>
      </c>
      <c r="X199" s="2"/>
      <c r="Y199" s="2"/>
      <c r="AF199">
        <v>178</v>
      </c>
      <c r="AG199" s="18" t="s">
        <v>354</v>
      </c>
      <c r="AH199" s="11">
        <f>$N$3356</f>
        <v>0</v>
      </c>
    </row>
    <row r="200" spans="1:34" x14ac:dyDescent="0.25">
      <c r="C200" s="46" t="s">
        <v>227</v>
      </c>
      <c r="M200" s="18" t="s">
        <v>335</v>
      </c>
      <c r="N200" s="72">
        <f>SUM(N196:N199)</f>
        <v>0</v>
      </c>
      <c r="O200" s="72">
        <f>SUM(O196:O199)</f>
        <v>279</v>
      </c>
      <c r="P200" s="71">
        <f>IF($P$154=0,0,N200/$P$154)</f>
        <v>0</v>
      </c>
      <c r="Q200" s="71">
        <f>IF($P$155=0,0,O200/$P$155)</f>
        <v>1</v>
      </c>
      <c r="R200" s="73"/>
      <c r="S200" s="74"/>
      <c r="T200" s="74"/>
      <c r="X200" s="2"/>
      <c r="Y200" s="2"/>
      <c r="AF200">
        <v>179</v>
      </c>
      <c r="AG200" s="18" t="s">
        <v>355</v>
      </c>
      <c r="AH200" s="11">
        <f>$N$329</f>
        <v>1</v>
      </c>
    </row>
    <row r="201" spans="1:34" ht="16.5" customHeight="1" x14ac:dyDescent="0.25">
      <c r="C201" s="46"/>
      <c r="M201" s="18"/>
      <c r="N201" s="75"/>
      <c r="O201" s="75"/>
      <c r="P201" s="76" t="str">
        <f>IF(N200&lt;&gt;$P$154,"ATENTIE! Suma rezultata difera de efectivele de copii !","")</f>
        <v/>
      </c>
      <c r="Q201" s="76" t="str">
        <f>IF(O200&lt;&gt;$P$155,"ATENTIE! Suma rezultata difera de efectivele de copii !","")</f>
        <v/>
      </c>
      <c r="R201" s="73"/>
      <c r="S201" s="74"/>
      <c r="T201" s="74"/>
      <c r="X201" s="2"/>
      <c r="Y201" s="2"/>
      <c r="AF201">
        <v>180</v>
      </c>
      <c r="AG201" s="18" t="s">
        <v>356</v>
      </c>
      <c r="AH201" s="11">
        <f>$N$333</f>
        <v>1</v>
      </c>
    </row>
    <row r="202" spans="1:34" x14ac:dyDescent="0.25">
      <c r="N202" s="63"/>
      <c r="P202" s="74"/>
      <c r="Q202" s="74"/>
      <c r="R202" s="74"/>
      <c r="S202" s="74"/>
      <c r="X202" s="2"/>
      <c r="AF202">
        <v>181</v>
      </c>
      <c r="AG202" s="18" t="s">
        <v>357</v>
      </c>
      <c r="AH202" s="11">
        <f>$N$341</f>
        <v>1</v>
      </c>
    </row>
    <row r="203" spans="1:34" x14ac:dyDescent="0.25">
      <c r="A203" s="31" t="s">
        <v>358</v>
      </c>
      <c r="B203" s="233" t="s">
        <v>359</v>
      </c>
      <c r="C203" s="191"/>
      <c r="D203" s="191"/>
      <c r="E203" s="191"/>
      <c r="F203" s="191"/>
      <c r="G203" s="191"/>
      <c r="H203" s="191"/>
      <c r="I203" s="191"/>
      <c r="J203" s="191"/>
      <c r="K203" s="191"/>
      <c r="N203" s="65" t="s">
        <v>337</v>
      </c>
      <c r="O203" s="66" t="s">
        <v>338</v>
      </c>
      <c r="P203" s="67" t="s">
        <v>337</v>
      </c>
      <c r="Q203" s="68" t="s">
        <v>338</v>
      </c>
      <c r="X203" s="2"/>
      <c r="AF203">
        <v>182</v>
      </c>
      <c r="AG203" s="18" t="s">
        <v>360</v>
      </c>
      <c r="AH203" s="11">
        <f>$N$342</f>
        <v>1</v>
      </c>
    </row>
    <row r="204" spans="1:34" ht="17.25" customHeight="1" x14ac:dyDescent="0.25">
      <c r="B204" s="191"/>
      <c r="C204" s="191"/>
      <c r="D204" s="191"/>
      <c r="E204" s="191"/>
      <c r="F204" s="191"/>
      <c r="G204" s="191"/>
      <c r="H204" s="191"/>
      <c r="I204" s="191"/>
      <c r="J204" s="191"/>
      <c r="K204" s="191"/>
      <c r="M204" s="10"/>
      <c r="N204" s="63" t="s">
        <v>340</v>
      </c>
      <c r="O204" s="63" t="s">
        <v>341</v>
      </c>
      <c r="P204" s="69" t="s">
        <v>342</v>
      </c>
      <c r="Q204" s="69" t="s">
        <v>342</v>
      </c>
      <c r="X204" s="2"/>
      <c r="Y204" s="2"/>
      <c r="AF204">
        <v>183</v>
      </c>
      <c r="AG204" s="18" t="s">
        <v>361</v>
      </c>
      <c r="AH204" s="11">
        <f>$N$343</f>
        <v>1</v>
      </c>
    </row>
    <row r="205" spans="1:34" x14ac:dyDescent="0.25">
      <c r="C205" s="70" t="s">
        <v>362</v>
      </c>
      <c r="M205" s="39" t="s">
        <v>363</v>
      </c>
      <c r="N205" s="32"/>
      <c r="O205" s="32">
        <v>21</v>
      </c>
      <c r="P205" s="71">
        <f>IF($P$154=0,0,N205/$P$154)</f>
        <v>0</v>
      </c>
      <c r="Q205" s="71">
        <f>IF($P$155=0,0,O205/$P$155)</f>
        <v>7.5268817204301078E-2</v>
      </c>
      <c r="X205" s="2"/>
      <c r="Y205" s="2"/>
      <c r="AF205">
        <v>184</v>
      </c>
      <c r="AG205" s="18" t="s">
        <v>364</v>
      </c>
      <c r="AH205" s="24">
        <f>$O$341</f>
        <v>0</v>
      </c>
    </row>
    <row r="206" spans="1:34" ht="16.5" customHeight="1" x14ac:dyDescent="0.25">
      <c r="C206" s="70" t="s">
        <v>365</v>
      </c>
      <c r="M206" s="39" t="s">
        <v>366</v>
      </c>
      <c r="N206" s="32"/>
      <c r="O206" s="32">
        <v>161</v>
      </c>
      <c r="P206" s="71">
        <f>IF($P$154=0,0,N206/$P$154)</f>
        <v>0</v>
      </c>
      <c r="Q206" s="71">
        <f>IF($P$155=0,0,O206/$P$155)</f>
        <v>0.57706093189964158</v>
      </c>
      <c r="X206" s="2"/>
      <c r="Y206" s="2"/>
      <c r="AF206">
        <v>185</v>
      </c>
      <c r="AG206" s="18" t="s">
        <v>367</v>
      </c>
      <c r="AH206" s="24">
        <f>$O$342</f>
        <v>0</v>
      </c>
    </row>
    <row r="207" spans="1:34" ht="16.5" customHeight="1" x14ac:dyDescent="0.25">
      <c r="C207" s="70" t="s">
        <v>368</v>
      </c>
      <c r="M207" s="39" t="s">
        <v>369</v>
      </c>
      <c r="N207" s="32"/>
      <c r="O207" s="32">
        <v>87</v>
      </c>
      <c r="P207" s="71">
        <f>IF($P$154=0,0,N207/$P$154)</f>
        <v>0</v>
      </c>
      <c r="Q207" s="71">
        <f>IF($P$155=0,0,O207/$P$155)</f>
        <v>0.31182795698924731</v>
      </c>
      <c r="X207" s="2"/>
      <c r="Y207" s="2"/>
      <c r="AF207">
        <v>186</v>
      </c>
      <c r="AG207" s="18" t="s">
        <v>370</v>
      </c>
      <c r="AH207" s="24">
        <f>$O$343</f>
        <v>0</v>
      </c>
    </row>
    <row r="208" spans="1:34" x14ac:dyDescent="0.25">
      <c r="C208" s="70" t="s">
        <v>371</v>
      </c>
      <c r="M208" s="39" t="s">
        <v>372</v>
      </c>
      <c r="N208" s="32"/>
      <c r="O208" s="32">
        <v>10</v>
      </c>
      <c r="P208" s="71">
        <f>IF($P$154=0,0,N208/$P$154)</f>
        <v>0</v>
      </c>
      <c r="Q208" s="71">
        <f>IF($P$155=0,0,O208/$P$155)</f>
        <v>3.5842293906810034E-2</v>
      </c>
      <c r="X208" s="2"/>
      <c r="Y208" s="2"/>
      <c r="AF208">
        <v>187</v>
      </c>
      <c r="AG208" s="18" t="s">
        <v>373</v>
      </c>
      <c r="AH208" s="11">
        <f>$N$347</f>
        <v>4</v>
      </c>
    </row>
    <row r="209" spans="1:34" x14ac:dyDescent="0.25">
      <c r="C209" s="46" t="s">
        <v>227</v>
      </c>
      <c r="M209" s="18" t="s">
        <v>358</v>
      </c>
      <c r="N209" s="72">
        <f>SUM(N205:N208)</f>
        <v>0</v>
      </c>
      <c r="O209" s="72">
        <f>SUM(O205:O208)</f>
        <v>279</v>
      </c>
      <c r="P209" s="71">
        <f>IF($P$154=0,0,N209/$P$154)</f>
        <v>0</v>
      </c>
      <c r="Q209" s="71">
        <f>IF($P$155=0,0,O209/$P$155)</f>
        <v>1</v>
      </c>
      <c r="R209" s="73"/>
      <c r="S209" s="74"/>
      <c r="T209" s="74"/>
      <c r="X209" s="2"/>
      <c r="Y209" s="2"/>
      <c r="AF209">
        <v>188</v>
      </c>
      <c r="AG209" s="18" t="s">
        <v>374</v>
      </c>
      <c r="AH209" s="11">
        <f>$N$353</f>
        <v>0</v>
      </c>
    </row>
    <row r="210" spans="1:34" ht="16.5" customHeight="1" x14ac:dyDescent="0.25">
      <c r="C210" s="77" t="s">
        <v>375</v>
      </c>
      <c r="M210" s="18" t="s">
        <v>376</v>
      </c>
      <c r="N210" s="78">
        <f>IF(N209=0,0,(16*N205+12*N206+8*N207+4*N208)/N209)</f>
        <v>0</v>
      </c>
      <c r="O210" s="78">
        <f>IF(O209=0,0,(16*O205+12*O206+8*O207+4*O208)/O209)</f>
        <v>10.767025089605735</v>
      </c>
      <c r="P210" s="76" t="str">
        <f>IF(N209&lt;&gt;$P$154,"ATENTIE! Suma rezultata difera de efectivele de copii !","")</f>
        <v/>
      </c>
      <c r="Q210" s="76" t="str">
        <f>IF(O209&lt;&gt;$P$155,"ATENTIE! Suma rezultata difera de efectivele de copii !","")</f>
        <v/>
      </c>
      <c r="R210" s="74"/>
      <c r="S210" s="74"/>
      <c r="T210" s="74"/>
      <c r="X210" s="2"/>
      <c r="Y210" s="2"/>
      <c r="AF210">
        <v>189</v>
      </c>
      <c r="AG210" s="18" t="s">
        <v>377</v>
      </c>
      <c r="AH210" s="11">
        <f>$N$359</f>
        <v>0</v>
      </c>
    </row>
    <row r="211" spans="1:34" ht="16.5" customHeight="1" x14ac:dyDescent="0.25">
      <c r="M211" s="18"/>
      <c r="AF211">
        <v>190</v>
      </c>
      <c r="AG211" s="18" t="s">
        <v>378</v>
      </c>
      <c r="AH211" s="11">
        <f>$N$360</f>
        <v>0</v>
      </c>
    </row>
    <row r="212" spans="1:34" ht="21.75" customHeight="1" x14ac:dyDescent="0.25">
      <c r="A212" s="31" t="s">
        <v>379</v>
      </c>
      <c r="B212" s="233" t="s">
        <v>380</v>
      </c>
      <c r="C212" s="191"/>
      <c r="D212" s="191"/>
      <c r="E212" s="191"/>
      <c r="F212" s="191"/>
      <c r="G212" s="191"/>
      <c r="H212" s="191"/>
      <c r="I212" s="191"/>
      <c r="J212" s="191"/>
      <c r="K212" s="191"/>
      <c r="AF212">
        <v>191</v>
      </c>
      <c r="AG212" s="18" t="s">
        <v>381</v>
      </c>
      <c r="AH212" s="11">
        <f>$N$365</f>
        <v>2</v>
      </c>
    </row>
    <row r="213" spans="1:34" ht="21.75" customHeight="1" x14ac:dyDescent="0.25">
      <c r="A213" s="31"/>
      <c r="B213" s="191"/>
      <c r="C213" s="191"/>
      <c r="D213" s="191"/>
      <c r="E213" s="191"/>
      <c r="F213" s="191"/>
      <c r="G213" s="191"/>
      <c r="H213" s="191"/>
      <c r="I213" s="191"/>
      <c r="J213" s="191"/>
      <c r="K213" s="191"/>
      <c r="AF213">
        <v>192</v>
      </c>
      <c r="AG213" s="18" t="s">
        <v>382</v>
      </c>
      <c r="AH213" s="24">
        <f>$O$365</f>
        <v>0</v>
      </c>
    </row>
    <row r="214" spans="1:34" ht="21.75" customHeight="1" x14ac:dyDescent="0.25">
      <c r="A214" s="31"/>
      <c r="B214" s="191"/>
      <c r="C214" s="191"/>
      <c r="D214" s="191"/>
      <c r="E214" s="191"/>
      <c r="F214" s="191"/>
      <c r="G214" s="191"/>
      <c r="H214" s="191"/>
      <c r="I214" s="191"/>
      <c r="J214" s="191"/>
      <c r="K214" s="191"/>
      <c r="M214" s="18"/>
      <c r="N214" s="63"/>
      <c r="O214" s="63"/>
      <c r="P214" s="79"/>
      <c r="AF214">
        <v>193</v>
      </c>
      <c r="AG214" s="18" t="s">
        <v>383</v>
      </c>
      <c r="AH214" s="11">
        <f>$N$370</f>
        <v>2</v>
      </c>
    </row>
    <row r="215" spans="1:34" ht="21.75" customHeight="1" x14ac:dyDescent="0.25">
      <c r="A215" s="31"/>
      <c r="B215" s="191"/>
      <c r="C215" s="191"/>
      <c r="D215" s="191"/>
      <c r="E215" s="191"/>
      <c r="F215" s="191"/>
      <c r="G215" s="191"/>
      <c r="H215" s="191"/>
      <c r="I215" s="191"/>
      <c r="J215" s="191"/>
      <c r="K215" s="191"/>
      <c r="M215" s="10"/>
      <c r="N215" s="63"/>
      <c r="AF215">
        <v>194</v>
      </c>
      <c r="AG215" s="18" t="s">
        <v>384</v>
      </c>
      <c r="AH215" s="11">
        <f>$N$377</f>
        <v>1</v>
      </c>
    </row>
    <row r="216" spans="1:34" ht="16.5" customHeight="1" x14ac:dyDescent="0.25">
      <c r="A216" s="31"/>
      <c r="B216" s="191"/>
      <c r="C216" s="191"/>
      <c r="D216" s="191"/>
      <c r="E216" s="191"/>
      <c r="F216" s="191"/>
      <c r="G216" s="191"/>
      <c r="H216" s="191"/>
      <c r="I216" s="191"/>
      <c r="J216" s="191"/>
      <c r="K216" s="191"/>
      <c r="M216" s="10"/>
      <c r="N216" s="80" t="s">
        <v>385</v>
      </c>
      <c r="AF216">
        <v>195</v>
      </c>
      <c r="AG216" s="18" t="s">
        <v>386</v>
      </c>
      <c r="AH216" s="11">
        <f>$N$378</f>
        <v>2</v>
      </c>
    </row>
    <row r="217" spans="1:34" ht="26.25" customHeight="1" x14ac:dyDescent="0.25">
      <c r="C217" s="351" t="s">
        <v>387</v>
      </c>
      <c r="D217" s="351"/>
      <c r="E217" s="351"/>
      <c r="F217" s="351"/>
      <c r="G217" s="351"/>
      <c r="H217" s="351"/>
      <c r="I217" s="351"/>
      <c r="J217" s="351"/>
      <c r="K217" s="351"/>
      <c r="L217" s="357"/>
      <c r="M217" s="42" t="s">
        <v>201</v>
      </c>
      <c r="N217" s="32">
        <v>7</v>
      </c>
      <c r="AF217">
        <v>196</v>
      </c>
      <c r="AG217" s="18" t="s">
        <v>388</v>
      </c>
      <c r="AH217" s="11">
        <f>$N$379</f>
        <v>2</v>
      </c>
    </row>
    <row r="218" spans="1:34" x14ac:dyDescent="0.25">
      <c r="C218" s="353" t="s">
        <v>389</v>
      </c>
      <c r="D218" s="354"/>
      <c r="E218" s="354"/>
      <c r="F218" s="354"/>
      <c r="G218" s="354"/>
      <c r="H218" s="354"/>
      <c r="I218" s="354"/>
      <c r="J218" s="354"/>
      <c r="K218" s="354"/>
      <c r="L218" s="28"/>
      <c r="M218" s="42" t="s">
        <v>202</v>
      </c>
      <c r="N218" s="32">
        <v>3</v>
      </c>
      <c r="AF218">
        <v>197</v>
      </c>
      <c r="AG218" s="18" t="s">
        <v>390</v>
      </c>
      <c r="AH218" s="11">
        <f>$N$381</f>
        <v>1</v>
      </c>
    </row>
    <row r="219" spans="1:34" x14ac:dyDescent="0.25">
      <c r="C219" s="353" t="s">
        <v>391</v>
      </c>
      <c r="D219" s="354"/>
      <c r="E219" s="354"/>
      <c r="F219" s="354"/>
      <c r="G219" s="354"/>
      <c r="H219" s="354"/>
      <c r="I219" s="354"/>
      <c r="J219" s="354"/>
      <c r="K219" s="354"/>
      <c r="L219" s="28"/>
      <c r="M219" s="42" t="s">
        <v>203</v>
      </c>
      <c r="N219" s="32">
        <v>30</v>
      </c>
      <c r="AF219">
        <v>198</v>
      </c>
      <c r="AG219" s="18" t="s">
        <v>392</v>
      </c>
      <c r="AH219" s="11">
        <f>$N$388</f>
        <v>5</v>
      </c>
    </row>
    <row r="220" spans="1:34" x14ac:dyDescent="0.25">
      <c r="C220" s="353" t="s">
        <v>393</v>
      </c>
      <c r="D220" s="354"/>
      <c r="E220" s="354"/>
      <c r="F220" s="354"/>
      <c r="G220" s="354"/>
      <c r="H220" s="354"/>
      <c r="I220" s="354"/>
      <c r="J220" s="354"/>
      <c r="K220" s="354"/>
      <c r="L220" s="28"/>
      <c r="M220" s="42" t="s">
        <v>207</v>
      </c>
      <c r="N220" s="32">
        <v>15</v>
      </c>
      <c r="AF220">
        <v>199</v>
      </c>
      <c r="AG220" s="18" t="s">
        <v>394</v>
      </c>
      <c r="AH220" s="11">
        <f>$N$389</f>
        <v>1</v>
      </c>
    </row>
    <row r="221" spans="1:34" x14ac:dyDescent="0.25">
      <c r="C221" s="353" t="s">
        <v>395</v>
      </c>
      <c r="D221" s="354"/>
      <c r="E221" s="354"/>
      <c r="F221" s="354"/>
      <c r="G221" s="354"/>
      <c r="H221" s="354"/>
      <c r="I221" s="354"/>
      <c r="J221" s="354"/>
      <c r="K221" s="354"/>
      <c r="L221" s="28"/>
      <c r="M221" s="42" t="s">
        <v>208</v>
      </c>
      <c r="N221" s="32"/>
      <c r="AF221">
        <v>200</v>
      </c>
      <c r="AG221" s="18" t="s">
        <v>396</v>
      </c>
      <c r="AH221" s="11">
        <f>$N$390</f>
        <v>0</v>
      </c>
    </row>
    <row r="222" spans="1:34" x14ac:dyDescent="0.25">
      <c r="C222" s="353" t="s">
        <v>397</v>
      </c>
      <c r="D222" s="354"/>
      <c r="E222" s="354"/>
      <c r="F222" s="354"/>
      <c r="G222" s="354"/>
      <c r="H222" s="354"/>
      <c r="I222" s="354"/>
      <c r="J222" s="354"/>
      <c r="K222" s="354"/>
      <c r="L222" s="28"/>
      <c r="M222" s="42" t="s">
        <v>211</v>
      </c>
      <c r="N222" s="32"/>
      <c r="O222" s="2" t="s">
        <v>398</v>
      </c>
      <c r="P222" s="425"/>
      <c r="Q222" s="425"/>
      <c r="AF222">
        <v>201</v>
      </c>
      <c r="AG222" s="18" t="s">
        <v>399</v>
      </c>
      <c r="AH222" s="11">
        <f>$N$391</f>
        <v>66</v>
      </c>
    </row>
    <row r="223" spans="1:34" x14ac:dyDescent="0.25">
      <c r="C223" s="353" t="s">
        <v>400</v>
      </c>
      <c r="D223" s="354"/>
      <c r="E223" s="354"/>
      <c r="F223" s="354"/>
      <c r="G223" s="354"/>
      <c r="H223" s="354"/>
      <c r="I223" s="354"/>
      <c r="J223" s="354"/>
      <c r="K223" s="354"/>
      <c r="L223" s="28"/>
      <c r="M223" s="42" t="s">
        <v>214</v>
      </c>
      <c r="N223" s="32"/>
      <c r="O223" s="2" t="s">
        <v>398</v>
      </c>
      <c r="P223" s="425"/>
      <c r="Q223" s="425"/>
      <c r="AF223">
        <v>202</v>
      </c>
      <c r="AG223" s="18" t="s">
        <v>401</v>
      </c>
      <c r="AH223" s="24">
        <f>$O$388</f>
        <v>0</v>
      </c>
    </row>
    <row r="224" spans="1:34" x14ac:dyDescent="0.25">
      <c r="C224" s="353" t="s">
        <v>402</v>
      </c>
      <c r="D224" s="354"/>
      <c r="E224" s="354"/>
      <c r="F224" s="354"/>
      <c r="G224" s="354"/>
      <c r="H224" s="354"/>
      <c r="I224" s="354"/>
      <c r="J224" s="354"/>
      <c r="K224" s="354"/>
      <c r="L224" s="28"/>
      <c r="M224" s="42" t="s">
        <v>217</v>
      </c>
      <c r="N224" s="32"/>
      <c r="O224" s="2" t="s">
        <v>398</v>
      </c>
      <c r="P224" s="425"/>
      <c r="Q224" s="425"/>
      <c r="AF224">
        <v>203</v>
      </c>
      <c r="AG224" s="18" t="s">
        <v>403</v>
      </c>
      <c r="AH224" s="24">
        <f>$O$389</f>
        <v>0</v>
      </c>
    </row>
    <row r="225" spans="1:34" x14ac:dyDescent="0.25">
      <c r="AF225">
        <v>204</v>
      </c>
      <c r="AG225" s="18" t="s">
        <v>404</v>
      </c>
      <c r="AH225" s="24">
        <f>$O$390</f>
        <v>0</v>
      </c>
    </row>
    <row r="226" spans="1:34" ht="20.25" x14ac:dyDescent="0.25">
      <c r="A226" s="335" t="s">
        <v>405</v>
      </c>
      <c r="B226" s="336"/>
      <c r="C226" s="336"/>
      <c r="D226" s="336"/>
      <c r="E226" s="336"/>
      <c r="F226" s="336"/>
      <c r="G226" s="336"/>
      <c r="H226" s="336"/>
      <c r="I226" s="336"/>
      <c r="J226" s="336"/>
      <c r="K226" s="337"/>
      <c r="L226" s="1"/>
      <c r="AF226">
        <v>205</v>
      </c>
      <c r="AG226" s="18" t="s">
        <v>406</v>
      </c>
      <c r="AH226" s="24">
        <f>$O$391</f>
        <v>0</v>
      </c>
    </row>
    <row r="227" spans="1:34" x14ac:dyDescent="0.25">
      <c r="AF227">
        <v>206</v>
      </c>
      <c r="AG227" s="21" t="s">
        <v>407</v>
      </c>
      <c r="AH227" s="11">
        <f>$N$396</f>
        <v>3</v>
      </c>
    </row>
    <row r="228" spans="1:34" ht="17.25" customHeight="1" x14ac:dyDescent="0.25">
      <c r="A228" s="31" t="s">
        <v>408</v>
      </c>
      <c r="B228" s="426" t="s">
        <v>409</v>
      </c>
      <c r="C228" s="427"/>
      <c r="D228" s="427"/>
      <c r="E228" s="427"/>
      <c r="F228" s="427"/>
      <c r="G228" s="427"/>
      <c r="H228" s="427"/>
      <c r="I228" s="427"/>
      <c r="J228" s="427"/>
      <c r="K228" s="427"/>
      <c r="N228" s="81"/>
      <c r="AF228">
        <v>207</v>
      </c>
      <c r="AG228" s="21" t="s">
        <v>410</v>
      </c>
      <c r="AH228" s="24">
        <f>$O$396</f>
        <v>0</v>
      </c>
    </row>
    <row r="229" spans="1:34" ht="17.25" customHeight="1" x14ac:dyDescent="0.25">
      <c r="A229" s="31"/>
      <c r="B229" s="427"/>
      <c r="C229" s="427"/>
      <c r="D229" s="427"/>
      <c r="E229" s="427"/>
      <c r="F229" s="427"/>
      <c r="G229" s="427"/>
      <c r="H229" s="427"/>
      <c r="I229" s="427"/>
      <c r="J229" s="427"/>
      <c r="K229" s="427"/>
      <c r="M229" s="18"/>
      <c r="N229" s="65" t="s">
        <v>337</v>
      </c>
      <c r="O229" s="66" t="s">
        <v>338</v>
      </c>
      <c r="P229" s="67" t="s">
        <v>337</v>
      </c>
      <c r="Q229" s="68" t="s">
        <v>338</v>
      </c>
      <c r="AF229">
        <v>208</v>
      </c>
      <c r="AG229" s="18" t="s">
        <v>411</v>
      </c>
      <c r="AH229" s="11">
        <f>$N$404</f>
        <v>3</v>
      </c>
    </row>
    <row r="230" spans="1:34" ht="20.25" customHeight="1" x14ac:dyDescent="0.25">
      <c r="A230" s="31"/>
      <c r="B230" s="427"/>
      <c r="C230" s="427"/>
      <c r="D230" s="427"/>
      <c r="E230" s="427"/>
      <c r="F230" s="427"/>
      <c r="G230" s="427"/>
      <c r="H230" s="427"/>
      <c r="I230" s="427"/>
      <c r="J230" s="427"/>
      <c r="K230" s="427"/>
      <c r="M230" s="18"/>
      <c r="N230" s="63" t="s">
        <v>340</v>
      </c>
      <c r="O230" s="63" t="s">
        <v>341</v>
      </c>
      <c r="P230" s="69" t="s">
        <v>342</v>
      </c>
      <c r="Q230" s="69" t="s">
        <v>342</v>
      </c>
      <c r="AF230">
        <v>209</v>
      </c>
      <c r="AG230" s="18" t="s">
        <v>412</v>
      </c>
      <c r="AH230" s="11">
        <f>$N$408</f>
        <v>1</v>
      </c>
    </row>
    <row r="231" spans="1:34" ht="14.25" customHeight="1" x14ac:dyDescent="0.25">
      <c r="C231" s="70" t="s">
        <v>413</v>
      </c>
      <c r="M231" s="18" t="s">
        <v>414</v>
      </c>
      <c r="N231" s="32"/>
      <c r="O231" s="32">
        <v>77</v>
      </c>
      <c r="P231" s="71">
        <f>IF($P$154=0,0,N231/$P$154)</f>
        <v>0</v>
      </c>
      <c r="Q231" s="71">
        <f>IF($P$155=0,0,O231/$P$155)</f>
        <v>0.27598566308243727</v>
      </c>
      <c r="AF231">
        <v>210</v>
      </c>
      <c r="AG231" s="18" t="s">
        <v>415</v>
      </c>
      <c r="AH231" s="11">
        <f>$N$412</f>
        <v>2</v>
      </c>
    </row>
    <row r="232" spans="1:34" x14ac:dyDescent="0.25">
      <c r="C232" s="70" t="s">
        <v>416</v>
      </c>
      <c r="M232" s="18" t="s">
        <v>417</v>
      </c>
      <c r="N232" s="32"/>
      <c r="O232" s="32">
        <v>141</v>
      </c>
      <c r="P232" s="71">
        <f>IF($P$154=0,0,N232/$P$154)</f>
        <v>0</v>
      </c>
      <c r="Q232" s="71">
        <f>IF($P$155=0,0,O232/$P$155)</f>
        <v>0.5053763440860215</v>
      </c>
      <c r="AF232">
        <v>211</v>
      </c>
      <c r="AG232" s="18" t="s">
        <v>418</v>
      </c>
      <c r="AH232" s="11">
        <f>$N$413</f>
        <v>1</v>
      </c>
    </row>
    <row r="233" spans="1:34" x14ac:dyDescent="0.25">
      <c r="C233" s="70" t="s">
        <v>419</v>
      </c>
      <c r="M233" s="18" t="s">
        <v>420</v>
      </c>
      <c r="N233" s="32"/>
      <c r="O233" s="32">
        <v>61</v>
      </c>
      <c r="P233" s="71">
        <f>IF($P$154=0,0,N233/$P$154)</f>
        <v>0</v>
      </c>
      <c r="Q233" s="71">
        <f>IF($P$155=0,0,O233/$P$155)</f>
        <v>0.21863799283154123</v>
      </c>
      <c r="AF233">
        <v>212</v>
      </c>
      <c r="AG233" s="18" t="s">
        <v>421</v>
      </c>
      <c r="AH233" s="11">
        <f>$N$414</f>
        <v>2</v>
      </c>
    </row>
    <row r="234" spans="1:34" x14ac:dyDescent="0.25">
      <c r="C234" s="46" t="s">
        <v>227</v>
      </c>
      <c r="M234" s="18" t="s">
        <v>408</v>
      </c>
      <c r="N234" s="72">
        <f>SUM(N231:N233)</f>
        <v>0</v>
      </c>
      <c r="O234" s="72">
        <f>SUM(O231:O233)</f>
        <v>279</v>
      </c>
      <c r="P234" s="71">
        <f>IF($P$154=0,0,N234/$P$154)</f>
        <v>0</v>
      </c>
      <c r="Q234" s="71">
        <f>IF($P$155=0,0,O234/$P$155)</f>
        <v>1</v>
      </c>
      <c r="R234" s="74"/>
      <c r="AF234">
        <v>213</v>
      </c>
      <c r="AG234" s="42" t="s">
        <v>422</v>
      </c>
      <c r="AH234" s="11">
        <f>$N$423</f>
        <v>1</v>
      </c>
    </row>
    <row r="235" spans="1:34" x14ac:dyDescent="0.25">
      <c r="C235" s="77" t="s">
        <v>423</v>
      </c>
      <c r="M235" s="18" t="s">
        <v>424</v>
      </c>
      <c r="N235" s="78">
        <f>IF(N234=0,0,(15*N231+45*N232+90*N233)/N234)</f>
        <v>0</v>
      </c>
      <c r="O235" s="78">
        <f>IF(O234=0,0,(15*O231+45*O232+90*O233)/O234)</f>
        <v>46.55913978494624</v>
      </c>
      <c r="P235" s="76" t="str">
        <f>IF(N234&lt;&gt;$P$154,"ATENTIE! Suma rezultata difera de efectivele de copii !","")</f>
        <v/>
      </c>
      <c r="Q235" s="76" t="str">
        <f>IF(O234&lt;&gt;$P$155,"ATENTIE! Suma rezultata difera de efectivele de copii şcolare.!","")</f>
        <v/>
      </c>
      <c r="R235" s="74"/>
      <c r="AF235">
        <v>214</v>
      </c>
      <c r="AG235" s="82" t="s">
        <v>425</v>
      </c>
      <c r="AH235" s="11">
        <f>$N$424</f>
        <v>7</v>
      </c>
    </row>
    <row r="236" spans="1:34" x14ac:dyDescent="0.25">
      <c r="C236" s="77"/>
      <c r="M236" s="18"/>
      <c r="N236" s="78"/>
      <c r="O236"/>
      <c r="P236"/>
      <c r="AF236">
        <v>215</v>
      </c>
      <c r="AG236" s="82" t="s">
        <v>426</v>
      </c>
      <c r="AH236" s="11">
        <f>$N$425</f>
        <v>2</v>
      </c>
    </row>
    <row r="237" spans="1:34" ht="15.75" customHeight="1" x14ac:dyDescent="0.25">
      <c r="A237" s="83" t="s">
        <v>427</v>
      </c>
      <c r="B237" s="231" t="s">
        <v>428</v>
      </c>
      <c r="C237" s="424"/>
      <c r="D237" s="424"/>
      <c r="E237" s="424"/>
      <c r="F237" s="424"/>
      <c r="G237" s="424"/>
      <c r="H237" s="424"/>
      <c r="I237" s="424"/>
      <c r="J237" s="424"/>
      <c r="K237" s="424"/>
      <c r="M237" s="39"/>
      <c r="N237" s="75"/>
      <c r="O237" s="75"/>
      <c r="AF237">
        <v>216</v>
      </c>
      <c r="AG237" s="82" t="s">
        <v>429</v>
      </c>
      <c r="AH237" s="11">
        <f>$N$426</f>
        <v>10</v>
      </c>
    </row>
    <row r="238" spans="1:34" x14ac:dyDescent="0.25">
      <c r="A238" s="48"/>
      <c r="B238" s="424"/>
      <c r="C238" s="424"/>
      <c r="D238" s="424"/>
      <c r="E238" s="424"/>
      <c r="F238" s="424"/>
      <c r="G238" s="424"/>
      <c r="H238" s="424"/>
      <c r="I238" s="424"/>
      <c r="J238" s="424"/>
      <c r="K238" s="424"/>
      <c r="M238" s="39"/>
      <c r="N238" s="75"/>
      <c r="O238" s="75"/>
      <c r="AF238">
        <v>217</v>
      </c>
      <c r="AG238" s="82" t="s">
        <v>430</v>
      </c>
      <c r="AH238" s="11">
        <f>$N$427</f>
        <v>3</v>
      </c>
    </row>
    <row r="239" spans="1:34" ht="17.25" customHeight="1" x14ac:dyDescent="0.25">
      <c r="A239" s="83"/>
      <c r="B239" s="424"/>
      <c r="C239" s="424"/>
      <c r="D239" s="424"/>
      <c r="E239" s="424"/>
      <c r="F239" s="424"/>
      <c r="G239" s="424"/>
      <c r="H239" s="424"/>
      <c r="I239" s="424"/>
      <c r="J239" s="424"/>
      <c r="K239" s="424"/>
      <c r="M239" s="39"/>
      <c r="N239" s="63" t="s">
        <v>385</v>
      </c>
      <c r="O239" s="69" t="s">
        <v>342</v>
      </c>
      <c r="AF239">
        <v>218</v>
      </c>
      <c r="AG239" s="82" t="s">
        <v>431</v>
      </c>
      <c r="AH239" s="11">
        <f>$N$428</f>
        <v>0</v>
      </c>
    </row>
    <row r="240" spans="1:34" ht="16.5" customHeight="1" x14ac:dyDescent="0.25">
      <c r="C240" s="70" t="s">
        <v>432</v>
      </c>
      <c r="M240" s="18" t="s">
        <v>240</v>
      </c>
      <c r="N240" s="32">
        <v>107</v>
      </c>
      <c r="O240" s="71">
        <f>IF($P$155=0,0,N240/$P$155)</f>
        <v>0.38351254480286739</v>
      </c>
      <c r="AF240">
        <v>219</v>
      </c>
      <c r="AG240" s="42" t="s">
        <v>433</v>
      </c>
      <c r="AH240" s="11">
        <f>$N$433</f>
        <v>23</v>
      </c>
    </row>
    <row r="241" spans="1:34" ht="16.5" customHeight="1" x14ac:dyDescent="0.25">
      <c r="C241" s="70" t="s">
        <v>434</v>
      </c>
      <c r="M241" s="18" t="s">
        <v>243</v>
      </c>
      <c r="N241" s="32">
        <v>157</v>
      </c>
      <c r="O241" s="71">
        <f>IF($P$155=0,0,N241/$P$155)</f>
        <v>0.56272401433691754</v>
      </c>
      <c r="AF241">
        <v>220</v>
      </c>
      <c r="AG241" s="42" t="s">
        <v>435</v>
      </c>
      <c r="AH241" s="11">
        <f>$N$434</f>
        <v>23</v>
      </c>
    </row>
    <row r="242" spans="1:34" ht="16.5" customHeight="1" x14ac:dyDescent="0.25">
      <c r="C242" s="70" t="s">
        <v>436</v>
      </c>
      <c r="M242" s="18" t="s">
        <v>246</v>
      </c>
      <c r="N242" s="32">
        <v>15</v>
      </c>
      <c r="O242" s="71">
        <f>IF($P$155=0,0,N242/$P$155)</f>
        <v>5.3763440860215055E-2</v>
      </c>
      <c r="AF242">
        <v>221</v>
      </c>
      <c r="AG242" s="42" t="s">
        <v>437</v>
      </c>
      <c r="AH242" s="11">
        <f>$N$435</f>
        <v>8</v>
      </c>
    </row>
    <row r="243" spans="1:34" x14ac:dyDescent="0.25">
      <c r="C243" s="46" t="s">
        <v>227</v>
      </c>
      <c r="M243" s="84" t="s">
        <v>427</v>
      </c>
      <c r="N243" s="75">
        <f>SUM(N240:N242)</f>
        <v>279</v>
      </c>
      <c r="O243" s="71">
        <f>IF($P$155=0,0,N243/$P$155)</f>
        <v>1</v>
      </c>
      <c r="P243" s="76" t="str">
        <f>IF(N243&lt;&gt;$P$155,"ATENTIE! Suma rezultata difera de efectivele de copii !","")</f>
        <v/>
      </c>
      <c r="Q243" s="74"/>
      <c r="R243" s="74"/>
      <c r="AF243">
        <v>222</v>
      </c>
      <c r="AG243" s="42" t="s">
        <v>438</v>
      </c>
      <c r="AH243" s="11">
        <f>$N$436</f>
        <v>2</v>
      </c>
    </row>
    <row r="244" spans="1:34" ht="15.75" customHeight="1" x14ac:dyDescent="0.25">
      <c r="C244" s="46"/>
      <c r="M244" s="84"/>
      <c r="N244" s="75"/>
      <c r="O244" s="71"/>
      <c r="P244" s="74"/>
      <c r="Q244" s="74"/>
      <c r="R244" s="74"/>
      <c r="AF244">
        <v>223</v>
      </c>
      <c r="AG244" s="42" t="s">
        <v>439</v>
      </c>
      <c r="AH244" s="11">
        <f>$N$437</f>
        <v>2</v>
      </c>
    </row>
    <row r="245" spans="1:34" ht="15.75" customHeight="1" x14ac:dyDescent="0.25">
      <c r="A245" s="31" t="s">
        <v>440</v>
      </c>
      <c r="B245" s="225" t="s">
        <v>441</v>
      </c>
      <c r="C245" s="218"/>
      <c r="D245" s="218"/>
      <c r="E245" s="218"/>
      <c r="F245" s="218"/>
      <c r="G245" s="218"/>
      <c r="H245" s="218"/>
      <c r="I245" s="218"/>
      <c r="J245" s="218"/>
      <c r="K245" s="218"/>
      <c r="M245" s="39"/>
      <c r="N245" s="75"/>
      <c r="P245" s="64"/>
      <c r="Q245" s="64"/>
      <c r="R245" s="64"/>
      <c r="AF245">
        <v>224</v>
      </c>
      <c r="AG245" s="85" t="s">
        <v>442</v>
      </c>
      <c r="AH245" s="11">
        <f>$N$443</f>
        <v>23.03</v>
      </c>
    </row>
    <row r="246" spans="1:34" ht="15.75" customHeight="1" x14ac:dyDescent="0.25">
      <c r="B246" s="218"/>
      <c r="C246" s="218"/>
      <c r="D246" s="218"/>
      <c r="E246" s="218"/>
      <c r="F246" s="218"/>
      <c r="G246" s="218"/>
      <c r="H246" s="218"/>
      <c r="I246" s="218"/>
      <c r="J246" s="218"/>
      <c r="K246" s="218"/>
      <c r="M246" s="39"/>
      <c r="N246" s="75"/>
      <c r="O246" s="75"/>
      <c r="AF246">
        <v>225</v>
      </c>
      <c r="AG246" s="85" t="s">
        <v>443</v>
      </c>
      <c r="AH246" s="11">
        <f>$N$444</f>
        <v>14.76</v>
      </c>
    </row>
    <row r="247" spans="1:34" x14ac:dyDescent="0.25">
      <c r="B247" s="218"/>
      <c r="C247" s="218"/>
      <c r="D247" s="218"/>
      <c r="E247" s="218"/>
      <c r="F247" s="218"/>
      <c r="G247" s="218"/>
      <c r="H247" s="218"/>
      <c r="I247" s="218"/>
      <c r="J247" s="218"/>
      <c r="K247" s="218"/>
      <c r="M247" s="39"/>
      <c r="N247" s="75"/>
      <c r="O247" s="75"/>
      <c r="AF247">
        <v>226</v>
      </c>
      <c r="AG247" s="85" t="s">
        <v>444</v>
      </c>
      <c r="AH247" s="11">
        <f>$N$445</f>
        <v>1.27</v>
      </c>
    </row>
    <row r="248" spans="1:34" ht="15.75" thickBot="1" x14ac:dyDescent="0.3">
      <c r="B248" s="86"/>
      <c r="C248" s="86"/>
      <c r="D248" s="86"/>
      <c r="E248" s="86"/>
      <c r="F248" s="86"/>
      <c r="G248" s="86"/>
      <c r="H248" s="86"/>
      <c r="I248" s="86"/>
      <c r="J248" s="86"/>
      <c r="K248" s="86"/>
      <c r="M248" s="39"/>
      <c r="N248" s="75"/>
      <c r="O248" s="75"/>
      <c r="AF248">
        <v>227</v>
      </c>
      <c r="AG248" s="85" t="s">
        <v>445</v>
      </c>
      <c r="AH248" s="11">
        <f>$N$446</f>
        <v>4.87</v>
      </c>
    </row>
    <row r="249" spans="1:34" x14ac:dyDescent="0.25">
      <c r="A249" s="31"/>
      <c r="B249" s="374" t="s">
        <v>446</v>
      </c>
      <c r="C249" s="363"/>
      <c r="D249" s="363"/>
      <c r="E249" s="363"/>
      <c r="F249" s="363"/>
      <c r="G249" s="363"/>
      <c r="H249" s="363"/>
      <c r="I249" s="363"/>
      <c r="J249" s="363"/>
      <c r="K249" s="363"/>
      <c r="M249" s="18" t="s">
        <v>249</v>
      </c>
      <c r="N249" s="35">
        <v>2</v>
      </c>
      <c r="O249" s="75"/>
      <c r="AF249">
        <v>228</v>
      </c>
      <c r="AG249" s="85" t="s">
        <v>447</v>
      </c>
      <c r="AH249" s="11">
        <f>$N$457</f>
        <v>2</v>
      </c>
    </row>
    <row r="250" spans="1:34" x14ac:dyDescent="0.25">
      <c r="C250" s="272" t="s">
        <v>448</v>
      </c>
      <c r="D250" s="348"/>
      <c r="E250" s="348"/>
      <c r="F250" s="348"/>
      <c r="G250" s="348"/>
      <c r="H250" s="348"/>
      <c r="I250" s="348"/>
      <c r="J250" s="348"/>
      <c r="M250" s="39"/>
      <c r="AF250">
        <v>229</v>
      </c>
      <c r="AG250" s="85" t="s">
        <v>449</v>
      </c>
      <c r="AH250" s="11">
        <f>$N$458</f>
        <v>2</v>
      </c>
    </row>
    <row r="251" spans="1:34" x14ac:dyDescent="0.25">
      <c r="C251" s="272" t="s">
        <v>450</v>
      </c>
      <c r="D251" s="273"/>
      <c r="E251" s="273"/>
      <c r="F251" s="273"/>
      <c r="G251" s="273"/>
      <c r="H251" s="273"/>
      <c r="I251" s="273"/>
      <c r="J251" s="273"/>
      <c r="M251" s="39"/>
      <c r="AF251">
        <v>230</v>
      </c>
      <c r="AG251" s="85" t="s">
        <v>451</v>
      </c>
      <c r="AH251" s="11">
        <f>$N$459</f>
        <v>4</v>
      </c>
    </row>
    <row r="252" spans="1:34" ht="16.5" customHeight="1" x14ac:dyDescent="0.25">
      <c r="C252" s="272" t="s">
        <v>452</v>
      </c>
      <c r="D252" s="273"/>
      <c r="E252" s="273"/>
      <c r="F252" s="273"/>
      <c r="G252" s="273"/>
      <c r="H252" s="273"/>
      <c r="I252" s="273"/>
      <c r="J252" s="273"/>
      <c r="M252" s="39"/>
      <c r="AF252">
        <v>231</v>
      </c>
      <c r="AG252" s="85" t="s">
        <v>453</v>
      </c>
      <c r="AH252" s="11">
        <f>$N$460</f>
        <v>2</v>
      </c>
    </row>
    <row r="253" spans="1:34" ht="16.5" customHeight="1" thickBot="1" x14ac:dyDescent="0.3">
      <c r="C253" s="10"/>
      <c r="M253" s="39"/>
      <c r="N253" s="75"/>
      <c r="O253" s="75"/>
      <c r="AF253">
        <v>232</v>
      </c>
      <c r="AG253" s="85" t="s">
        <v>454</v>
      </c>
      <c r="AH253" s="11">
        <f>$N$461</f>
        <v>1</v>
      </c>
    </row>
    <row r="254" spans="1:34" ht="16.5" customHeight="1" thickBot="1" x14ac:dyDescent="0.3">
      <c r="A254" s="31"/>
      <c r="B254" s="374" t="s">
        <v>455</v>
      </c>
      <c r="C254" s="363"/>
      <c r="D254" s="363"/>
      <c r="E254" s="363"/>
      <c r="F254" s="363"/>
      <c r="G254" s="363"/>
      <c r="H254" s="363"/>
      <c r="I254" s="363"/>
      <c r="J254" s="363"/>
      <c r="K254" s="363"/>
      <c r="M254" s="18" t="s">
        <v>252</v>
      </c>
      <c r="N254" s="20"/>
      <c r="O254" s="75"/>
      <c r="AF254">
        <v>233</v>
      </c>
      <c r="AG254" s="85" t="s">
        <v>456</v>
      </c>
      <c r="AH254" s="11">
        <f>$N$462</f>
        <v>2</v>
      </c>
    </row>
    <row r="255" spans="1:34" x14ac:dyDescent="0.25">
      <c r="C255" s="272" t="s">
        <v>457</v>
      </c>
      <c r="D255" s="273"/>
      <c r="E255" s="273"/>
      <c r="F255" s="273"/>
      <c r="G255" s="273"/>
      <c r="H255" s="273"/>
      <c r="I255" s="273"/>
      <c r="J255" s="273"/>
      <c r="M255" s="39"/>
      <c r="N255" s="75"/>
      <c r="AF255">
        <v>234</v>
      </c>
      <c r="AG255" s="85" t="s">
        <v>458</v>
      </c>
      <c r="AH255" s="11">
        <f>$N$463</f>
        <v>2</v>
      </c>
    </row>
    <row r="256" spans="1:34" x14ac:dyDescent="0.25">
      <c r="C256" s="272" t="s">
        <v>459</v>
      </c>
      <c r="D256" s="273"/>
      <c r="E256" s="273"/>
      <c r="F256" s="273"/>
      <c r="G256" s="273"/>
      <c r="H256" s="273"/>
      <c r="I256" s="273"/>
      <c r="J256" s="273"/>
      <c r="M256" s="39"/>
      <c r="N256" s="75"/>
      <c r="AF256">
        <v>235</v>
      </c>
      <c r="AG256" s="85" t="s">
        <v>460</v>
      </c>
      <c r="AH256" s="11">
        <f>$N$464</f>
        <v>2</v>
      </c>
    </row>
    <row r="257" spans="1:34" ht="12.75" customHeight="1" thickBot="1" x14ac:dyDescent="0.3">
      <c r="C257" s="10"/>
      <c r="M257" s="39"/>
      <c r="N257" s="63"/>
      <c r="O257" s="75"/>
      <c r="AF257">
        <v>236</v>
      </c>
      <c r="AG257" s="85" t="s">
        <v>461</v>
      </c>
      <c r="AH257" s="11">
        <f>$N$465</f>
        <v>1</v>
      </c>
    </row>
    <row r="258" spans="1:34" ht="12.75" customHeight="1" thickBot="1" x14ac:dyDescent="0.3">
      <c r="A258" s="31"/>
      <c r="B258" s="374" t="s">
        <v>462</v>
      </c>
      <c r="C258" s="363"/>
      <c r="D258" s="363"/>
      <c r="E258" s="363"/>
      <c r="F258" s="363"/>
      <c r="G258" s="363"/>
      <c r="H258" s="363"/>
      <c r="I258" s="363"/>
      <c r="J258" s="363"/>
      <c r="K258" s="363"/>
      <c r="M258" s="18" t="s">
        <v>253</v>
      </c>
      <c r="N258" s="20">
        <v>1</v>
      </c>
      <c r="O258" s="75"/>
      <c r="AF258">
        <v>237</v>
      </c>
      <c r="AG258" s="85" t="s">
        <v>463</v>
      </c>
      <c r="AH258" s="11">
        <f>$N$466</f>
        <v>4</v>
      </c>
    </row>
    <row r="259" spans="1:34" ht="12.75" customHeight="1" x14ac:dyDescent="0.25">
      <c r="C259" s="70" t="s">
        <v>464</v>
      </c>
      <c r="M259" s="39"/>
      <c r="N259" s="75"/>
      <c r="AF259">
        <v>238</v>
      </c>
      <c r="AG259" s="85" t="s">
        <v>465</v>
      </c>
      <c r="AH259" s="11">
        <f>$N$467</f>
        <v>2</v>
      </c>
    </row>
    <row r="260" spans="1:34" x14ac:dyDescent="0.25">
      <c r="C260" s="70" t="s">
        <v>466</v>
      </c>
      <c r="M260" s="39"/>
      <c r="N260" s="75"/>
      <c r="AF260">
        <v>239</v>
      </c>
      <c r="AG260" s="85" t="s">
        <v>467</v>
      </c>
      <c r="AH260" s="11">
        <f>$N$468</f>
        <v>1</v>
      </c>
    </row>
    <row r="261" spans="1:34" x14ac:dyDescent="0.25">
      <c r="C261" s="10"/>
      <c r="M261" s="39"/>
      <c r="N261" s="75"/>
      <c r="O261" s="75"/>
      <c r="AF261">
        <v>240</v>
      </c>
      <c r="AG261" s="85" t="s">
        <v>468</v>
      </c>
      <c r="AH261" s="11">
        <f>$N$469</f>
        <v>4</v>
      </c>
    </row>
    <row r="262" spans="1:34" ht="12.75" customHeight="1" thickBot="1" x14ac:dyDescent="0.3">
      <c r="A262" s="17" t="s">
        <v>469</v>
      </c>
      <c r="B262" s="374" t="s">
        <v>470</v>
      </c>
      <c r="C262" s="363"/>
      <c r="D262" s="363"/>
      <c r="E262" s="363"/>
      <c r="F262" s="363"/>
      <c r="G262" s="363"/>
      <c r="H262" s="363"/>
      <c r="I262" s="363"/>
      <c r="J262" s="363"/>
      <c r="K262" s="363"/>
      <c r="M262" s="39"/>
      <c r="N262" s="63"/>
      <c r="O262" s="75"/>
      <c r="AF262">
        <v>241</v>
      </c>
      <c r="AG262" s="85" t="s">
        <v>471</v>
      </c>
      <c r="AH262" s="11">
        <f>$N$470</f>
        <v>1</v>
      </c>
    </row>
    <row r="263" spans="1:34" ht="12.75" customHeight="1" x14ac:dyDescent="0.25">
      <c r="A263" s="31"/>
      <c r="B263" s="374" t="s">
        <v>472</v>
      </c>
      <c r="C263" s="363"/>
      <c r="D263" s="363"/>
      <c r="E263" s="363"/>
      <c r="F263" s="363"/>
      <c r="G263" s="363"/>
      <c r="H263" s="363"/>
      <c r="I263" s="363"/>
      <c r="J263" s="363"/>
      <c r="K263" s="363"/>
      <c r="M263" s="18" t="s">
        <v>255</v>
      </c>
      <c r="N263" s="35"/>
      <c r="O263" s="75"/>
      <c r="AF263">
        <v>242</v>
      </c>
      <c r="AG263" s="85" t="s">
        <v>473</v>
      </c>
      <c r="AH263" s="11">
        <f>$N$471</f>
        <v>1</v>
      </c>
    </row>
    <row r="264" spans="1:34" x14ac:dyDescent="0.25">
      <c r="C264" s="87" t="s">
        <v>457</v>
      </c>
      <c r="D264" s="88"/>
      <c r="E264" s="88"/>
      <c r="F264" s="88"/>
      <c r="G264" s="88"/>
      <c r="H264" s="88"/>
      <c r="I264" s="88"/>
      <c r="J264" s="88"/>
      <c r="M264" s="39"/>
      <c r="N264" s="75"/>
      <c r="AF264">
        <v>243</v>
      </c>
      <c r="AG264" s="85" t="s">
        <v>474</v>
      </c>
      <c r="AH264" s="11">
        <f>$N$472</f>
        <v>2</v>
      </c>
    </row>
    <row r="265" spans="1:34" x14ac:dyDescent="0.25">
      <c r="C265" s="87" t="s">
        <v>459</v>
      </c>
      <c r="D265" s="88"/>
      <c r="E265" s="88"/>
      <c r="F265" s="88"/>
      <c r="G265" s="88"/>
      <c r="H265" s="88"/>
      <c r="I265" s="88"/>
      <c r="J265" s="88"/>
      <c r="M265" s="39"/>
      <c r="N265" s="75"/>
      <c r="AF265">
        <v>244</v>
      </c>
      <c r="AG265" s="85" t="s">
        <v>475</v>
      </c>
      <c r="AH265" s="11">
        <f>$N$473</f>
        <v>4</v>
      </c>
    </row>
    <row r="266" spans="1:34" x14ac:dyDescent="0.25">
      <c r="C266" s="63" t="s">
        <v>476</v>
      </c>
      <c r="D266" s="74"/>
      <c r="E266" s="74"/>
      <c r="F266" s="74"/>
      <c r="G266" s="74"/>
      <c r="H266" s="74"/>
      <c r="I266" s="74"/>
      <c r="J266" s="74"/>
      <c r="M266" s="39"/>
      <c r="N266" s="75"/>
      <c r="AF266">
        <v>245</v>
      </c>
      <c r="AG266" s="85" t="s">
        <v>477</v>
      </c>
      <c r="AH266" s="11">
        <f>$N$474</f>
        <v>2</v>
      </c>
    </row>
    <row r="267" spans="1:34" x14ac:dyDescent="0.25">
      <c r="A267" s="31"/>
      <c r="B267" s="374" t="s">
        <v>478</v>
      </c>
      <c r="C267" s="363"/>
      <c r="D267" s="363"/>
      <c r="E267" s="363"/>
      <c r="F267" s="363"/>
      <c r="G267" s="363"/>
      <c r="H267" s="363"/>
      <c r="I267" s="363"/>
      <c r="J267" s="363"/>
      <c r="K267" s="363"/>
      <c r="M267" s="39"/>
      <c r="N267" s="63"/>
      <c r="O267" s="75"/>
      <c r="AF267">
        <v>246</v>
      </c>
      <c r="AG267" s="85" t="s">
        <v>479</v>
      </c>
      <c r="AH267" s="11">
        <f>$N$475</f>
        <v>1</v>
      </c>
    </row>
    <row r="268" spans="1:34" x14ac:dyDescent="0.25">
      <c r="C268" s="70" t="s">
        <v>480</v>
      </c>
      <c r="J268" s="88" t="s">
        <v>318</v>
      </c>
      <c r="K268" s="88" t="s">
        <v>319</v>
      </c>
      <c r="M268" s="18" t="s">
        <v>257</v>
      </c>
      <c r="N268" s="32"/>
      <c r="AF268">
        <v>247</v>
      </c>
      <c r="AG268" s="85" t="s">
        <v>481</v>
      </c>
      <c r="AH268" s="11">
        <f>$N$476</f>
        <v>1</v>
      </c>
    </row>
    <row r="269" spans="1:34" x14ac:dyDescent="0.25">
      <c r="C269" s="70" t="s">
        <v>482</v>
      </c>
      <c r="J269" s="88" t="s">
        <v>318</v>
      </c>
      <c r="K269" s="88" t="s">
        <v>319</v>
      </c>
      <c r="M269" s="18" t="s">
        <v>258</v>
      </c>
      <c r="N269" s="32"/>
      <c r="AF269">
        <v>248</v>
      </c>
      <c r="AG269" s="85" t="s">
        <v>483</v>
      </c>
      <c r="AH269" s="11">
        <f>$N$477</f>
        <v>2</v>
      </c>
    </row>
    <row r="270" spans="1:34" x14ac:dyDescent="0.25">
      <c r="C270" s="70" t="s">
        <v>484</v>
      </c>
      <c r="J270" s="88" t="s">
        <v>318</v>
      </c>
      <c r="K270" s="88" t="s">
        <v>319</v>
      </c>
      <c r="M270" s="18" t="s">
        <v>262</v>
      </c>
      <c r="N270" s="32"/>
      <c r="AF270">
        <v>249</v>
      </c>
      <c r="AG270" s="85" t="s">
        <v>485</v>
      </c>
      <c r="AH270" s="11">
        <f>$N$478</f>
        <v>4</v>
      </c>
    </row>
    <row r="271" spans="1:34" ht="12.75" customHeight="1" x14ac:dyDescent="0.25">
      <c r="C271" s="10"/>
      <c r="M271" s="39"/>
      <c r="N271" s="75"/>
      <c r="O271" s="75"/>
      <c r="AF271">
        <v>250</v>
      </c>
      <c r="AG271" s="85" t="s">
        <v>486</v>
      </c>
      <c r="AH271" s="11">
        <f>$N$479</f>
        <v>4</v>
      </c>
    </row>
    <row r="272" spans="1:34" ht="12.75" customHeight="1" x14ac:dyDescent="0.25">
      <c r="AF272">
        <v>251</v>
      </c>
      <c r="AG272" s="85" t="s">
        <v>487</v>
      </c>
      <c r="AH272" s="11">
        <f>$N$480</f>
        <v>4</v>
      </c>
    </row>
    <row r="273" spans="1:34" ht="20.25" x14ac:dyDescent="0.25">
      <c r="A273" s="335" t="s">
        <v>488</v>
      </c>
      <c r="B273" s="336"/>
      <c r="C273" s="336"/>
      <c r="D273" s="336"/>
      <c r="E273" s="336"/>
      <c r="F273" s="336"/>
      <c r="G273" s="336"/>
      <c r="H273" s="336"/>
      <c r="I273" s="336"/>
      <c r="J273" s="336"/>
      <c r="K273" s="337"/>
      <c r="L273" s="1"/>
      <c r="AF273">
        <v>252</v>
      </c>
      <c r="AG273" s="85" t="s">
        <v>489</v>
      </c>
      <c r="AH273" s="11">
        <f>$N$481</f>
        <v>4</v>
      </c>
    </row>
    <row r="274" spans="1:34" x14ac:dyDescent="0.25">
      <c r="AF274">
        <v>253</v>
      </c>
      <c r="AG274" s="85" t="s">
        <v>490</v>
      </c>
      <c r="AH274" s="11">
        <f>$N$482</f>
        <v>4</v>
      </c>
    </row>
    <row r="275" spans="1:34" ht="15.75" x14ac:dyDescent="0.25">
      <c r="A275" s="422" t="s">
        <v>491</v>
      </c>
      <c r="B275" s="422"/>
      <c r="C275" s="422"/>
      <c r="D275" s="422"/>
      <c r="E275" s="422"/>
      <c r="F275" s="422"/>
      <c r="G275" s="422"/>
      <c r="H275" s="422"/>
      <c r="I275" s="422"/>
      <c r="J275" s="422"/>
      <c r="K275" s="422"/>
      <c r="AF275">
        <v>254</v>
      </c>
      <c r="AG275" s="89" t="s">
        <v>492</v>
      </c>
      <c r="AH275" s="11">
        <f>$N$488</f>
        <v>0</v>
      </c>
    </row>
    <row r="276" spans="1:34" x14ac:dyDescent="0.25">
      <c r="AF276">
        <v>255</v>
      </c>
      <c r="AG276" s="89" t="s">
        <v>493</v>
      </c>
      <c r="AH276" s="24">
        <f>$O$488</f>
        <v>2</v>
      </c>
    </row>
    <row r="277" spans="1:34" x14ac:dyDescent="0.25">
      <c r="A277" s="17" t="s">
        <v>494</v>
      </c>
      <c r="B277" s="233" t="s">
        <v>495</v>
      </c>
      <c r="C277" s="245"/>
      <c r="D277" s="245"/>
      <c r="E277" s="245"/>
      <c r="F277" s="245"/>
      <c r="G277" s="245"/>
      <c r="H277" s="245"/>
      <c r="I277" s="245"/>
      <c r="J277" s="245"/>
      <c r="K277" s="245"/>
      <c r="M277" s="18"/>
      <c r="AF277">
        <v>256</v>
      </c>
      <c r="AG277" s="89" t="s">
        <v>496</v>
      </c>
      <c r="AH277" s="11">
        <f>$N$494</f>
        <v>0</v>
      </c>
    </row>
    <row r="278" spans="1:34" x14ac:dyDescent="0.25">
      <c r="A278" s="17" t="s">
        <v>497</v>
      </c>
      <c r="B278" s="423" t="s">
        <v>498</v>
      </c>
      <c r="C278" s="420"/>
      <c r="D278" s="420"/>
      <c r="E278" s="420"/>
      <c r="F278" s="295" t="s">
        <v>499</v>
      </c>
      <c r="G278" s="294"/>
      <c r="H278" s="294"/>
      <c r="I278" s="294"/>
      <c r="J278" s="294"/>
      <c r="K278" s="294"/>
      <c r="L278" s="27"/>
      <c r="N278" s="403" t="s">
        <v>499</v>
      </c>
      <c r="O278" s="420"/>
      <c r="P278" s="420"/>
      <c r="Q278" s="420"/>
      <c r="R278" s="420"/>
      <c r="S278" s="420"/>
      <c r="T278" s="90"/>
      <c r="AF278">
        <v>257</v>
      </c>
      <c r="AG278" s="89" t="s">
        <v>500</v>
      </c>
      <c r="AH278" s="24">
        <f>$O$494</f>
        <v>2</v>
      </c>
    </row>
    <row r="279" spans="1:34" ht="12.75" customHeight="1" x14ac:dyDescent="0.25">
      <c r="A279" s="31"/>
      <c r="B279" s="420"/>
      <c r="C279" s="420"/>
      <c r="D279" s="420"/>
      <c r="E279" s="420"/>
      <c r="F279" s="421" t="s">
        <v>501</v>
      </c>
      <c r="G279" s="421"/>
      <c r="H279" s="421"/>
      <c r="I279" s="421" t="s">
        <v>502</v>
      </c>
      <c r="J279" s="421"/>
      <c r="K279" s="421"/>
      <c r="L279" s="27"/>
      <c r="N279" s="421" t="s">
        <v>501</v>
      </c>
      <c r="O279" s="421"/>
      <c r="P279" s="421"/>
      <c r="Q279" s="421" t="s">
        <v>502</v>
      </c>
      <c r="R279" s="421"/>
      <c r="S279" s="421"/>
      <c r="T279" s="90"/>
      <c r="AF279">
        <v>258</v>
      </c>
      <c r="AG279" s="10" t="s">
        <v>503</v>
      </c>
      <c r="AH279" s="11">
        <f>$N$503</f>
        <v>1</v>
      </c>
    </row>
    <row r="280" spans="1:34" ht="23.25" customHeight="1" x14ac:dyDescent="0.25">
      <c r="A280" s="31"/>
      <c r="B280" s="420"/>
      <c r="C280" s="420"/>
      <c r="D280" s="420"/>
      <c r="E280" s="420"/>
      <c r="F280" s="417" t="s">
        <v>504</v>
      </c>
      <c r="G280" s="417" t="s">
        <v>505</v>
      </c>
      <c r="H280" s="419" t="s">
        <v>506</v>
      </c>
      <c r="I280" s="417" t="s">
        <v>504</v>
      </c>
      <c r="J280" s="417" t="s">
        <v>505</v>
      </c>
      <c r="K280" s="419" t="s">
        <v>506</v>
      </c>
      <c r="L280" s="27"/>
      <c r="M280" s="27"/>
      <c r="N280" s="417" t="s">
        <v>504</v>
      </c>
      <c r="O280" s="417" t="s">
        <v>505</v>
      </c>
      <c r="P280" s="419" t="s">
        <v>506</v>
      </c>
      <c r="Q280" s="417" t="s">
        <v>504</v>
      </c>
      <c r="R280" s="417" t="s">
        <v>505</v>
      </c>
      <c r="S280" s="419" t="s">
        <v>506</v>
      </c>
      <c r="T280" s="91"/>
      <c r="AF280">
        <v>259</v>
      </c>
      <c r="AG280" s="10" t="s">
        <v>507</v>
      </c>
      <c r="AH280" s="11">
        <f>$N$504</f>
        <v>1</v>
      </c>
    </row>
    <row r="281" spans="1:34" ht="24" customHeight="1" x14ac:dyDescent="0.25">
      <c r="A281" s="31"/>
      <c r="B281" s="420"/>
      <c r="C281" s="420"/>
      <c r="D281" s="420"/>
      <c r="E281" s="420"/>
      <c r="F281" s="418"/>
      <c r="G281" s="417"/>
      <c r="H281" s="294"/>
      <c r="I281" s="418"/>
      <c r="J281" s="417"/>
      <c r="K281" s="294"/>
      <c r="L281" s="27"/>
      <c r="M281" s="27"/>
      <c r="N281" s="418"/>
      <c r="O281" s="417"/>
      <c r="P281" s="294"/>
      <c r="Q281" s="418"/>
      <c r="R281" s="417"/>
      <c r="S281" s="294"/>
      <c r="T281" s="91"/>
      <c r="AF281">
        <v>260</v>
      </c>
      <c r="AG281" s="10" t="s">
        <v>508</v>
      </c>
      <c r="AH281" s="11">
        <f>$N$508</f>
        <v>7</v>
      </c>
    </row>
    <row r="282" spans="1:34" x14ac:dyDescent="0.25">
      <c r="B282" s="413" t="s">
        <v>509</v>
      </c>
      <c r="C282" s="414"/>
      <c r="D282" s="414"/>
      <c r="E282" s="415"/>
      <c r="F282" s="92"/>
      <c r="G282" s="93" t="s">
        <v>510</v>
      </c>
      <c r="H282" s="94"/>
      <c r="I282" s="94"/>
      <c r="J282" s="94"/>
      <c r="K282" s="95"/>
      <c r="M282" s="18" t="s">
        <v>511</v>
      </c>
      <c r="N282" s="32">
        <v>19</v>
      </c>
      <c r="O282" s="44"/>
      <c r="P282" s="44"/>
      <c r="Q282" s="44"/>
      <c r="R282" s="32"/>
      <c r="S282" s="44"/>
      <c r="AF282">
        <v>261</v>
      </c>
      <c r="AG282" s="10" t="s">
        <v>512</v>
      </c>
      <c r="AH282" s="11">
        <f>$N$509</f>
        <v>1</v>
      </c>
    </row>
    <row r="283" spans="1:34" x14ac:dyDescent="0.25">
      <c r="B283" s="413" t="s">
        <v>513</v>
      </c>
      <c r="C283" s="414"/>
      <c r="D283" s="414"/>
      <c r="E283" s="415"/>
      <c r="F283" s="92"/>
      <c r="G283" s="93" t="s">
        <v>510</v>
      </c>
      <c r="H283" s="94"/>
      <c r="I283" s="94"/>
      <c r="J283" s="94"/>
      <c r="K283" s="95"/>
      <c r="M283" s="18" t="s">
        <v>514</v>
      </c>
      <c r="N283" s="32">
        <v>11</v>
      </c>
      <c r="O283" s="44"/>
      <c r="P283" s="44"/>
      <c r="Q283" s="44"/>
      <c r="R283" s="32"/>
      <c r="S283" s="44"/>
      <c r="AF283">
        <v>262</v>
      </c>
      <c r="AG283" s="10" t="s">
        <v>515</v>
      </c>
      <c r="AH283" s="11">
        <f>$N$510</f>
        <v>29</v>
      </c>
    </row>
    <row r="284" spans="1:34" x14ac:dyDescent="0.25">
      <c r="B284" s="413" t="s">
        <v>516</v>
      </c>
      <c r="C284" s="414"/>
      <c r="D284" s="414"/>
      <c r="E284" s="415"/>
      <c r="F284" s="92"/>
      <c r="G284" s="93" t="s">
        <v>510</v>
      </c>
      <c r="H284" s="94"/>
      <c r="I284" s="94"/>
      <c r="J284" s="94"/>
      <c r="K284" s="95"/>
      <c r="M284" s="18" t="s">
        <v>517</v>
      </c>
      <c r="N284" s="32"/>
      <c r="O284" s="44"/>
      <c r="P284" s="44"/>
      <c r="Q284" s="44"/>
      <c r="R284" s="32"/>
      <c r="S284" s="44"/>
      <c r="AF284">
        <v>263</v>
      </c>
      <c r="AG284" s="10" t="s">
        <v>518</v>
      </c>
      <c r="AH284" s="11">
        <f>$N$511</f>
        <v>1</v>
      </c>
    </row>
    <row r="285" spans="1:34" ht="14.25" customHeight="1" x14ac:dyDescent="0.25">
      <c r="B285" s="96"/>
      <c r="C285" s="96"/>
      <c r="D285" s="96"/>
      <c r="E285" s="96"/>
      <c r="F285" s="96"/>
      <c r="G285" s="96"/>
      <c r="AF285">
        <v>264</v>
      </c>
      <c r="AG285" s="10" t="s">
        <v>519</v>
      </c>
      <c r="AH285" s="24">
        <f>$O$508</f>
        <v>0</v>
      </c>
    </row>
    <row r="286" spans="1:34" ht="12.75" customHeight="1" x14ac:dyDescent="0.25">
      <c r="A286" s="17" t="s">
        <v>520</v>
      </c>
      <c r="B286" s="416" t="s">
        <v>521</v>
      </c>
      <c r="C286" s="410"/>
      <c r="D286" s="410"/>
      <c r="E286" s="410"/>
      <c r="F286" s="191"/>
      <c r="G286" s="191"/>
      <c r="H286" s="191"/>
      <c r="I286" s="191"/>
      <c r="J286" s="191"/>
      <c r="K286" s="191"/>
      <c r="AF286">
        <v>265</v>
      </c>
      <c r="AG286" s="10" t="s">
        <v>522</v>
      </c>
      <c r="AH286" s="24">
        <f>$O$509</f>
        <v>0</v>
      </c>
    </row>
    <row r="287" spans="1:34" x14ac:dyDescent="0.25">
      <c r="B287" s="97"/>
      <c r="C287" s="272" t="s">
        <v>523</v>
      </c>
      <c r="D287" s="227"/>
      <c r="E287" s="227"/>
      <c r="F287" s="227"/>
      <c r="G287" s="227"/>
      <c r="H287" s="88"/>
      <c r="I287" s="88"/>
      <c r="J287" s="88" t="s">
        <v>318</v>
      </c>
      <c r="K287" s="88" t="s">
        <v>319</v>
      </c>
      <c r="M287" s="18" t="s">
        <v>308</v>
      </c>
      <c r="N287" s="32">
        <v>1</v>
      </c>
      <c r="AF287">
        <v>266</v>
      </c>
      <c r="AG287" s="10" t="s">
        <v>524</v>
      </c>
      <c r="AH287" s="24">
        <f>$O$510</f>
        <v>0</v>
      </c>
    </row>
    <row r="288" spans="1:34" x14ac:dyDescent="0.25">
      <c r="B288" s="97"/>
      <c r="C288" s="272" t="s">
        <v>525</v>
      </c>
      <c r="D288" s="227"/>
      <c r="E288" s="227"/>
      <c r="F288" s="227"/>
      <c r="G288" s="227"/>
      <c r="H288" s="88"/>
      <c r="I288" s="88"/>
      <c r="J288" s="88" t="s">
        <v>318</v>
      </c>
      <c r="K288" s="88" t="s">
        <v>319</v>
      </c>
      <c r="M288" s="18" t="s">
        <v>311</v>
      </c>
      <c r="N288" s="32">
        <v>1</v>
      </c>
      <c r="AF288">
        <v>267</v>
      </c>
      <c r="AG288" s="10" t="s">
        <v>526</v>
      </c>
      <c r="AH288" s="24">
        <f>$O$511</f>
        <v>0</v>
      </c>
    </row>
    <row r="289" spans="1:34" x14ac:dyDescent="0.25">
      <c r="B289" s="96"/>
      <c r="C289" s="351" t="s">
        <v>527</v>
      </c>
      <c r="D289" s="191"/>
      <c r="E289" s="191"/>
      <c r="F289" s="191"/>
      <c r="G289" s="191"/>
      <c r="H289" s="88"/>
      <c r="I289" s="88"/>
      <c r="J289" s="88" t="s">
        <v>318</v>
      </c>
      <c r="K289" s="88" t="s">
        <v>319</v>
      </c>
      <c r="M289" s="18" t="s">
        <v>312</v>
      </c>
      <c r="N289" s="32">
        <v>2</v>
      </c>
      <c r="AF289">
        <v>268</v>
      </c>
      <c r="AG289" s="10" t="s">
        <v>528</v>
      </c>
      <c r="AH289" s="11">
        <f>$P$508</f>
        <v>0</v>
      </c>
    </row>
    <row r="290" spans="1:34" x14ac:dyDescent="0.25">
      <c r="B290" s="96"/>
      <c r="C290" s="410" t="s">
        <v>529</v>
      </c>
      <c r="D290" s="191"/>
      <c r="E290" s="191"/>
      <c r="F290" s="191"/>
      <c r="G290" s="191"/>
      <c r="H290" s="88"/>
      <c r="I290" s="88"/>
      <c r="J290" s="88" t="s">
        <v>318</v>
      </c>
      <c r="K290" s="88" t="s">
        <v>319</v>
      </c>
      <c r="M290" s="18" t="s">
        <v>313</v>
      </c>
      <c r="N290" s="32">
        <v>2</v>
      </c>
      <c r="AF290">
        <v>269</v>
      </c>
      <c r="AG290" s="10" t="s">
        <v>530</v>
      </c>
      <c r="AH290" s="11">
        <f>$P$509</f>
        <v>0</v>
      </c>
    </row>
    <row r="291" spans="1:34" x14ac:dyDescent="0.25">
      <c r="AF291">
        <v>270</v>
      </c>
      <c r="AG291" s="10" t="s">
        <v>531</v>
      </c>
      <c r="AH291" s="11">
        <f>$P$510</f>
        <v>0</v>
      </c>
    </row>
    <row r="292" spans="1:34" ht="15.75" thickBot="1" x14ac:dyDescent="0.3">
      <c r="A292" s="21" t="s">
        <v>532</v>
      </c>
      <c r="B292" s="98" t="s">
        <v>533</v>
      </c>
      <c r="AF292">
        <v>271</v>
      </c>
      <c r="AG292" s="10" t="s">
        <v>534</v>
      </c>
      <c r="AH292" s="11">
        <f>$P$511</f>
        <v>0</v>
      </c>
    </row>
    <row r="293" spans="1:34" ht="14.25" customHeight="1" thickBot="1" x14ac:dyDescent="0.3">
      <c r="A293" s="21"/>
      <c r="B293" s="31" t="s">
        <v>314</v>
      </c>
      <c r="C293" s="17" t="s">
        <v>535</v>
      </c>
      <c r="M293" s="18" t="s">
        <v>314</v>
      </c>
      <c r="N293" s="20"/>
      <c r="AF293">
        <v>272</v>
      </c>
      <c r="AG293" s="10" t="s">
        <v>536</v>
      </c>
      <c r="AH293" s="24">
        <f>$Q$508</f>
        <v>0</v>
      </c>
    </row>
    <row r="294" spans="1:34" x14ac:dyDescent="0.25">
      <c r="C294" s="31" t="s">
        <v>537</v>
      </c>
      <c r="AF294">
        <v>273</v>
      </c>
      <c r="AG294" s="10" t="s">
        <v>538</v>
      </c>
      <c r="AH294" s="24">
        <f>$Q$509</f>
        <v>0</v>
      </c>
    </row>
    <row r="295" spans="1:34" x14ac:dyDescent="0.25">
      <c r="C295" s="31" t="s">
        <v>539</v>
      </c>
      <c r="AF295">
        <v>274</v>
      </c>
      <c r="AG295" s="10" t="s">
        <v>540</v>
      </c>
      <c r="AH295" s="24">
        <f>$Q$510</f>
        <v>0</v>
      </c>
    </row>
    <row r="296" spans="1:34" ht="12.75" customHeight="1" x14ac:dyDescent="0.25">
      <c r="C296" s="31" t="s">
        <v>541</v>
      </c>
      <c r="AF296">
        <v>275</v>
      </c>
      <c r="AG296" s="10" t="s">
        <v>542</v>
      </c>
      <c r="AH296" s="24">
        <f>$Q$511</f>
        <v>0</v>
      </c>
    </row>
    <row r="297" spans="1:34" ht="12.75" customHeight="1" x14ac:dyDescent="0.25">
      <c r="C297" s="31" t="s">
        <v>543</v>
      </c>
      <c r="AF297">
        <v>276</v>
      </c>
      <c r="AG297" s="18" t="s">
        <v>544</v>
      </c>
      <c r="AH297" s="11">
        <f>$N$514</f>
        <v>1</v>
      </c>
    </row>
    <row r="298" spans="1:34" ht="15.75" thickBot="1" x14ac:dyDescent="0.3">
      <c r="AF298">
        <v>277</v>
      </c>
      <c r="AG298" s="18" t="s">
        <v>545</v>
      </c>
      <c r="AH298" s="11">
        <f>$N$520</f>
        <v>23</v>
      </c>
    </row>
    <row r="299" spans="1:34" ht="15.75" thickBot="1" x14ac:dyDescent="0.3">
      <c r="A299" s="21"/>
      <c r="B299" s="31" t="s">
        <v>546</v>
      </c>
      <c r="C299" s="225" t="s">
        <v>547</v>
      </c>
      <c r="D299" s="218"/>
      <c r="E299" s="218"/>
      <c r="F299" s="218"/>
      <c r="G299" s="218"/>
      <c r="H299" s="218"/>
      <c r="I299" s="218"/>
      <c r="J299" s="218"/>
      <c r="K299" s="218"/>
      <c r="M299" s="18" t="s">
        <v>314</v>
      </c>
      <c r="N299" s="20"/>
      <c r="AF299">
        <v>278</v>
      </c>
      <c r="AG299" s="18" t="s">
        <v>548</v>
      </c>
      <c r="AH299" s="24">
        <f>$O$520</f>
        <v>0</v>
      </c>
    </row>
    <row r="300" spans="1:34" x14ac:dyDescent="0.25">
      <c r="A300" s="21"/>
      <c r="B300" s="61"/>
      <c r="C300" s="218"/>
      <c r="D300" s="218"/>
      <c r="E300" s="218"/>
      <c r="F300" s="218"/>
      <c r="G300" s="218"/>
      <c r="H300" s="218"/>
      <c r="I300" s="218"/>
      <c r="J300" s="218"/>
      <c r="K300" s="218"/>
      <c r="M300" s="18"/>
      <c r="AF300">
        <v>279</v>
      </c>
      <c r="AG300" s="18" t="s">
        <v>549</v>
      </c>
      <c r="AH300" s="11">
        <f>$N$532</f>
        <v>0</v>
      </c>
    </row>
    <row r="301" spans="1:34" x14ac:dyDescent="0.25">
      <c r="C301" s="411" t="s">
        <v>550</v>
      </c>
      <c r="D301" s="412"/>
      <c r="E301" s="412"/>
      <c r="F301" s="412"/>
      <c r="G301" s="412"/>
      <c r="H301" s="412"/>
      <c r="I301" s="283"/>
      <c r="J301" s="283"/>
      <c r="K301" s="283"/>
      <c r="AF301">
        <v>280</v>
      </c>
      <c r="AG301" s="18" t="s">
        <v>551</v>
      </c>
      <c r="AH301" s="11">
        <f>$N$533</f>
        <v>0</v>
      </c>
    </row>
    <row r="302" spans="1:34" x14ac:dyDescent="0.25">
      <c r="C302" s="412"/>
      <c r="D302" s="412"/>
      <c r="E302" s="412"/>
      <c r="F302" s="412"/>
      <c r="G302" s="412"/>
      <c r="H302" s="412"/>
      <c r="I302" s="283"/>
      <c r="J302" s="283"/>
      <c r="K302" s="283"/>
      <c r="AF302">
        <v>281</v>
      </c>
      <c r="AG302" s="18" t="s">
        <v>552</v>
      </c>
      <c r="AH302" s="11">
        <f>$N$534</f>
        <v>0</v>
      </c>
    </row>
    <row r="303" spans="1:34" x14ac:dyDescent="0.25">
      <c r="C303" s="220" t="s">
        <v>553</v>
      </c>
      <c r="D303" s="191"/>
      <c r="E303" s="191"/>
      <c r="F303" s="191"/>
      <c r="G303" s="191"/>
      <c r="H303" s="191"/>
      <c r="I303" s="191"/>
      <c r="J303" s="191"/>
      <c r="K303" s="191"/>
      <c r="AF303">
        <v>282</v>
      </c>
      <c r="AG303" s="18" t="s">
        <v>554</v>
      </c>
      <c r="AH303" s="11">
        <f>$N$535</f>
        <v>0</v>
      </c>
    </row>
    <row r="304" spans="1:34" x14ac:dyDescent="0.25">
      <c r="C304" s="191"/>
      <c r="D304" s="191"/>
      <c r="E304" s="191"/>
      <c r="F304" s="191"/>
      <c r="G304" s="191"/>
      <c r="H304" s="191"/>
      <c r="I304" s="191"/>
      <c r="J304" s="191"/>
      <c r="K304" s="191"/>
      <c r="AF304">
        <v>283</v>
      </c>
      <c r="AG304" s="18" t="s">
        <v>555</v>
      </c>
      <c r="AH304" s="11">
        <f>$N$536</f>
        <v>299</v>
      </c>
    </row>
    <row r="305" spans="1:34" x14ac:dyDescent="0.25">
      <c r="AF305">
        <v>284</v>
      </c>
      <c r="AG305" s="18" t="s">
        <v>556</v>
      </c>
      <c r="AH305" s="11">
        <f>$N$537</f>
        <v>0</v>
      </c>
    </row>
    <row r="306" spans="1:34" ht="14.25" customHeight="1" x14ac:dyDescent="0.25">
      <c r="A306" s="70" t="s">
        <v>557</v>
      </c>
      <c r="B306" s="25" t="s">
        <v>558</v>
      </c>
      <c r="AF306">
        <v>285</v>
      </c>
      <c r="AG306" s="99" t="s">
        <v>559</v>
      </c>
      <c r="AH306" s="11">
        <f>$N$543</f>
        <v>33</v>
      </c>
    </row>
    <row r="307" spans="1:34" ht="14.25" customHeight="1" x14ac:dyDescent="0.25">
      <c r="A307" s="70" t="s">
        <v>560</v>
      </c>
      <c r="B307" s="25" t="s">
        <v>561</v>
      </c>
      <c r="AF307">
        <v>286</v>
      </c>
      <c r="AG307" s="18" t="s">
        <v>562</v>
      </c>
      <c r="AH307" s="11">
        <f>$N$550</f>
        <v>0</v>
      </c>
    </row>
    <row r="308" spans="1:34" ht="12.75" customHeight="1" x14ac:dyDescent="0.25">
      <c r="C308" s="356" t="s">
        <v>563</v>
      </c>
      <c r="D308" s="227"/>
      <c r="E308" s="227"/>
      <c r="F308" s="227"/>
      <c r="G308" s="227"/>
      <c r="H308" s="227"/>
      <c r="I308" s="227"/>
      <c r="J308" s="88" t="s">
        <v>318</v>
      </c>
      <c r="K308" s="88" t="s">
        <v>319</v>
      </c>
      <c r="M308" s="18" t="s">
        <v>320</v>
      </c>
      <c r="N308" s="32">
        <v>1</v>
      </c>
      <c r="AF308">
        <v>287</v>
      </c>
      <c r="AG308" s="18" t="s">
        <v>564</v>
      </c>
      <c r="AH308" s="11">
        <f>$N$551</f>
        <v>0</v>
      </c>
    </row>
    <row r="309" spans="1:34" x14ac:dyDescent="0.25">
      <c r="C309" s="356" t="s">
        <v>565</v>
      </c>
      <c r="D309" s="227"/>
      <c r="E309" s="227"/>
      <c r="F309" s="227"/>
      <c r="G309" s="227"/>
      <c r="H309" s="227"/>
      <c r="I309" s="227"/>
      <c r="J309" s="88" t="s">
        <v>318</v>
      </c>
      <c r="K309" s="88" t="s">
        <v>319</v>
      </c>
      <c r="M309" s="18" t="s">
        <v>322</v>
      </c>
      <c r="N309" s="32">
        <v>2</v>
      </c>
      <c r="AF309">
        <v>288</v>
      </c>
      <c r="AG309" s="18" t="s">
        <v>566</v>
      </c>
      <c r="AH309" s="11">
        <f>$N$557</f>
        <v>27494</v>
      </c>
    </row>
    <row r="310" spans="1:34" ht="12.75" customHeight="1" x14ac:dyDescent="0.25">
      <c r="C310" s="242" t="s">
        <v>567</v>
      </c>
      <c r="D310" s="191"/>
      <c r="E310" s="191"/>
      <c r="F310" s="191"/>
      <c r="G310" s="191"/>
      <c r="H310" s="191"/>
      <c r="I310" s="191"/>
      <c r="J310" s="88" t="s">
        <v>318</v>
      </c>
      <c r="K310" s="88" t="s">
        <v>319</v>
      </c>
      <c r="M310" s="18" t="s">
        <v>323</v>
      </c>
      <c r="N310" s="32">
        <v>2</v>
      </c>
      <c r="AF310">
        <v>289</v>
      </c>
      <c r="AG310" s="18" t="s">
        <v>568</v>
      </c>
      <c r="AH310" s="11">
        <f>$N$558</f>
        <v>6797</v>
      </c>
    </row>
    <row r="311" spans="1:34" ht="15.75" customHeight="1" x14ac:dyDescent="0.25">
      <c r="C311" s="64"/>
      <c r="D311" s="64"/>
      <c r="E311" s="64"/>
      <c r="F311" s="64"/>
      <c r="H311" s="88"/>
      <c r="I311" s="88"/>
      <c r="AF311">
        <v>290</v>
      </c>
      <c r="AG311" s="18" t="s">
        <v>569</v>
      </c>
      <c r="AH311" s="11">
        <f>$N$565</f>
        <v>0</v>
      </c>
    </row>
    <row r="312" spans="1:34" ht="15.75" customHeight="1" x14ac:dyDescent="0.25">
      <c r="B312" s="233" t="s">
        <v>570</v>
      </c>
      <c r="C312" s="395"/>
      <c r="D312" s="395"/>
      <c r="E312" s="395"/>
      <c r="F312" s="395"/>
      <c r="G312" s="395"/>
      <c r="H312" s="395"/>
      <c r="I312" s="395"/>
      <c r="J312" s="395"/>
      <c r="K312" s="395"/>
      <c r="M312" s="18"/>
      <c r="AF312">
        <v>291</v>
      </c>
      <c r="AG312" s="18" t="s">
        <v>571</v>
      </c>
      <c r="AH312" s="24">
        <f>$O$565</f>
        <v>0</v>
      </c>
    </row>
    <row r="313" spans="1:34" ht="15.75" customHeight="1" x14ac:dyDescent="0.25">
      <c r="A313"/>
      <c r="B313" s="396"/>
      <c r="C313" s="299"/>
      <c r="D313" s="299"/>
      <c r="E313" s="300"/>
      <c r="F313" s="403" t="s">
        <v>572</v>
      </c>
      <c r="G313" s="404"/>
      <c r="H313" s="404"/>
      <c r="I313" s="404"/>
      <c r="J313" s="100"/>
      <c r="K313" s="101"/>
      <c r="L313" s="101"/>
      <c r="N313" s="405" t="s">
        <v>572</v>
      </c>
      <c r="O313" s="406"/>
      <c r="P313" s="406"/>
      <c r="Q313" s="406"/>
      <c r="R313"/>
      <c r="S313"/>
      <c r="T313"/>
      <c r="U313"/>
      <c r="V313"/>
      <c r="W313"/>
      <c r="AF313">
        <v>292</v>
      </c>
      <c r="AG313" s="18" t="s">
        <v>573</v>
      </c>
      <c r="AH313" s="11">
        <f>$P$565</f>
        <v>0</v>
      </c>
    </row>
    <row r="314" spans="1:34" x14ac:dyDescent="0.25">
      <c r="A314"/>
      <c r="B314" s="397"/>
      <c r="C314" s="398"/>
      <c r="D314" s="398"/>
      <c r="E314" s="399"/>
      <c r="F314" s="407" t="s">
        <v>504</v>
      </c>
      <c r="G314" s="408" t="s">
        <v>574</v>
      </c>
      <c r="H314" s="408" t="s">
        <v>575</v>
      </c>
      <c r="I314" s="408" t="s">
        <v>576</v>
      </c>
      <c r="J314" s="102"/>
      <c r="K314" s="103"/>
      <c r="L314" s="103"/>
      <c r="N314" s="258" t="s">
        <v>504</v>
      </c>
      <c r="O314" s="388" t="s">
        <v>577</v>
      </c>
      <c r="P314" s="388" t="s">
        <v>575</v>
      </c>
      <c r="Q314" s="388" t="s">
        <v>576</v>
      </c>
      <c r="R314"/>
      <c r="S314"/>
      <c r="T314"/>
      <c r="U314"/>
      <c r="V314"/>
      <c r="W314"/>
      <c r="AF314">
        <v>293</v>
      </c>
      <c r="AG314" s="18" t="s">
        <v>578</v>
      </c>
      <c r="AH314" s="24">
        <f>$Q$565</f>
        <v>0</v>
      </c>
    </row>
    <row r="315" spans="1:34" x14ac:dyDescent="0.25">
      <c r="A315"/>
      <c r="B315" s="397"/>
      <c r="C315" s="398"/>
      <c r="D315" s="398"/>
      <c r="E315" s="399"/>
      <c r="F315" s="386"/>
      <c r="G315" s="409"/>
      <c r="H315" s="391"/>
      <c r="I315" s="391"/>
      <c r="J315" s="104"/>
      <c r="K315" s="5"/>
      <c r="L315" s="5"/>
      <c r="N315" s="386"/>
      <c r="O315" s="389"/>
      <c r="P315" s="391"/>
      <c r="Q315" s="392"/>
      <c r="R315"/>
      <c r="S315"/>
      <c r="T315"/>
      <c r="U315"/>
      <c r="V315"/>
      <c r="W315"/>
      <c r="AF315">
        <v>294</v>
      </c>
      <c r="AG315" s="18" t="s">
        <v>579</v>
      </c>
      <c r="AH315" s="11">
        <f>$R$565</f>
        <v>0</v>
      </c>
    </row>
    <row r="316" spans="1:34" x14ac:dyDescent="0.25">
      <c r="A316"/>
      <c r="B316" s="397"/>
      <c r="C316" s="398"/>
      <c r="D316" s="398"/>
      <c r="E316" s="399"/>
      <c r="F316" s="386"/>
      <c r="G316" s="391"/>
      <c r="H316" s="391"/>
      <c r="I316" s="391"/>
      <c r="J316" s="104"/>
      <c r="K316" s="5"/>
      <c r="L316" s="5"/>
      <c r="N316" s="386"/>
      <c r="O316" s="389"/>
      <c r="P316" s="391"/>
      <c r="Q316" s="392"/>
      <c r="R316"/>
      <c r="S316"/>
      <c r="T316"/>
      <c r="U316"/>
      <c r="V316"/>
      <c r="W316"/>
      <c r="AF316">
        <v>295</v>
      </c>
      <c r="AG316" s="18" t="s">
        <v>580</v>
      </c>
      <c r="AH316" s="11">
        <f>$N$566</f>
        <v>0</v>
      </c>
    </row>
    <row r="317" spans="1:34" ht="12.75" customHeight="1" x14ac:dyDescent="0.25">
      <c r="A317"/>
      <c r="B317" s="400"/>
      <c r="C317" s="401"/>
      <c r="D317" s="401"/>
      <c r="E317" s="402"/>
      <c r="F317" s="387"/>
      <c r="G317" s="390"/>
      <c r="H317" s="390"/>
      <c r="I317" s="390"/>
      <c r="J317" s="104"/>
      <c r="K317" s="5"/>
      <c r="L317" s="5"/>
      <c r="N317" s="387"/>
      <c r="O317" s="390"/>
      <c r="P317" s="390"/>
      <c r="Q317" s="390"/>
      <c r="R317"/>
      <c r="S317"/>
      <c r="T317"/>
      <c r="U317"/>
      <c r="V317"/>
      <c r="W317"/>
      <c r="AF317">
        <v>296</v>
      </c>
      <c r="AG317" s="18" t="s">
        <v>581</v>
      </c>
      <c r="AH317" s="24">
        <f>$O$566</f>
        <v>0</v>
      </c>
    </row>
    <row r="318" spans="1:34" x14ac:dyDescent="0.25">
      <c r="A318"/>
      <c r="B318" s="393" t="s">
        <v>582</v>
      </c>
      <c r="C318" s="394"/>
      <c r="D318" s="394"/>
      <c r="E318" s="394"/>
      <c r="F318" s="105"/>
      <c r="G318" s="106"/>
      <c r="H318" s="106"/>
      <c r="I318" s="106"/>
      <c r="J318" s="39"/>
      <c r="K318" s="39"/>
      <c r="L318" s="39"/>
      <c r="M318" s="18" t="s">
        <v>583</v>
      </c>
      <c r="N318" s="32">
        <v>150</v>
      </c>
      <c r="O318" s="44"/>
      <c r="P318" s="44"/>
      <c r="Q318" s="44"/>
      <c r="R318"/>
      <c r="S318"/>
      <c r="T318"/>
      <c r="U318"/>
      <c r="V318"/>
      <c r="W318"/>
      <c r="AF318">
        <v>297</v>
      </c>
      <c r="AG318" s="18" t="s">
        <v>584</v>
      </c>
      <c r="AH318" s="11">
        <f>$P$566</f>
        <v>0</v>
      </c>
    </row>
    <row r="319" spans="1:34" x14ac:dyDescent="0.25">
      <c r="A319"/>
      <c r="B319" s="382" t="s">
        <v>585</v>
      </c>
      <c r="C319" s="394"/>
      <c r="D319" s="394"/>
      <c r="E319" s="394"/>
      <c r="F319" s="105"/>
      <c r="G319" s="106"/>
      <c r="H319" s="106"/>
      <c r="I319" s="106"/>
      <c r="J319" s="39"/>
      <c r="K319" s="39"/>
      <c r="L319" s="39"/>
      <c r="M319" s="18" t="s">
        <v>586</v>
      </c>
      <c r="N319" s="32">
        <v>150</v>
      </c>
      <c r="O319" s="44"/>
      <c r="P319" s="44"/>
      <c r="Q319" s="44"/>
      <c r="R319"/>
      <c r="S319"/>
      <c r="T319"/>
      <c r="U319"/>
      <c r="V319"/>
      <c r="W319"/>
      <c r="AF319">
        <v>298</v>
      </c>
      <c r="AG319" s="18" t="s">
        <v>587</v>
      </c>
      <c r="AH319" s="24">
        <f>$Q$566</f>
        <v>0</v>
      </c>
    </row>
    <row r="320" spans="1:34" x14ac:dyDescent="0.25">
      <c r="A320"/>
      <c r="B320" s="382" t="s">
        <v>588</v>
      </c>
      <c r="C320" s="288"/>
      <c r="D320" s="288"/>
      <c r="E320" s="288"/>
      <c r="F320" s="105"/>
      <c r="G320" s="106"/>
      <c r="H320" s="106"/>
      <c r="I320" s="106"/>
      <c r="J320" s="39"/>
      <c r="K320" s="39"/>
      <c r="L320" s="39"/>
      <c r="M320" s="18" t="s">
        <v>589</v>
      </c>
      <c r="N320" s="32">
        <v>0</v>
      </c>
      <c r="O320" s="44"/>
      <c r="P320" s="44"/>
      <c r="Q320" s="44"/>
      <c r="R320"/>
      <c r="S320"/>
      <c r="T320"/>
      <c r="U320"/>
      <c r="V320"/>
      <c r="W320"/>
      <c r="AF320">
        <v>299</v>
      </c>
      <c r="AG320" s="18" t="s">
        <v>590</v>
      </c>
      <c r="AH320" s="11">
        <f>$R$566</f>
        <v>0</v>
      </c>
    </row>
    <row r="321" spans="1:34" ht="12.75" customHeight="1" x14ac:dyDescent="0.25">
      <c r="A321"/>
      <c r="B321" s="107"/>
      <c r="C321" s="108"/>
      <c r="D321" s="108"/>
      <c r="E321" s="108"/>
      <c r="F321" s="63"/>
      <c r="G321" s="39"/>
      <c r="H321" s="39"/>
      <c r="I321" s="39"/>
      <c r="J321" s="39"/>
      <c r="K321" s="39"/>
      <c r="L321" s="39"/>
      <c r="M321" s="18"/>
      <c r="N321" s="39"/>
      <c r="O321" s="18"/>
      <c r="P321" s="39"/>
      <c r="Q321" s="18"/>
      <c r="R321"/>
      <c r="S321"/>
      <c r="T321"/>
      <c r="U321"/>
      <c r="V321"/>
      <c r="W321"/>
      <c r="AF321">
        <v>300</v>
      </c>
      <c r="AG321" s="18" t="s">
        <v>591</v>
      </c>
      <c r="AH321" s="11">
        <f>$N$567</f>
        <v>0</v>
      </c>
    </row>
    <row r="322" spans="1:34" ht="12.75" customHeight="1" x14ac:dyDescent="0.25">
      <c r="A322"/>
      <c r="B322" s="107"/>
      <c r="C322" s="108"/>
      <c r="D322" s="108"/>
      <c r="E322" s="108"/>
      <c r="F322" s="63"/>
      <c r="G322" s="39"/>
      <c r="H322" s="39"/>
      <c r="I322" s="39"/>
      <c r="J322" s="39"/>
      <c r="K322" s="39"/>
      <c r="L322" s="39"/>
      <c r="M322" s="39"/>
      <c r="N322" s="39"/>
      <c r="O322" s="39"/>
      <c r="P322" s="39"/>
      <c r="Q322" s="39"/>
      <c r="R322"/>
      <c r="S322"/>
      <c r="T322"/>
      <c r="U322"/>
      <c r="V322"/>
      <c r="W322"/>
      <c r="AF322">
        <v>301</v>
      </c>
      <c r="AG322" s="18" t="s">
        <v>592</v>
      </c>
      <c r="AH322" s="24">
        <f>$O$567</f>
        <v>0</v>
      </c>
    </row>
    <row r="323" spans="1:34" ht="12.75" customHeight="1" x14ac:dyDescent="0.25">
      <c r="A323" s="70" t="s">
        <v>349</v>
      </c>
      <c r="B323" s="109" t="s">
        <v>593</v>
      </c>
      <c r="C323" s="108"/>
      <c r="D323" s="108"/>
      <c r="E323" s="108"/>
      <c r="F323" s="63"/>
      <c r="G323" s="39"/>
      <c r="H323" s="39"/>
      <c r="I323" s="39"/>
      <c r="J323" s="88" t="s">
        <v>318</v>
      </c>
      <c r="K323" s="88" t="s">
        <v>319</v>
      </c>
      <c r="M323" s="18" t="s">
        <v>594</v>
      </c>
      <c r="N323" s="32">
        <v>2</v>
      </c>
      <c r="O323" s="39"/>
      <c r="P323" s="39"/>
      <c r="Q323" s="39"/>
      <c r="R323"/>
      <c r="S323"/>
      <c r="T323"/>
      <c r="U323"/>
      <c r="V323"/>
      <c r="W323"/>
      <c r="AF323">
        <v>302</v>
      </c>
      <c r="AG323" s="18" t="s">
        <v>595</v>
      </c>
      <c r="AH323" s="11">
        <f>$P$567</f>
        <v>0</v>
      </c>
    </row>
    <row r="324" spans="1:34" ht="12.75" customHeight="1" x14ac:dyDescent="0.25">
      <c r="A324"/>
      <c r="B324" s="107"/>
      <c r="C324" s="108"/>
      <c r="D324" s="108"/>
      <c r="E324" s="108"/>
      <c r="F324" s="63"/>
      <c r="G324" s="39"/>
      <c r="H324" s="39"/>
      <c r="I324" s="39"/>
      <c r="J324" s="39"/>
      <c r="K324" s="39"/>
      <c r="L324" s="39"/>
      <c r="M324" s="39"/>
      <c r="N324" s="39"/>
      <c r="O324" s="39"/>
      <c r="P324" s="39"/>
      <c r="Q324" s="39"/>
      <c r="R324"/>
      <c r="S324"/>
      <c r="T324"/>
      <c r="U324"/>
      <c r="V324"/>
      <c r="W324"/>
      <c r="AF324">
        <v>303</v>
      </c>
      <c r="AG324" s="18" t="s">
        <v>596</v>
      </c>
      <c r="AH324" s="24">
        <f>$Q$567</f>
        <v>0</v>
      </c>
    </row>
    <row r="325" spans="1:34" ht="16.5" customHeight="1" x14ac:dyDescent="0.25">
      <c r="A325"/>
      <c r="B325" s="233" t="s">
        <v>597</v>
      </c>
      <c r="C325" s="245"/>
      <c r="D325" s="245"/>
      <c r="E325" s="245"/>
      <c r="F325" s="245"/>
      <c r="G325" s="245"/>
      <c r="H325" s="245"/>
      <c r="I325" s="245"/>
      <c r="J325" s="245"/>
      <c r="K325" s="245"/>
      <c r="L325" s="39"/>
      <c r="M325" s="39"/>
      <c r="N325" s="39"/>
      <c r="O325" s="39"/>
      <c r="P325" s="39"/>
      <c r="Q325" s="39"/>
      <c r="R325"/>
      <c r="S325"/>
      <c r="T325"/>
      <c r="U325"/>
      <c r="V325"/>
      <c r="W325"/>
      <c r="AF325">
        <v>304</v>
      </c>
      <c r="AG325" s="18" t="s">
        <v>598</v>
      </c>
      <c r="AH325" s="11">
        <f>$R$567</f>
        <v>0</v>
      </c>
    </row>
    <row r="326" spans="1:34" ht="12.75" customHeight="1" x14ac:dyDescent="0.25">
      <c r="A326"/>
      <c r="B326" s="107"/>
      <c r="C326" s="356" t="s">
        <v>599</v>
      </c>
      <c r="D326" s="227"/>
      <c r="E326" s="227"/>
      <c r="F326" s="227"/>
      <c r="G326" s="227"/>
      <c r="H326" s="227"/>
      <c r="I326" s="227"/>
      <c r="J326" s="88" t="s">
        <v>318</v>
      </c>
      <c r="K326" s="88" t="s">
        <v>319</v>
      </c>
      <c r="M326" s="18" t="s">
        <v>352</v>
      </c>
      <c r="N326" s="32"/>
      <c r="O326" s="39"/>
      <c r="P326" s="39"/>
      <c r="Q326" s="39"/>
      <c r="R326"/>
      <c r="S326"/>
      <c r="T326"/>
      <c r="U326"/>
      <c r="V326"/>
      <c r="W326"/>
      <c r="AF326">
        <v>305</v>
      </c>
      <c r="AG326" s="18" t="s">
        <v>600</v>
      </c>
      <c r="AH326" s="11">
        <f>$N$568</f>
        <v>0</v>
      </c>
    </row>
    <row r="327" spans="1:34" ht="12.75" customHeight="1" x14ac:dyDescent="0.25">
      <c r="A327"/>
      <c r="B327" s="107"/>
      <c r="C327" s="356" t="s">
        <v>601</v>
      </c>
      <c r="D327" s="227"/>
      <c r="E327" s="227"/>
      <c r="F327" s="227"/>
      <c r="G327" s="227"/>
      <c r="H327" s="227"/>
      <c r="I327" s="227"/>
      <c r="J327" s="88" t="s">
        <v>318</v>
      </c>
      <c r="K327" s="88" t="s">
        <v>319</v>
      </c>
      <c r="M327" s="18" t="s">
        <v>354</v>
      </c>
      <c r="N327" s="32"/>
      <c r="O327" s="39"/>
      <c r="P327" s="39"/>
      <c r="Q327" s="39"/>
      <c r="R327"/>
      <c r="S327"/>
      <c r="T327"/>
      <c r="U327"/>
      <c r="V327"/>
      <c r="W327"/>
      <c r="AF327">
        <v>306</v>
      </c>
      <c r="AG327" s="18" t="s">
        <v>602</v>
      </c>
      <c r="AH327" s="24">
        <f>$O$568</f>
        <v>0</v>
      </c>
    </row>
    <row r="328" spans="1:34" ht="12.75" customHeight="1" x14ac:dyDescent="0.25">
      <c r="A328"/>
      <c r="B328" s="107"/>
      <c r="C328" s="108"/>
      <c r="D328" s="108"/>
      <c r="E328" s="108"/>
      <c r="F328" s="63"/>
      <c r="G328" s="39"/>
      <c r="H328" s="39"/>
      <c r="I328" s="39"/>
      <c r="J328" s="39"/>
      <c r="K328" s="39"/>
      <c r="L328" s="39"/>
      <c r="M328" s="39"/>
      <c r="N328" s="39"/>
      <c r="O328" s="39"/>
      <c r="P328" s="39"/>
      <c r="Q328" s="39"/>
      <c r="R328"/>
      <c r="S328"/>
      <c r="T328"/>
      <c r="U328"/>
      <c r="V328"/>
      <c r="W328"/>
      <c r="AF328">
        <v>307</v>
      </c>
      <c r="AG328" s="18" t="s">
        <v>603</v>
      </c>
      <c r="AH328" s="11">
        <f>$P$568</f>
        <v>0</v>
      </c>
    </row>
    <row r="329" spans="1:34" ht="15" customHeight="1" x14ac:dyDescent="0.25">
      <c r="A329" s="70" t="s">
        <v>355</v>
      </c>
      <c r="B329" s="383" t="s">
        <v>604</v>
      </c>
      <c r="C329" s="314"/>
      <c r="D329" s="314"/>
      <c r="E329" s="314"/>
      <c r="F329" s="314"/>
      <c r="G329" s="314"/>
      <c r="H329" s="314"/>
      <c r="I329" s="314"/>
      <c r="J329" s="88" t="s">
        <v>318</v>
      </c>
      <c r="K329" s="88" t="s">
        <v>319</v>
      </c>
      <c r="M329" s="18" t="s">
        <v>605</v>
      </c>
      <c r="N329" s="32">
        <v>1</v>
      </c>
      <c r="O329" s="39"/>
      <c r="P329" s="39"/>
      <c r="Q329" s="39"/>
      <c r="R329"/>
      <c r="S329"/>
      <c r="T329"/>
      <c r="U329"/>
      <c r="V329"/>
      <c r="W329"/>
      <c r="AF329">
        <v>308</v>
      </c>
      <c r="AG329" s="18" t="s">
        <v>606</v>
      </c>
      <c r="AH329" s="24">
        <f>$Q$568</f>
        <v>0</v>
      </c>
    </row>
    <row r="330" spans="1:34" ht="12.75" customHeight="1" x14ac:dyDescent="0.25">
      <c r="A330"/>
      <c r="B330" s="107"/>
      <c r="C330" s="108"/>
      <c r="D330" s="108"/>
      <c r="E330" s="108"/>
      <c r="F330" s="63"/>
      <c r="G330" s="39"/>
      <c r="H330" s="39"/>
      <c r="I330" s="39"/>
      <c r="J330" s="39"/>
      <c r="K330" s="39"/>
      <c r="L330" s="39"/>
      <c r="M330" s="39"/>
      <c r="N330" s="39"/>
      <c r="O330" s="39"/>
      <c r="P330" s="39"/>
      <c r="Q330" s="39"/>
      <c r="R330"/>
      <c r="S330"/>
      <c r="T330"/>
      <c r="U330"/>
      <c r="V330"/>
      <c r="W330"/>
      <c r="AF330">
        <v>309</v>
      </c>
      <c r="AG330" s="18" t="s">
        <v>607</v>
      </c>
      <c r="AH330" s="11">
        <f>$R$568</f>
        <v>0</v>
      </c>
    </row>
    <row r="331" spans="1:34" ht="12.75" customHeight="1" x14ac:dyDescent="0.25">
      <c r="A331"/>
      <c r="B331" s="384" t="s">
        <v>608</v>
      </c>
      <c r="C331" s="385"/>
      <c r="D331" s="385"/>
      <c r="E331" s="385"/>
      <c r="F331" s="385"/>
      <c r="G331" s="385"/>
      <c r="H331" s="385"/>
      <c r="I331" s="191"/>
      <c r="J331" s="191"/>
      <c r="K331" s="191"/>
      <c r="L331" s="39"/>
      <c r="M331" s="39"/>
      <c r="N331" s="39"/>
      <c r="O331" s="39"/>
      <c r="P331" s="39"/>
      <c r="Q331" s="39"/>
      <c r="R331"/>
      <c r="S331"/>
      <c r="T331"/>
      <c r="U331"/>
      <c r="V331"/>
      <c r="W331"/>
      <c r="AF331">
        <v>310</v>
      </c>
      <c r="AG331" s="18" t="s">
        <v>609</v>
      </c>
      <c r="AH331" s="11">
        <f>$N$569</f>
        <v>299</v>
      </c>
    </row>
    <row r="332" spans="1:34" ht="14.25" customHeight="1" x14ac:dyDescent="0.25">
      <c r="A332"/>
      <c r="B332" s="385"/>
      <c r="C332" s="385"/>
      <c r="D332" s="385"/>
      <c r="E332" s="385"/>
      <c r="F332" s="385"/>
      <c r="G332" s="385"/>
      <c r="H332" s="385"/>
      <c r="I332" s="191"/>
      <c r="J332" s="191"/>
      <c r="K332" s="191"/>
      <c r="L332" s="39"/>
      <c r="M332" s="39"/>
      <c r="N332" s="39"/>
      <c r="O332" s="39"/>
      <c r="P332" s="39"/>
      <c r="Q332" s="39"/>
      <c r="R332"/>
      <c r="S332"/>
      <c r="T332"/>
      <c r="U332"/>
      <c r="V332"/>
      <c r="W332"/>
      <c r="AF332">
        <v>311</v>
      </c>
      <c r="AG332" s="18" t="s">
        <v>610</v>
      </c>
      <c r="AH332" s="24">
        <f>$O$569</f>
        <v>299</v>
      </c>
    </row>
    <row r="333" spans="1:34" ht="12.75" customHeight="1" x14ac:dyDescent="0.25">
      <c r="A333"/>
      <c r="B333" s="107"/>
      <c r="C333" s="356" t="s">
        <v>611</v>
      </c>
      <c r="D333" s="227"/>
      <c r="E333" s="227"/>
      <c r="F333" s="227"/>
      <c r="G333" s="227"/>
      <c r="H333" s="227"/>
      <c r="I333" s="227"/>
      <c r="J333" s="39"/>
      <c r="K333" s="39"/>
      <c r="L333" s="39"/>
      <c r="M333" s="18" t="s">
        <v>612</v>
      </c>
      <c r="N333" s="32">
        <v>1</v>
      </c>
      <c r="O333" s="39"/>
      <c r="P333" s="39"/>
      <c r="Q333" s="39"/>
      <c r="R333"/>
      <c r="S333"/>
      <c r="T333"/>
      <c r="U333"/>
      <c r="V333"/>
      <c r="W333"/>
      <c r="AF333">
        <v>312</v>
      </c>
      <c r="AG333" s="18" t="s">
        <v>613</v>
      </c>
      <c r="AH333" s="11">
        <f>$P$569</f>
        <v>0</v>
      </c>
    </row>
    <row r="334" spans="1:34" ht="12.75" customHeight="1" x14ac:dyDescent="0.25">
      <c r="A334"/>
      <c r="B334" s="107"/>
      <c r="C334" s="356" t="s">
        <v>614</v>
      </c>
      <c r="D334" s="227"/>
      <c r="E334" s="227"/>
      <c r="F334" s="227"/>
      <c r="G334" s="227"/>
      <c r="H334" s="227"/>
      <c r="I334" s="227"/>
      <c r="J334" s="39"/>
      <c r="K334" s="39"/>
      <c r="L334" s="39"/>
      <c r="M334" s="39"/>
      <c r="N334" s="39"/>
      <c r="O334" s="39"/>
      <c r="P334" s="39"/>
      <c r="Q334" s="39"/>
      <c r="R334"/>
      <c r="S334"/>
      <c r="T334"/>
      <c r="U334"/>
      <c r="V334"/>
      <c r="W334"/>
      <c r="AF334">
        <v>313</v>
      </c>
      <c r="AG334" s="18" t="s">
        <v>615</v>
      </c>
      <c r="AH334" s="24">
        <f>$Q$569</f>
        <v>0</v>
      </c>
    </row>
    <row r="335" spans="1:34" ht="12.75" customHeight="1" x14ac:dyDescent="0.25">
      <c r="A335"/>
      <c r="B335" s="107"/>
      <c r="C335" s="108"/>
      <c r="D335" s="108"/>
      <c r="E335" s="108"/>
      <c r="F335" s="63"/>
      <c r="G335" s="39"/>
      <c r="H335" s="39"/>
      <c r="I335" s="39"/>
      <c r="J335" s="39"/>
      <c r="K335" s="39"/>
      <c r="L335" s="39"/>
      <c r="M335" s="39"/>
      <c r="N335" s="39"/>
      <c r="O335" s="39"/>
      <c r="P335" s="39"/>
      <c r="Q335" s="39"/>
      <c r="R335"/>
      <c r="S335"/>
      <c r="T335"/>
      <c r="U335"/>
      <c r="V335"/>
      <c r="W335"/>
      <c r="AF335">
        <v>314</v>
      </c>
      <c r="AG335" s="18" t="s">
        <v>616</v>
      </c>
      <c r="AH335" s="11">
        <f>$R$569</f>
        <v>24</v>
      </c>
    </row>
    <row r="336" spans="1:34" ht="12.75" customHeight="1" x14ac:dyDescent="0.25">
      <c r="A336" s="28"/>
      <c r="AF336">
        <v>315</v>
      </c>
      <c r="AG336" s="18" t="s">
        <v>617</v>
      </c>
      <c r="AH336" s="11">
        <f>$N$570</f>
        <v>0</v>
      </c>
    </row>
    <row r="337" spans="1:34" ht="18.75" x14ac:dyDescent="0.3">
      <c r="A337" s="223" t="s">
        <v>618</v>
      </c>
      <c r="B337" s="223"/>
      <c r="C337" s="223"/>
      <c r="D337" s="223"/>
      <c r="E337" s="223"/>
      <c r="F337" s="223"/>
      <c r="G337" s="223"/>
      <c r="H337" s="223"/>
      <c r="I337" s="223"/>
      <c r="J337" s="223"/>
      <c r="K337" s="223"/>
      <c r="AF337">
        <v>316</v>
      </c>
      <c r="AG337" s="18" t="s">
        <v>619</v>
      </c>
      <c r="AH337" s="24">
        <f>$O$570</f>
        <v>0</v>
      </c>
    </row>
    <row r="338" spans="1:34" x14ac:dyDescent="0.25">
      <c r="A338" s="28"/>
      <c r="AF338">
        <v>317</v>
      </c>
      <c r="AG338" s="18" t="s">
        <v>620</v>
      </c>
      <c r="AH338" s="11">
        <f>$P$570</f>
        <v>0</v>
      </c>
    </row>
    <row r="339" spans="1:34" x14ac:dyDescent="0.25">
      <c r="A339" s="110" t="s">
        <v>621</v>
      </c>
      <c r="B339" s="233" t="s">
        <v>622</v>
      </c>
      <c r="C339" s="245"/>
      <c r="D339" s="245"/>
      <c r="E339" s="245"/>
      <c r="F339" s="245"/>
      <c r="G339" s="245"/>
      <c r="H339" s="245"/>
      <c r="I339" s="245"/>
      <c r="J339" s="245"/>
      <c r="K339" s="245"/>
      <c r="N339" s="310" t="s">
        <v>121</v>
      </c>
      <c r="O339" s="310" t="s">
        <v>122</v>
      </c>
      <c r="AF339">
        <v>318</v>
      </c>
      <c r="AG339" s="18" t="s">
        <v>623</v>
      </c>
      <c r="AH339" s="24">
        <f>$Q$570</f>
        <v>0</v>
      </c>
    </row>
    <row r="340" spans="1:34" ht="15.75" customHeight="1" x14ac:dyDescent="0.25">
      <c r="A340" s="28"/>
      <c r="B340" s="290"/>
      <c r="C340" s="292"/>
      <c r="D340" s="379" t="s">
        <v>624</v>
      </c>
      <c r="E340" s="379"/>
      <c r="F340" s="380" t="s">
        <v>625</v>
      </c>
      <c r="G340" s="381"/>
      <c r="H340" s="381"/>
      <c r="I340" s="381"/>
      <c r="J340" s="381"/>
      <c r="K340" s="370"/>
      <c r="N340" s="359"/>
      <c r="O340" s="359"/>
      <c r="AF340">
        <v>319</v>
      </c>
      <c r="AG340" s="18" t="s">
        <v>626</v>
      </c>
      <c r="AH340" s="11">
        <f>$R$570</f>
        <v>0</v>
      </c>
    </row>
    <row r="341" spans="1:34" x14ac:dyDescent="0.25">
      <c r="A341" s="28"/>
      <c r="B341" s="377" t="s">
        <v>627</v>
      </c>
      <c r="C341" s="378"/>
      <c r="D341" s="111" t="s">
        <v>318</v>
      </c>
      <c r="E341" s="111" t="s">
        <v>319</v>
      </c>
      <c r="F341" s="371" t="s">
        <v>628</v>
      </c>
      <c r="G341" s="371"/>
      <c r="H341" s="371" t="s">
        <v>629</v>
      </c>
      <c r="I341" s="372"/>
      <c r="J341" s="111" t="s">
        <v>630</v>
      </c>
      <c r="K341" s="112"/>
      <c r="M341" s="18" t="s">
        <v>631</v>
      </c>
      <c r="N341" s="32">
        <v>1</v>
      </c>
      <c r="O341" s="32"/>
      <c r="AF341">
        <v>320</v>
      </c>
      <c r="AG341" s="18" t="s">
        <v>632</v>
      </c>
      <c r="AH341" s="11">
        <f>$N$578</f>
        <v>33</v>
      </c>
    </row>
    <row r="342" spans="1:34" x14ac:dyDescent="0.25">
      <c r="A342" s="28"/>
      <c r="B342" s="369" t="s">
        <v>633</v>
      </c>
      <c r="C342" s="378"/>
      <c r="D342" s="111" t="s">
        <v>318</v>
      </c>
      <c r="E342" s="111" t="s">
        <v>319</v>
      </c>
      <c r="F342" s="371" t="s">
        <v>628</v>
      </c>
      <c r="G342" s="371"/>
      <c r="H342" s="371" t="s">
        <v>629</v>
      </c>
      <c r="I342" s="372"/>
      <c r="J342" s="111" t="s">
        <v>630</v>
      </c>
      <c r="K342" s="112"/>
      <c r="M342" s="18" t="s">
        <v>634</v>
      </c>
      <c r="N342" s="32">
        <v>1</v>
      </c>
      <c r="O342" s="32"/>
      <c r="AF342">
        <v>321</v>
      </c>
      <c r="AG342" s="18" t="s">
        <v>635</v>
      </c>
      <c r="AH342" s="24">
        <f>$O$578</f>
        <v>33</v>
      </c>
    </row>
    <row r="343" spans="1:34" x14ac:dyDescent="0.25">
      <c r="A343" s="28"/>
      <c r="B343" s="369" t="s">
        <v>636</v>
      </c>
      <c r="C343" s="370"/>
      <c r="D343" s="111" t="s">
        <v>318</v>
      </c>
      <c r="E343" s="111" t="s">
        <v>319</v>
      </c>
      <c r="F343" s="371" t="s">
        <v>628</v>
      </c>
      <c r="G343" s="371"/>
      <c r="H343" s="371" t="s">
        <v>629</v>
      </c>
      <c r="I343" s="372"/>
      <c r="J343" s="111" t="s">
        <v>630</v>
      </c>
      <c r="K343" s="112"/>
      <c r="M343" s="18" t="s">
        <v>637</v>
      </c>
      <c r="N343" s="32">
        <v>1</v>
      </c>
      <c r="O343" s="32"/>
      <c r="AF343">
        <v>322</v>
      </c>
      <c r="AG343" s="18" t="s">
        <v>638</v>
      </c>
      <c r="AH343" s="11">
        <f>$P$578</f>
        <v>0</v>
      </c>
    </row>
    <row r="344" spans="1:34" x14ac:dyDescent="0.25">
      <c r="A344" s="28"/>
      <c r="AF344">
        <v>323</v>
      </c>
      <c r="AG344" s="18" t="s">
        <v>639</v>
      </c>
      <c r="AH344" s="24">
        <f>$Q$578</f>
        <v>0</v>
      </c>
    </row>
    <row r="345" spans="1:34" ht="18.75" x14ac:dyDescent="0.3">
      <c r="A345" s="373" t="s">
        <v>640</v>
      </c>
      <c r="B345" s="373"/>
      <c r="C345" s="373"/>
      <c r="D345" s="373"/>
      <c r="E345" s="373"/>
      <c r="F345" s="373"/>
      <c r="G345" s="373"/>
      <c r="H345" s="373"/>
      <c r="I345" s="373"/>
      <c r="J345" s="373"/>
      <c r="K345" s="373"/>
      <c r="AF345">
        <v>324</v>
      </c>
      <c r="AG345" s="18" t="s">
        <v>641</v>
      </c>
      <c r="AH345" s="11">
        <f>$R$578</f>
        <v>1</v>
      </c>
    </row>
    <row r="346" spans="1:34" ht="16.5" customHeight="1" thickBot="1" x14ac:dyDescent="0.3">
      <c r="A346" s="28"/>
      <c r="AF346">
        <v>325</v>
      </c>
      <c r="AG346" s="18" t="s">
        <v>642</v>
      </c>
      <c r="AH346" s="11">
        <f>$N$589</f>
        <v>0</v>
      </c>
    </row>
    <row r="347" spans="1:34" ht="15.75" thickBot="1" x14ac:dyDescent="0.3">
      <c r="A347" s="31" t="s">
        <v>373</v>
      </c>
      <c r="B347" s="374" t="s">
        <v>643</v>
      </c>
      <c r="C347" s="375"/>
      <c r="D347" s="375"/>
      <c r="E347" s="375"/>
      <c r="F347" s="375"/>
      <c r="G347" s="375"/>
      <c r="H347" s="375"/>
      <c r="I347" s="375"/>
      <c r="J347" s="375"/>
      <c r="K347" s="375"/>
      <c r="L347" s="375"/>
      <c r="M347" s="18" t="s">
        <v>373</v>
      </c>
      <c r="N347" s="20">
        <v>4</v>
      </c>
      <c r="AF347">
        <v>326</v>
      </c>
      <c r="AG347" s="18" t="s">
        <v>644</v>
      </c>
      <c r="AH347" s="24">
        <f>$O$589</f>
        <v>0</v>
      </c>
    </row>
    <row r="348" spans="1:34" x14ac:dyDescent="0.25">
      <c r="C348" s="31" t="s">
        <v>645</v>
      </c>
      <c r="AF348">
        <v>327</v>
      </c>
      <c r="AG348" s="18" t="s">
        <v>646</v>
      </c>
      <c r="AH348" s="11">
        <f>$P$589</f>
        <v>0</v>
      </c>
    </row>
    <row r="349" spans="1:34" ht="12.75" customHeight="1" x14ac:dyDescent="0.25">
      <c r="C349" s="31" t="s">
        <v>647</v>
      </c>
      <c r="AF349">
        <v>328</v>
      </c>
      <c r="AG349" s="18" t="s">
        <v>648</v>
      </c>
      <c r="AH349" s="24">
        <f>$Q$589</f>
        <v>0</v>
      </c>
    </row>
    <row r="350" spans="1:34" ht="12.75" customHeight="1" x14ac:dyDescent="0.25">
      <c r="C350" s="31" t="s">
        <v>649</v>
      </c>
      <c r="AF350">
        <v>329</v>
      </c>
      <c r="AG350" s="18" t="s">
        <v>650</v>
      </c>
      <c r="AH350" s="11">
        <f>$R$589</f>
        <v>0</v>
      </c>
    </row>
    <row r="351" spans="1:34" x14ac:dyDescent="0.25">
      <c r="C351" s="31" t="s">
        <v>651</v>
      </c>
      <c r="AF351">
        <v>330</v>
      </c>
      <c r="AG351" s="18" t="s">
        <v>652</v>
      </c>
      <c r="AH351" s="11">
        <f>$N$590</f>
        <v>0</v>
      </c>
    </row>
    <row r="352" spans="1:34" ht="15.75" thickBot="1" x14ac:dyDescent="0.3">
      <c r="AF352">
        <v>331</v>
      </c>
      <c r="AG352" s="18" t="s">
        <v>653</v>
      </c>
      <c r="AH352" s="24">
        <f>$O$590</f>
        <v>0</v>
      </c>
    </row>
    <row r="353" spans="1:34" ht="15.75" thickBot="1" x14ac:dyDescent="0.3">
      <c r="A353" s="31" t="s">
        <v>374</v>
      </c>
      <c r="B353" s="17" t="s">
        <v>654</v>
      </c>
      <c r="M353" s="18" t="s">
        <v>374</v>
      </c>
      <c r="N353" s="20"/>
      <c r="AF353">
        <v>332</v>
      </c>
      <c r="AG353" s="18" t="s">
        <v>655</v>
      </c>
      <c r="AH353" s="11">
        <f>$P$590</f>
        <v>0</v>
      </c>
    </row>
    <row r="354" spans="1:34" x14ac:dyDescent="0.25">
      <c r="C354" s="113" t="s">
        <v>656</v>
      </c>
      <c r="S354" s="114"/>
      <c r="T354" s="115"/>
      <c r="AF354">
        <v>333</v>
      </c>
      <c r="AG354" s="18" t="s">
        <v>657</v>
      </c>
      <c r="AH354" s="24">
        <f>$Q$590</f>
        <v>0</v>
      </c>
    </row>
    <row r="355" spans="1:34" x14ac:dyDescent="0.25">
      <c r="C355" s="113" t="s">
        <v>658</v>
      </c>
      <c r="S355" s="114"/>
      <c r="T355" s="115"/>
      <c r="AF355">
        <v>334</v>
      </c>
      <c r="AG355" s="18" t="s">
        <v>659</v>
      </c>
      <c r="AH355" s="11">
        <f>$R$590</f>
        <v>0</v>
      </c>
    </row>
    <row r="356" spans="1:34" x14ac:dyDescent="0.25">
      <c r="C356" s="113" t="s">
        <v>660</v>
      </c>
      <c r="S356" s="114"/>
      <c r="T356" s="115"/>
      <c r="AF356">
        <v>335</v>
      </c>
      <c r="AG356" s="18" t="s">
        <v>661</v>
      </c>
      <c r="AH356" s="11" t="e">
        <f>#REF!</f>
        <v>#REF!</v>
      </c>
    </row>
    <row r="357" spans="1:34" x14ac:dyDescent="0.25">
      <c r="AF357">
        <v>336</v>
      </c>
      <c r="AG357" s="18" t="s">
        <v>662</v>
      </c>
      <c r="AH357" s="24" t="e">
        <f>#REF!</f>
        <v>#REF!</v>
      </c>
    </row>
    <row r="358" spans="1:34" x14ac:dyDescent="0.25">
      <c r="A358" s="31" t="s">
        <v>663</v>
      </c>
      <c r="B358" s="98" t="s">
        <v>664</v>
      </c>
      <c r="AF358">
        <v>337</v>
      </c>
      <c r="AG358" s="18" t="s">
        <v>665</v>
      </c>
      <c r="AH358" s="11" t="e">
        <f>#REF!</f>
        <v>#REF!</v>
      </c>
    </row>
    <row r="359" spans="1:34" x14ac:dyDescent="0.25">
      <c r="C359" s="353" t="s">
        <v>666</v>
      </c>
      <c r="D359" s="376"/>
      <c r="E359" s="376"/>
      <c r="F359" s="376"/>
      <c r="G359" s="376"/>
      <c r="H359" s="376"/>
      <c r="I359" s="376"/>
      <c r="J359" s="88" t="s">
        <v>318</v>
      </c>
      <c r="K359" s="88" t="s">
        <v>319</v>
      </c>
      <c r="M359" s="18" t="s">
        <v>377</v>
      </c>
      <c r="N359" s="32"/>
      <c r="AF359">
        <v>338</v>
      </c>
      <c r="AG359" s="18" t="s">
        <v>667</v>
      </c>
      <c r="AH359" s="24" t="e">
        <f>#REF!</f>
        <v>#REF!</v>
      </c>
    </row>
    <row r="360" spans="1:34" x14ac:dyDescent="0.25">
      <c r="C360" s="351" t="s">
        <v>668</v>
      </c>
      <c r="D360" s="318"/>
      <c r="E360" s="318"/>
      <c r="F360" s="318"/>
      <c r="G360" s="318"/>
      <c r="H360" s="318"/>
      <c r="I360" s="318"/>
      <c r="J360" s="88" t="s">
        <v>318</v>
      </c>
      <c r="K360" s="88" t="s">
        <v>319</v>
      </c>
      <c r="M360" s="18" t="s">
        <v>378</v>
      </c>
      <c r="N360" s="32"/>
      <c r="AF360">
        <v>339</v>
      </c>
      <c r="AG360" s="18" t="s">
        <v>669</v>
      </c>
      <c r="AH360" s="11" t="e">
        <f>#REF!</f>
        <v>#REF!</v>
      </c>
    </row>
    <row r="361" spans="1:34" x14ac:dyDescent="0.25">
      <c r="AF361">
        <v>340</v>
      </c>
      <c r="AG361" s="18" t="s">
        <v>670</v>
      </c>
      <c r="AH361" s="11">
        <f>$N$591</f>
        <v>0</v>
      </c>
    </row>
    <row r="362" spans="1:34" ht="18.75" x14ac:dyDescent="0.3">
      <c r="A362" s="304" t="s">
        <v>671</v>
      </c>
      <c r="B362" s="305"/>
      <c r="C362" s="305"/>
      <c r="D362" s="305"/>
      <c r="E362" s="305"/>
      <c r="F362" s="305"/>
      <c r="G362" s="305"/>
      <c r="H362" s="305"/>
      <c r="I362" s="305"/>
      <c r="J362" s="305"/>
      <c r="K362" s="306"/>
      <c r="AF362">
        <v>341</v>
      </c>
      <c r="AG362" s="18" t="s">
        <v>672</v>
      </c>
      <c r="AH362" s="24">
        <f>$O$591</f>
        <v>66</v>
      </c>
    </row>
    <row r="363" spans="1:34" ht="13.5" customHeight="1" x14ac:dyDescent="0.25">
      <c r="N363" s="310" t="s">
        <v>121</v>
      </c>
      <c r="O363" s="310" t="s">
        <v>122</v>
      </c>
      <c r="AF363">
        <v>342</v>
      </c>
      <c r="AG363" s="18" t="s">
        <v>673</v>
      </c>
      <c r="AH363" s="11">
        <f>$P$591</f>
        <v>20</v>
      </c>
    </row>
    <row r="364" spans="1:34" ht="15.75" thickBot="1" x14ac:dyDescent="0.3">
      <c r="A364" s="31" t="s">
        <v>674</v>
      </c>
      <c r="B364" s="220" t="s">
        <v>675</v>
      </c>
      <c r="C364" s="252"/>
      <c r="D364" s="252"/>
      <c r="E364" s="252"/>
      <c r="F364" s="252"/>
      <c r="G364" s="252"/>
      <c r="H364" s="252"/>
      <c r="I364" s="252"/>
      <c r="J364" s="252"/>
      <c r="K364" s="252"/>
      <c r="N364" s="359"/>
      <c r="O364" s="359"/>
      <c r="AF364">
        <v>343</v>
      </c>
      <c r="AG364" s="18" t="s">
        <v>676</v>
      </c>
      <c r="AH364" s="24">
        <f>$Q$591</f>
        <v>8</v>
      </c>
    </row>
    <row r="365" spans="1:34" ht="15.75" thickBot="1" x14ac:dyDescent="0.3">
      <c r="A365" s="17"/>
      <c r="B365" s="252"/>
      <c r="C365" s="252"/>
      <c r="D365" s="252"/>
      <c r="E365" s="252"/>
      <c r="F365" s="252"/>
      <c r="G365" s="252"/>
      <c r="H365" s="252"/>
      <c r="I365" s="252"/>
      <c r="J365" s="252"/>
      <c r="K365" s="252"/>
      <c r="M365" s="18" t="s">
        <v>674</v>
      </c>
      <c r="N365" s="20">
        <v>2</v>
      </c>
      <c r="O365" s="20"/>
      <c r="AF365">
        <v>344</v>
      </c>
      <c r="AG365" s="18" t="s">
        <v>677</v>
      </c>
      <c r="AH365" s="11">
        <f>$R$591</f>
        <v>0</v>
      </c>
    </row>
    <row r="366" spans="1:34" x14ac:dyDescent="0.25">
      <c r="C366" s="31" t="s">
        <v>678</v>
      </c>
      <c r="AF366">
        <v>345</v>
      </c>
      <c r="AG366" s="18" t="s">
        <v>679</v>
      </c>
      <c r="AH366" s="11">
        <f>$N$592</f>
        <v>0</v>
      </c>
    </row>
    <row r="367" spans="1:34" ht="13.5" customHeight="1" x14ac:dyDescent="0.25">
      <c r="C367" s="31" t="s">
        <v>680</v>
      </c>
      <c r="AF367">
        <v>346</v>
      </c>
      <c r="AG367" s="18" t="s">
        <v>681</v>
      </c>
      <c r="AH367" s="24">
        <f>$O$592</f>
        <v>0</v>
      </c>
    </row>
    <row r="368" spans="1:34" x14ac:dyDescent="0.25">
      <c r="C368" s="31" t="s">
        <v>682</v>
      </c>
      <c r="AF368">
        <v>347</v>
      </c>
      <c r="AG368" s="18" t="s">
        <v>683</v>
      </c>
      <c r="AH368" s="11">
        <f>$P$592</f>
        <v>0</v>
      </c>
    </row>
    <row r="369" spans="1:34" ht="15.75" thickBot="1" x14ac:dyDescent="0.3">
      <c r="C369" s="31"/>
      <c r="AF369">
        <v>348</v>
      </c>
      <c r="AG369" s="18" t="s">
        <v>684</v>
      </c>
      <c r="AH369" s="24">
        <f>$Q$592</f>
        <v>0</v>
      </c>
    </row>
    <row r="370" spans="1:34" ht="15.75" customHeight="1" thickBot="1" x14ac:dyDescent="0.3">
      <c r="A370" s="31" t="s">
        <v>383</v>
      </c>
      <c r="B370" s="233" t="s">
        <v>685</v>
      </c>
      <c r="C370" s="245"/>
      <c r="D370" s="245"/>
      <c r="E370" s="245"/>
      <c r="F370" s="245"/>
      <c r="G370" s="245"/>
      <c r="H370" s="245"/>
      <c r="I370" s="245"/>
      <c r="J370" s="245"/>
      <c r="K370" s="245"/>
      <c r="M370" s="18" t="s">
        <v>383</v>
      </c>
      <c r="N370" s="20">
        <v>2</v>
      </c>
      <c r="AF370">
        <v>349</v>
      </c>
      <c r="AG370" s="18" t="s">
        <v>686</v>
      </c>
      <c r="AH370" s="11">
        <f>$R$592</f>
        <v>0</v>
      </c>
    </row>
    <row r="371" spans="1:34" ht="13.5" customHeight="1" x14ac:dyDescent="0.25">
      <c r="C371" s="113" t="s">
        <v>687</v>
      </c>
      <c r="AF371">
        <v>350</v>
      </c>
      <c r="AG371" s="18" t="s">
        <v>688</v>
      </c>
      <c r="AH371" s="11">
        <f>$N$595</f>
        <v>0</v>
      </c>
    </row>
    <row r="372" spans="1:34" x14ac:dyDescent="0.25">
      <c r="C372" s="113" t="s">
        <v>689</v>
      </c>
      <c r="AF372">
        <v>351</v>
      </c>
      <c r="AG372" s="18" t="s">
        <v>690</v>
      </c>
      <c r="AH372" s="24">
        <f>$O$595</f>
        <v>0</v>
      </c>
    </row>
    <row r="373" spans="1:34" x14ac:dyDescent="0.25">
      <c r="C373" s="113" t="s">
        <v>691</v>
      </c>
      <c r="D373" s="91"/>
      <c r="E373" s="91"/>
      <c r="F373" s="91"/>
      <c r="G373" s="91"/>
      <c r="H373" s="91"/>
      <c r="I373" s="91"/>
      <c r="J373" s="91"/>
      <c r="K373" s="91"/>
      <c r="AF373">
        <v>352</v>
      </c>
      <c r="AG373" s="18" t="s">
        <v>692</v>
      </c>
      <c r="AH373" s="11">
        <f>$P$595</f>
        <v>0</v>
      </c>
    </row>
    <row r="374" spans="1:34" x14ac:dyDescent="0.25">
      <c r="C374" s="91"/>
      <c r="D374" s="91"/>
      <c r="E374" s="91"/>
      <c r="F374" s="91"/>
      <c r="G374" s="91"/>
      <c r="H374" s="91"/>
      <c r="I374" s="91"/>
      <c r="J374" s="91"/>
      <c r="K374" s="91"/>
      <c r="AF374">
        <v>353</v>
      </c>
      <c r="AG374" s="18" t="s">
        <v>693</v>
      </c>
      <c r="AH374" s="24">
        <f>$Q$595</f>
        <v>0</v>
      </c>
    </row>
    <row r="375" spans="1:34" ht="14.25" customHeight="1" x14ac:dyDescent="0.25">
      <c r="A375" s="31" t="s">
        <v>694</v>
      </c>
      <c r="B375" s="220" t="s">
        <v>695</v>
      </c>
      <c r="C375" s="191"/>
      <c r="D375" s="191"/>
      <c r="E375" s="191"/>
      <c r="F375" s="191"/>
      <c r="G375" s="191"/>
      <c r="H375" s="191"/>
      <c r="I375" s="191"/>
      <c r="J375" s="191"/>
      <c r="K375" s="191"/>
      <c r="M375" s="248" t="s">
        <v>696</v>
      </c>
      <c r="N375" s="240"/>
      <c r="O375" s="240"/>
      <c r="P375" s="116"/>
      <c r="Q375" s="69"/>
      <c r="R375" s="69"/>
      <c r="S375" s="91"/>
      <c r="AF375">
        <v>354</v>
      </c>
      <c r="AG375" s="18" t="s">
        <v>697</v>
      </c>
      <c r="AH375" s="11">
        <f>$R$595</f>
        <v>0</v>
      </c>
    </row>
    <row r="376" spans="1:34" x14ac:dyDescent="0.25">
      <c r="A376" s="31"/>
      <c r="B376" s="191"/>
      <c r="C376" s="191"/>
      <c r="D376" s="191"/>
      <c r="E376" s="191"/>
      <c r="F376" s="191"/>
      <c r="G376" s="191"/>
      <c r="H376" s="191"/>
      <c r="I376" s="191"/>
      <c r="J376" s="191"/>
      <c r="K376" s="191"/>
      <c r="M376" s="240"/>
      <c r="N376" s="240"/>
      <c r="O376" s="240"/>
      <c r="P376" s="116"/>
      <c r="Q376" s="69"/>
      <c r="R376" s="69"/>
      <c r="S376" s="91"/>
      <c r="AF376">
        <v>355</v>
      </c>
      <c r="AG376" s="18" t="s">
        <v>698</v>
      </c>
      <c r="AH376" s="11">
        <f>$N$603</f>
        <v>0</v>
      </c>
    </row>
    <row r="377" spans="1:34" ht="24.75" customHeight="1" x14ac:dyDescent="0.25">
      <c r="C377" s="242" t="s">
        <v>699</v>
      </c>
      <c r="D377" s="191"/>
      <c r="E377" s="191"/>
      <c r="F377" s="191"/>
      <c r="G377" s="191"/>
      <c r="H377" s="191"/>
      <c r="I377" s="191"/>
      <c r="J377" s="87" t="s">
        <v>318</v>
      </c>
      <c r="K377" s="87" t="s">
        <v>319</v>
      </c>
      <c r="M377" s="18" t="s">
        <v>384</v>
      </c>
      <c r="N377" s="117">
        <v>1</v>
      </c>
      <c r="P377" s="69"/>
      <c r="Q377" s="69"/>
      <c r="R377" s="69"/>
      <c r="S377" s="91"/>
      <c r="U377" s="118"/>
      <c r="V377" s="118"/>
      <c r="W377" s="118"/>
      <c r="AF377">
        <v>356</v>
      </c>
      <c r="AG377" s="18" t="s">
        <v>700</v>
      </c>
      <c r="AH377" s="24">
        <f>$O$603</f>
        <v>0</v>
      </c>
    </row>
    <row r="378" spans="1:34" ht="24.75" customHeight="1" x14ac:dyDescent="0.25">
      <c r="C378" s="242" t="s">
        <v>701</v>
      </c>
      <c r="D378" s="191"/>
      <c r="E378" s="191"/>
      <c r="F378" s="191"/>
      <c r="G378" s="191"/>
      <c r="H378" s="191"/>
      <c r="I378" s="191"/>
      <c r="J378" s="87" t="s">
        <v>318</v>
      </c>
      <c r="K378" s="87" t="s">
        <v>319</v>
      </c>
      <c r="M378" s="18" t="s">
        <v>386</v>
      </c>
      <c r="N378" s="117">
        <v>2</v>
      </c>
      <c r="AF378">
        <v>357</v>
      </c>
      <c r="AG378" s="18" t="s">
        <v>702</v>
      </c>
      <c r="AH378" s="11">
        <f>$P$603</f>
        <v>0</v>
      </c>
    </row>
    <row r="379" spans="1:34" ht="24.75" customHeight="1" x14ac:dyDescent="0.25">
      <c r="C379" s="242" t="s">
        <v>703</v>
      </c>
      <c r="D379" s="191"/>
      <c r="E379" s="191"/>
      <c r="F379" s="191"/>
      <c r="G379" s="191"/>
      <c r="H379" s="191"/>
      <c r="I379" s="191"/>
      <c r="J379" s="87" t="s">
        <v>318</v>
      </c>
      <c r="K379" s="87" t="s">
        <v>319</v>
      </c>
      <c r="M379" s="18" t="s">
        <v>388</v>
      </c>
      <c r="N379" s="117">
        <v>2</v>
      </c>
      <c r="AF379">
        <v>358</v>
      </c>
      <c r="AG379" s="18" t="s">
        <v>704</v>
      </c>
      <c r="AH379" s="24">
        <f>$Q$603</f>
        <v>0</v>
      </c>
    </row>
    <row r="380" spans="1:34" x14ac:dyDescent="0.25">
      <c r="C380"/>
      <c r="D380"/>
      <c r="E380"/>
      <c r="F380"/>
      <c r="G380"/>
      <c r="H380"/>
      <c r="I380"/>
      <c r="J380"/>
      <c r="K380"/>
      <c r="L380"/>
      <c r="M380" s="119"/>
      <c r="N380"/>
      <c r="AF380">
        <v>359</v>
      </c>
      <c r="AG380" s="18" t="s">
        <v>705</v>
      </c>
      <c r="AH380" s="11">
        <f>$N$604</f>
        <v>0</v>
      </c>
    </row>
    <row r="381" spans="1:34" x14ac:dyDescent="0.25">
      <c r="A381" s="31" t="s">
        <v>390</v>
      </c>
      <c r="B381" s="17" t="s">
        <v>706</v>
      </c>
      <c r="M381" s="18" t="s">
        <v>390</v>
      </c>
      <c r="N381" s="32">
        <v>1</v>
      </c>
      <c r="O381" s="69"/>
      <c r="AF381">
        <v>360</v>
      </c>
      <c r="AG381" s="18" t="s">
        <v>707</v>
      </c>
      <c r="AH381" s="24">
        <f>$O$604</f>
        <v>0</v>
      </c>
    </row>
    <row r="382" spans="1:34" x14ac:dyDescent="0.25">
      <c r="C382" s="113" t="s">
        <v>708</v>
      </c>
      <c r="M382" s="119"/>
      <c r="N382"/>
      <c r="AF382">
        <v>361</v>
      </c>
      <c r="AG382" s="18" t="s">
        <v>709</v>
      </c>
      <c r="AH382" s="11">
        <f>$P$604</f>
        <v>0</v>
      </c>
    </row>
    <row r="383" spans="1:34" ht="18.75" customHeight="1" x14ac:dyDescent="0.25">
      <c r="C383" s="242" t="s">
        <v>710</v>
      </c>
      <c r="D383" s="191"/>
      <c r="E383" s="191"/>
      <c r="F383" s="191"/>
      <c r="G383" s="191"/>
      <c r="H383" s="191"/>
      <c r="I383" s="191"/>
      <c r="J383" s="191"/>
      <c r="K383" s="191"/>
      <c r="M383" s="119"/>
      <c r="N383"/>
      <c r="AF383">
        <v>362</v>
      </c>
      <c r="AG383" s="18" t="s">
        <v>711</v>
      </c>
      <c r="AH383" s="24">
        <f>$Q$604</f>
        <v>0</v>
      </c>
    </row>
    <row r="384" spans="1:34" ht="27.75" customHeight="1" x14ac:dyDescent="0.25">
      <c r="C384" s="242" t="s">
        <v>712</v>
      </c>
      <c r="D384" s="191"/>
      <c r="E384" s="191"/>
      <c r="F384" s="191"/>
      <c r="G384" s="191"/>
      <c r="H384" s="191"/>
      <c r="I384" s="191"/>
      <c r="J384" s="191"/>
      <c r="K384" s="191"/>
      <c r="M384" s="119"/>
      <c r="N384"/>
      <c r="AF384">
        <v>363</v>
      </c>
      <c r="AG384" s="23" t="s">
        <v>713</v>
      </c>
      <c r="AH384" s="24">
        <f>$S$608</f>
        <v>0</v>
      </c>
    </row>
    <row r="385" spans="1:34" ht="15.75" customHeight="1" x14ac:dyDescent="0.25">
      <c r="AF385">
        <v>364</v>
      </c>
      <c r="AG385" s="23" t="s">
        <v>714</v>
      </c>
      <c r="AH385" s="11">
        <f>$N$608</f>
        <v>0</v>
      </c>
    </row>
    <row r="386" spans="1:34" ht="13.5" customHeight="1" x14ac:dyDescent="0.25">
      <c r="A386" s="17" t="s">
        <v>715</v>
      </c>
      <c r="B386" s="220" t="s">
        <v>716</v>
      </c>
      <c r="C386" s="252"/>
      <c r="D386" s="252"/>
      <c r="E386" s="252"/>
      <c r="F386" s="252"/>
      <c r="G386" s="252"/>
      <c r="H386" s="252"/>
      <c r="I386" s="252"/>
      <c r="J386" s="252"/>
      <c r="K386" s="252"/>
      <c r="N386" s="310" t="s">
        <v>121</v>
      </c>
      <c r="O386" s="310" t="s">
        <v>122</v>
      </c>
      <c r="P386" s="367" t="s">
        <v>227</v>
      </c>
      <c r="Q386"/>
      <c r="AF386">
        <v>365</v>
      </c>
      <c r="AG386" s="23" t="s">
        <v>717</v>
      </c>
      <c r="AH386" s="24">
        <f>$O$608</f>
        <v>0</v>
      </c>
    </row>
    <row r="387" spans="1:34" ht="13.5" customHeight="1" x14ac:dyDescent="0.25">
      <c r="A387" s="17"/>
      <c r="B387" s="252"/>
      <c r="C387" s="252"/>
      <c r="D387" s="252"/>
      <c r="E387" s="252"/>
      <c r="F387" s="252"/>
      <c r="G387" s="252"/>
      <c r="H387" s="252"/>
      <c r="I387" s="252"/>
      <c r="J387" s="252"/>
      <c r="K387" s="252"/>
      <c r="M387" s="21"/>
      <c r="N387" s="315"/>
      <c r="O387" s="315"/>
      <c r="P387" s="367"/>
      <c r="Q387"/>
      <c r="AF387">
        <v>366</v>
      </c>
      <c r="AG387" s="23" t="s">
        <v>718</v>
      </c>
      <c r="AH387" s="11">
        <f>$P$608</f>
        <v>0</v>
      </c>
    </row>
    <row r="388" spans="1:34" x14ac:dyDescent="0.25">
      <c r="C388" s="364" t="s">
        <v>719</v>
      </c>
      <c r="D388" s="368"/>
      <c r="E388" s="368"/>
      <c r="F388" s="368"/>
      <c r="G388" s="368"/>
      <c r="H388" s="368"/>
      <c r="I388" s="368"/>
      <c r="J388" s="368"/>
      <c r="K388" s="368"/>
      <c r="L388" s="79"/>
      <c r="M388" s="18" t="s">
        <v>720</v>
      </c>
      <c r="N388" s="32">
        <v>5</v>
      </c>
      <c r="O388" s="32"/>
      <c r="P388" s="120">
        <f>N388+O388</f>
        <v>5</v>
      </c>
      <c r="Q388"/>
      <c r="AF388">
        <v>367</v>
      </c>
      <c r="AG388" s="23" t="s">
        <v>721</v>
      </c>
      <c r="AH388" s="24">
        <f>$Q$608</f>
        <v>0</v>
      </c>
    </row>
    <row r="389" spans="1:34" x14ac:dyDescent="0.25">
      <c r="C389" s="364" t="s">
        <v>722</v>
      </c>
      <c r="D389" s="365"/>
      <c r="E389" s="365"/>
      <c r="F389" s="365"/>
      <c r="G389" s="365"/>
      <c r="H389" s="365"/>
      <c r="I389" s="365"/>
      <c r="J389" s="365"/>
      <c r="K389" s="365"/>
      <c r="L389" s="79"/>
      <c r="M389" s="18" t="s">
        <v>723</v>
      </c>
      <c r="N389" s="32">
        <v>1</v>
      </c>
      <c r="O389" s="32"/>
      <c r="P389" s="120">
        <f>N389+O389</f>
        <v>1</v>
      </c>
      <c r="Q389"/>
      <c r="AF389">
        <v>368</v>
      </c>
      <c r="AG389" s="23" t="s">
        <v>724</v>
      </c>
      <c r="AH389" s="11">
        <f>$R$608</f>
        <v>0</v>
      </c>
    </row>
    <row r="390" spans="1:34" ht="12.75" customHeight="1" x14ac:dyDescent="0.25">
      <c r="C390" s="364" t="s">
        <v>725</v>
      </c>
      <c r="D390" s="365"/>
      <c r="E390" s="365"/>
      <c r="F390" s="365"/>
      <c r="G390" s="365"/>
      <c r="H390" s="365"/>
      <c r="I390" s="365"/>
      <c r="J390" s="365"/>
      <c r="K390" s="365"/>
      <c r="L390" s="79"/>
      <c r="M390" s="18" t="s">
        <v>726</v>
      </c>
      <c r="N390" s="32"/>
      <c r="O390" s="32"/>
      <c r="P390" s="120">
        <f>N390+O390</f>
        <v>0</v>
      </c>
      <c r="Q390"/>
      <c r="AF390">
        <v>369</v>
      </c>
      <c r="AG390" s="23" t="s">
        <v>727</v>
      </c>
      <c r="AH390" s="24">
        <f>$S$609</f>
        <v>29</v>
      </c>
    </row>
    <row r="391" spans="1:34" x14ac:dyDescent="0.25">
      <c r="C391" s="364" t="s">
        <v>728</v>
      </c>
      <c r="D391" s="365"/>
      <c r="E391" s="365"/>
      <c r="F391" s="365"/>
      <c r="G391" s="365"/>
      <c r="H391" s="365"/>
      <c r="I391" s="365"/>
      <c r="J391" s="365"/>
      <c r="K391" s="365"/>
      <c r="L391" s="79"/>
      <c r="M391" s="18" t="s">
        <v>729</v>
      </c>
      <c r="N391" s="32">
        <v>66</v>
      </c>
      <c r="O391" s="32"/>
      <c r="P391" s="120">
        <f>N391+O391</f>
        <v>66</v>
      </c>
      <c r="Q391"/>
      <c r="AF391">
        <v>370</v>
      </c>
      <c r="AG391" s="23" t="s">
        <v>730</v>
      </c>
      <c r="AH391" s="11">
        <f>$N$609</f>
        <v>89</v>
      </c>
    </row>
    <row r="392" spans="1:34" x14ac:dyDescent="0.25">
      <c r="B392" s="101"/>
      <c r="C392" s="366" t="s">
        <v>731</v>
      </c>
      <c r="D392" s="227"/>
      <c r="E392" s="227"/>
      <c r="F392" s="227"/>
      <c r="G392" s="227"/>
      <c r="H392" s="227"/>
      <c r="I392" s="227"/>
      <c r="J392" s="227"/>
      <c r="K392" s="227"/>
      <c r="L392" s="79"/>
      <c r="M392" s="18" t="s">
        <v>715</v>
      </c>
      <c r="N392" s="29">
        <f>SUM(N388:N391)</f>
        <v>72</v>
      </c>
      <c r="O392" s="29">
        <f>SUM(O388:O390)</f>
        <v>0</v>
      </c>
      <c r="P392" s="29">
        <f>SUM(P388:P390)</f>
        <v>6</v>
      </c>
      <c r="AF392">
        <v>371</v>
      </c>
      <c r="AG392" s="23" t="s">
        <v>732</v>
      </c>
      <c r="AH392" s="24">
        <f>$O$609</f>
        <v>30</v>
      </c>
    </row>
    <row r="393" spans="1:34" ht="14.25" customHeight="1" x14ac:dyDescent="0.25">
      <c r="AF393">
        <v>372</v>
      </c>
      <c r="AG393" s="23" t="s">
        <v>733</v>
      </c>
      <c r="AH393" s="11">
        <f>$P$609</f>
        <v>102</v>
      </c>
    </row>
    <row r="394" spans="1:34" x14ac:dyDescent="0.25">
      <c r="A394" s="17" t="s">
        <v>734</v>
      </c>
      <c r="B394" s="220" t="s">
        <v>735</v>
      </c>
      <c r="C394" s="252"/>
      <c r="D394" s="252"/>
      <c r="E394" s="252"/>
      <c r="F394" s="252"/>
      <c r="G394" s="252"/>
      <c r="H394" s="252"/>
      <c r="I394" s="252"/>
      <c r="J394" s="252"/>
      <c r="K394" s="252"/>
      <c r="N394" s="310" t="s">
        <v>121</v>
      </c>
      <c r="O394" s="310" t="s">
        <v>122</v>
      </c>
      <c r="AF394">
        <v>373</v>
      </c>
      <c r="AG394" s="23" t="s">
        <v>736</v>
      </c>
      <c r="AH394" s="24">
        <f>$Q$609</f>
        <v>32</v>
      </c>
    </row>
    <row r="395" spans="1:34" ht="12.75" customHeight="1" x14ac:dyDescent="0.25">
      <c r="A395" s="17"/>
      <c r="B395" s="252"/>
      <c r="C395" s="252"/>
      <c r="D395" s="252"/>
      <c r="E395" s="252"/>
      <c r="F395" s="252"/>
      <c r="G395" s="252"/>
      <c r="H395" s="252"/>
      <c r="I395" s="252"/>
      <c r="J395" s="252"/>
      <c r="K395" s="252"/>
      <c r="M395" s="21"/>
      <c r="N395" s="315"/>
      <c r="O395" s="315"/>
      <c r="AF395">
        <v>374</v>
      </c>
      <c r="AG395" s="23" t="s">
        <v>737</v>
      </c>
      <c r="AH395" s="11">
        <f>$R$609</f>
        <v>17</v>
      </c>
    </row>
    <row r="396" spans="1:34" ht="12.75" customHeight="1" x14ac:dyDescent="0.25">
      <c r="C396" s="364" t="s">
        <v>738</v>
      </c>
      <c r="D396" s="227"/>
      <c r="E396" s="227"/>
      <c r="F396" s="227"/>
      <c r="G396" s="227"/>
      <c r="H396" s="227"/>
      <c r="I396" s="227"/>
      <c r="J396" s="227"/>
      <c r="K396" s="227"/>
      <c r="L396" s="79"/>
      <c r="M396" s="21" t="s">
        <v>734</v>
      </c>
      <c r="N396" s="32">
        <v>3</v>
      </c>
      <c r="O396" s="32"/>
      <c r="P396"/>
      <c r="Q396"/>
      <c r="R396"/>
      <c r="AF396">
        <v>375</v>
      </c>
      <c r="AG396" s="23" t="s">
        <v>739</v>
      </c>
      <c r="AH396" s="24">
        <f>$S$610</f>
        <v>0</v>
      </c>
    </row>
    <row r="397" spans="1:34" x14ac:dyDescent="0.25">
      <c r="C397" s="364" t="s">
        <v>740</v>
      </c>
      <c r="D397" s="227"/>
      <c r="E397" s="227"/>
      <c r="F397" s="227"/>
      <c r="G397" s="227"/>
      <c r="H397" s="227"/>
      <c r="I397" s="227"/>
      <c r="J397" s="227"/>
      <c r="K397" s="227"/>
      <c r="L397" s="79"/>
      <c r="M397" s="119"/>
      <c r="N397"/>
      <c r="O397"/>
      <c r="P397"/>
      <c r="Q397"/>
      <c r="R397"/>
      <c r="AF397">
        <v>376</v>
      </c>
      <c r="AG397" s="23" t="s">
        <v>741</v>
      </c>
      <c r="AH397" s="11">
        <f>$N$610</f>
        <v>0</v>
      </c>
    </row>
    <row r="398" spans="1:34" x14ac:dyDescent="0.25">
      <c r="C398" s="364" t="s">
        <v>742</v>
      </c>
      <c r="D398" s="227"/>
      <c r="E398" s="227"/>
      <c r="F398" s="227"/>
      <c r="G398" s="227"/>
      <c r="H398" s="227"/>
      <c r="I398" s="227"/>
      <c r="J398" s="227"/>
      <c r="K398" s="227"/>
      <c r="L398" s="79"/>
      <c r="M398" s="119"/>
      <c r="N398"/>
      <c r="O398"/>
      <c r="P398"/>
      <c r="Q398"/>
      <c r="R398"/>
      <c r="AF398">
        <v>377</v>
      </c>
      <c r="AG398" s="23" t="s">
        <v>743</v>
      </c>
      <c r="AH398" s="24">
        <f>$O$610</f>
        <v>0</v>
      </c>
    </row>
    <row r="399" spans="1:34" ht="13.5" customHeight="1" x14ac:dyDescent="0.25">
      <c r="C399" s="364" t="s">
        <v>744</v>
      </c>
      <c r="D399" s="227"/>
      <c r="E399" s="227"/>
      <c r="F399" s="227"/>
      <c r="G399" s="227"/>
      <c r="H399" s="227"/>
      <c r="I399" s="227"/>
      <c r="J399" s="227"/>
      <c r="K399" s="227"/>
      <c r="L399" s="79"/>
      <c r="M399" s="119"/>
      <c r="N399"/>
      <c r="O399"/>
      <c r="P399" s="121"/>
      <c r="Q399"/>
      <c r="R399"/>
      <c r="AF399">
        <v>378</v>
      </c>
      <c r="AG399" s="23" t="s">
        <v>745</v>
      </c>
      <c r="AH399" s="11">
        <f>$P$610</f>
        <v>0</v>
      </c>
    </row>
    <row r="400" spans="1:34" x14ac:dyDescent="0.25">
      <c r="C400" s="364" t="s">
        <v>746</v>
      </c>
      <c r="D400" s="227"/>
      <c r="E400" s="227"/>
      <c r="F400" s="227"/>
      <c r="G400" s="227"/>
      <c r="H400" s="227"/>
      <c r="I400" s="227"/>
      <c r="J400" s="227"/>
      <c r="K400" s="227"/>
      <c r="L400" s="79"/>
      <c r="M400" s="119"/>
      <c r="N400"/>
      <c r="O400"/>
      <c r="P400" s="121"/>
      <c r="Q400"/>
      <c r="R400"/>
      <c r="AF400">
        <v>379</v>
      </c>
      <c r="AG400" s="23" t="s">
        <v>747</v>
      </c>
      <c r="AH400" s="24">
        <f>$Q$610</f>
        <v>0</v>
      </c>
    </row>
    <row r="401" spans="1:34" ht="14.25" customHeight="1" x14ac:dyDescent="0.25">
      <c r="AF401">
        <v>380</v>
      </c>
      <c r="AG401" s="23" t="s">
        <v>748</v>
      </c>
      <c r="AH401" s="11">
        <f>$R$610</f>
        <v>0</v>
      </c>
    </row>
    <row r="402" spans="1:34" x14ac:dyDescent="0.25">
      <c r="A402" s="17" t="s">
        <v>411</v>
      </c>
      <c r="B402" s="220" t="s">
        <v>749</v>
      </c>
      <c r="C402" s="252"/>
      <c r="D402" s="252"/>
      <c r="E402" s="252"/>
      <c r="F402" s="252"/>
      <c r="G402" s="252"/>
      <c r="H402" s="252"/>
      <c r="I402" s="252"/>
      <c r="J402" s="252"/>
      <c r="K402" s="252"/>
      <c r="M402" s="116"/>
      <c r="N402" s="69"/>
      <c r="O402" s="69"/>
      <c r="AF402">
        <v>381</v>
      </c>
      <c r="AG402" s="18" t="s">
        <v>750</v>
      </c>
      <c r="AH402" s="24">
        <f>$S$614</f>
        <v>0</v>
      </c>
    </row>
    <row r="403" spans="1:34" ht="14.25" customHeight="1" thickBot="1" x14ac:dyDescent="0.3">
      <c r="A403" s="122"/>
      <c r="B403" s="252"/>
      <c r="C403" s="252"/>
      <c r="D403" s="252"/>
      <c r="E403" s="252"/>
      <c r="F403" s="252"/>
      <c r="G403" s="252"/>
      <c r="H403" s="252"/>
      <c r="I403" s="252"/>
      <c r="J403" s="252"/>
      <c r="K403" s="252"/>
      <c r="M403" s="123"/>
      <c r="N403" s="69"/>
      <c r="O403" s="69"/>
      <c r="AF403">
        <v>382</v>
      </c>
      <c r="AG403" s="18" t="s">
        <v>751</v>
      </c>
      <c r="AH403" s="11">
        <f>$N$614</f>
        <v>15</v>
      </c>
    </row>
    <row r="404" spans="1:34" ht="12.75" customHeight="1" x14ac:dyDescent="0.25">
      <c r="A404" s="122"/>
      <c r="C404" s="124" t="s">
        <v>752</v>
      </c>
      <c r="M404" s="18" t="s">
        <v>411</v>
      </c>
      <c r="N404" s="35">
        <v>3</v>
      </c>
      <c r="AF404">
        <v>383</v>
      </c>
      <c r="AG404" s="18" t="s">
        <v>753</v>
      </c>
      <c r="AH404" s="24">
        <f>$O$614</f>
        <v>15</v>
      </c>
    </row>
    <row r="405" spans="1:34" ht="16.5" customHeight="1" x14ac:dyDescent="0.25">
      <c r="A405" s="122"/>
      <c r="C405" s="124" t="s">
        <v>754</v>
      </c>
      <c r="AF405">
        <v>384</v>
      </c>
      <c r="AG405" s="18" t="s">
        <v>755</v>
      </c>
      <c r="AH405" s="11">
        <f>$P$614</f>
        <v>3</v>
      </c>
    </row>
    <row r="406" spans="1:34" ht="12.75" customHeight="1" x14ac:dyDescent="0.25">
      <c r="A406" s="122"/>
      <c r="C406" s="124" t="s">
        <v>756</v>
      </c>
      <c r="AF406">
        <v>385</v>
      </c>
      <c r="AG406" s="18" t="s">
        <v>757</v>
      </c>
      <c r="AH406" s="24">
        <f>$Q$614</f>
        <v>0</v>
      </c>
    </row>
    <row r="407" spans="1:34" ht="14.25" customHeight="1" x14ac:dyDescent="0.25">
      <c r="A407" s="122"/>
      <c r="C407" s="124"/>
      <c r="AF407">
        <v>386</v>
      </c>
      <c r="AG407" s="18" t="s">
        <v>758</v>
      </c>
      <c r="AH407" s="11">
        <f>$R$614</f>
        <v>0</v>
      </c>
    </row>
    <row r="408" spans="1:34" x14ac:dyDescent="0.25">
      <c r="A408" s="17" t="s">
        <v>412</v>
      </c>
      <c r="B408" s="363" t="s">
        <v>759</v>
      </c>
      <c r="C408" s="227"/>
      <c r="D408" s="227"/>
      <c r="E408" s="227"/>
      <c r="F408" s="227"/>
      <c r="G408" s="227"/>
      <c r="H408" s="227"/>
      <c r="I408" s="31" t="s">
        <v>36</v>
      </c>
      <c r="J408" s="31" t="s">
        <v>38</v>
      </c>
      <c r="M408" s="18" t="s">
        <v>412</v>
      </c>
      <c r="N408" s="32">
        <v>1</v>
      </c>
      <c r="AF408">
        <v>387</v>
      </c>
      <c r="AG408" s="18" t="s">
        <v>760</v>
      </c>
      <c r="AH408" s="11">
        <f>$N$619</f>
        <v>0</v>
      </c>
    </row>
    <row r="409" spans="1:34" ht="14.25" customHeight="1" x14ac:dyDescent="0.25">
      <c r="A409" s="122"/>
      <c r="AF409">
        <v>388</v>
      </c>
      <c r="AG409" s="18" t="s">
        <v>761</v>
      </c>
      <c r="AH409" s="11">
        <f>$N$620</f>
        <v>0</v>
      </c>
    </row>
    <row r="410" spans="1:34" x14ac:dyDescent="0.25">
      <c r="A410" s="17" t="s">
        <v>762</v>
      </c>
      <c r="B410" s="220" t="s">
        <v>763</v>
      </c>
      <c r="C410" s="252"/>
      <c r="D410" s="252"/>
      <c r="E410" s="252"/>
      <c r="F410" s="252"/>
      <c r="G410" s="252"/>
      <c r="H410" s="252"/>
      <c r="I410" s="252"/>
      <c r="J410" s="252"/>
      <c r="K410" s="252"/>
      <c r="M410" s="248" t="s">
        <v>696</v>
      </c>
      <c r="N410" s="240"/>
      <c r="O410" s="240"/>
      <c r="AF410">
        <v>389</v>
      </c>
      <c r="AG410" s="18" t="s">
        <v>764</v>
      </c>
      <c r="AH410" s="11">
        <f>$N$621</f>
        <v>80</v>
      </c>
    </row>
    <row r="411" spans="1:34" x14ac:dyDescent="0.25">
      <c r="B411" s="252"/>
      <c r="C411" s="252"/>
      <c r="D411" s="252"/>
      <c r="E411" s="252"/>
      <c r="F411" s="252"/>
      <c r="G411" s="252"/>
      <c r="H411" s="252"/>
      <c r="I411" s="252"/>
      <c r="J411" s="252"/>
      <c r="K411" s="252"/>
      <c r="M411" s="240"/>
      <c r="N411" s="240"/>
      <c r="O411" s="240"/>
      <c r="AF411">
        <v>390</v>
      </c>
      <c r="AG411" s="18" t="s">
        <v>765</v>
      </c>
      <c r="AH411" s="11">
        <f>$N$622</f>
        <v>66</v>
      </c>
    </row>
    <row r="412" spans="1:34" x14ac:dyDescent="0.25">
      <c r="C412" s="31" t="s">
        <v>766</v>
      </c>
      <c r="J412" s="87" t="s">
        <v>318</v>
      </c>
      <c r="K412" s="87" t="s">
        <v>319</v>
      </c>
      <c r="M412" s="18" t="s">
        <v>415</v>
      </c>
      <c r="N412" s="117">
        <v>2</v>
      </c>
      <c r="AF412">
        <v>391</v>
      </c>
      <c r="AG412" s="18" t="s">
        <v>767</v>
      </c>
      <c r="AH412" s="11">
        <f>$N$623</f>
        <v>0</v>
      </c>
    </row>
    <row r="413" spans="1:34" x14ac:dyDescent="0.25">
      <c r="C413" s="31" t="s">
        <v>768</v>
      </c>
      <c r="J413" s="87" t="s">
        <v>318</v>
      </c>
      <c r="K413" s="87" t="s">
        <v>319</v>
      </c>
      <c r="M413" s="18" t="s">
        <v>418</v>
      </c>
      <c r="N413" s="117">
        <v>1</v>
      </c>
      <c r="AF413">
        <v>392</v>
      </c>
      <c r="AG413" s="18" t="s">
        <v>769</v>
      </c>
      <c r="AH413" s="24">
        <f>$O$619</f>
        <v>0</v>
      </c>
    </row>
    <row r="414" spans="1:34" x14ac:dyDescent="0.25">
      <c r="C414" s="31" t="s">
        <v>770</v>
      </c>
      <c r="J414" s="87" t="s">
        <v>318</v>
      </c>
      <c r="K414" s="87" t="s">
        <v>319</v>
      </c>
      <c r="M414" s="18" t="s">
        <v>421</v>
      </c>
      <c r="N414" s="117">
        <v>2</v>
      </c>
      <c r="AF414">
        <v>393</v>
      </c>
      <c r="AG414" s="18" t="s">
        <v>771</v>
      </c>
      <c r="AH414" s="24">
        <f>$O$620</f>
        <v>0</v>
      </c>
    </row>
    <row r="415" spans="1:34" ht="14.25" customHeight="1" x14ac:dyDescent="0.25">
      <c r="C415" s="31"/>
      <c r="M415" s="18"/>
      <c r="AF415">
        <v>394</v>
      </c>
      <c r="AG415" s="18" t="s">
        <v>772</v>
      </c>
      <c r="AH415" s="24">
        <f>$O$621</f>
        <v>0</v>
      </c>
    </row>
    <row r="416" spans="1:34" ht="20.25" x14ac:dyDescent="0.25">
      <c r="A416" s="335" t="s">
        <v>773</v>
      </c>
      <c r="B416" s="336"/>
      <c r="C416" s="336"/>
      <c r="D416" s="336"/>
      <c r="E416" s="336"/>
      <c r="F416" s="336"/>
      <c r="G416" s="336"/>
      <c r="H416" s="336"/>
      <c r="I416" s="336"/>
      <c r="J416" s="336"/>
      <c r="K416" s="337"/>
      <c r="L416" s="1"/>
      <c r="AF416">
        <v>395</v>
      </c>
      <c r="AG416" s="18" t="s">
        <v>774</v>
      </c>
      <c r="AH416" s="24">
        <f>$O$622</f>
        <v>0</v>
      </c>
    </row>
    <row r="417" spans="1:34" ht="14.25" customHeight="1" x14ac:dyDescent="0.25">
      <c r="A417" s="125"/>
      <c r="B417" s="126"/>
      <c r="C417" s="126"/>
      <c r="D417" s="126"/>
      <c r="E417" s="126"/>
      <c r="F417" s="126"/>
      <c r="G417" s="126"/>
      <c r="H417" s="126"/>
      <c r="I417" s="126"/>
      <c r="J417" s="126"/>
      <c r="K417" s="126"/>
      <c r="L417" s="1"/>
      <c r="AF417">
        <v>396</v>
      </c>
      <c r="AG417" s="18" t="s">
        <v>775</v>
      </c>
      <c r="AH417" s="24">
        <f>$O$623</f>
        <v>0</v>
      </c>
    </row>
    <row r="418" spans="1:34" x14ac:dyDescent="0.25">
      <c r="C418" s="113"/>
      <c r="D418" s="74"/>
      <c r="E418" s="74"/>
      <c r="F418" s="74"/>
      <c r="G418" s="74"/>
      <c r="H418" s="74"/>
      <c r="I418" s="74"/>
      <c r="J418" s="74"/>
      <c r="K418" s="74"/>
      <c r="M418" s="39"/>
      <c r="N418"/>
      <c r="O418"/>
      <c r="P418" s="121"/>
      <c r="AF418">
        <v>397</v>
      </c>
      <c r="AG418" t="s">
        <v>776</v>
      </c>
      <c r="AH418" s="11">
        <f>$N$630</f>
        <v>0</v>
      </c>
    </row>
    <row r="419" spans="1:34" ht="18.75" x14ac:dyDescent="0.3">
      <c r="A419" s="304" t="s">
        <v>777</v>
      </c>
      <c r="B419" s="305"/>
      <c r="C419" s="305"/>
      <c r="D419" s="305"/>
      <c r="E419" s="305"/>
      <c r="F419" s="305"/>
      <c r="G419" s="305"/>
      <c r="H419" s="305"/>
      <c r="I419" s="305"/>
      <c r="J419" s="305"/>
      <c r="K419" s="306"/>
      <c r="M419" s="39"/>
      <c r="N419"/>
      <c r="O419"/>
      <c r="P419" s="121"/>
      <c r="AF419">
        <v>398</v>
      </c>
      <c r="AG419" t="s">
        <v>778</v>
      </c>
      <c r="AH419" s="24">
        <f>$O$630</f>
        <v>0</v>
      </c>
    </row>
    <row r="420" spans="1:34" x14ac:dyDescent="0.25">
      <c r="C420" s="113"/>
      <c r="D420" s="74"/>
      <c r="E420" s="74"/>
      <c r="F420" s="74"/>
      <c r="G420" s="74"/>
      <c r="H420" s="74"/>
      <c r="I420" s="74"/>
      <c r="J420" s="74"/>
      <c r="K420" s="74"/>
      <c r="M420" s="39"/>
      <c r="N420"/>
      <c r="O420"/>
      <c r="P420" s="121"/>
      <c r="AF420">
        <v>399</v>
      </c>
      <c r="AG420" t="s">
        <v>779</v>
      </c>
      <c r="AH420" s="11">
        <f>$P$630</f>
        <v>0</v>
      </c>
    </row>
    <row r="421" spans="1:34" x14ac:dyDescent="0.25">
      <c r="A421" s="17" t="s">
        <v>780</v>
      </c>
      <c r="B421" s="334" t="s">
        <v>781</v>
      </c>
      <c r="C421" s="360"/>
      <c r="D421" s="360"/>
      <c r="E421" s="360"/>
      <c r="F421" s="360"/>
      <c r="G421" s="360"/>
      <c r="H421" s="360"/>
      <c r="I421" s="360"/>
      <c r="J421" s="360"/>
      <c r="K421" s="360"/>
      <c r="M421" s="18"/>
      <c r="N421" s="361" t="s">
        <v>782</v>
      </c>
      <c r="O421" s="69" t="s">
        <v>342</v>
      </c>
      <c r="AF421">
        <v>400</v>
      </c>
      <c r="AG421" t="s">
        <v>783</v>
      </c>
      <c r="AH421" s="24">
        <f>$Q$630</f>
        <v>0</v>
      </c>
    </row>
    <row r="422" spans="1:34" ht="15.75" thickBot="1" x14ac:dyDescent="0.3">
      <c r="A422" s="17"/>
      <c r="B422" s="360"/>
      <c r="C422" s="360"/>
      <c r="D422" s="360"/>
      <c r="E422" s="360"/>
      <c r="F422" s="360"/>
      <c r="G422" s="360"/>
      <c r="H422" s="360"/>
      <c r="I422" s="360"/>
      <c r="J422" s="360"/>
      <c r="K422" s="360"/>
      <c r="M422" s="18"/>
      <c r="N422" s="362"/>
      <c r="AF422">
        <v>401</v>
      </c>
      <c r="AG422" t="s">
        <v>784</v>
      </c>
      <c r="AH422" s="11">
        <f>$R$630</f>
        <v>0</v>
      </c>
    </row>
    <row r="423" spans="1:34" x14ac:dyDescent="0.25">
      <c r="C423" s="351" t="s">
        <v>785</v>
      </c>
      <c r="D423" s="227"/>
      <c r="E423" s="227"/>
      <c r="F423" s="227"/>
      <c r="G423" s="227"/>
      <c r="H423" s="227"/>
      <c r="I423" s="227"/>
      <c r="J423" s="227"/>
      <c r="K423" s="227"/>
      <c r="L423" s="352"/>
      <c r="M423" s="42" t="s">
        <v>422</v>
      </c>
      <c r="N423" s="127">
        <v>1</v>
      </c>
      <c r="O423" s="128">
        <f t="shared" ref="O423:O428" si="2">IF(N$429=0,0,N423/N$429)</f>
        <v>4.3478260869565216E-2</v>
      </c>
      <c r="AF423">
        <v>402</v>
      </c>
      <c r="AG423" t="s">
        <v>786</v>
      </c>
      <c r="AH423" s="24">
        <f>$S$630</f>
        <v>0</v>
      </c>
    </row>
    <row r="424" spans="1:34" x14ac:dyDescent="0.25">
      <c r="C424" s="353" t="s">
        <v>787</v>
      </c>
      <c r="D424" s="354"/>
      <c r="E424" s="354"/>
      <c r="F424" s="354"/>
      <c r="G424" s="354"/>
      <c r="H424" s="354"/>
      <c r="I424" s="354"/>
      <c r="J424" s="354"/>
      <c r="K424" s="354"/>
      <c r="L424" s="28"/>
      <c r="M424" s="82" t="s">
        <v>425</v>
      </c>
      <c r="N424" s="36">
        <v>7</v>
      </c>
      <c r="O424" s="128">
        <f t="shared" si="2"/>
        <v>0.30434782608695654</v>
      </c>
      <c r="AF424">
        <v>403</v>
      </c>
      <c r="AG424" t="s">
        <v>788</v>
      </c>
      <c r="AH424" s="11">
        <f>$N$631</f>
        <v>0</v>
      </c>
    </row>
    <row r="425" spans="1:34" x14ac:dyDescent="0.25">
      <c r="C425" s="353" t="s">
        <v>789</v>
      </c>
      <c r="D425" s="354"/>
      <c r="E425" s="354"/>
      <c r="F425" s="354"/>
      <c r="G425" s="354"/>
      <c r="H425" s="354"/>
      <c r="I425" s="354"/>
      <c r="J425" s="354"/>
      <c r="K425" s="354"/>
      <c r="L425" s="28"/>
      <c r="M425" s="82" t="s">
        <v>426</v>
      </c>
      <c r="N425" s="36">
        <v>2</v>
      </c>
      <c r="O425" s="128">
        <f t="shared" si="2"/>
        <v>8.6956521739130432E-2</v>
      </c>
      <c r="AF425">
        <v>404</v>
      </c>
      <c r="AG425" t="s">
        <v>790</v>
      </c>
      <c r="AH425" s="24">
        <f>$O$631</f>
        <v>0</v>
      </c>
    </row>
    <row r="426" spans="1:34" x14ac:dyDescent="0.25">
      <c r="C426" s="353" t="s">
        <v>791</v>
      </c>
      <c r="D426" s="354"/>
      <c r="E426" s="354"/>
      <c r="F426" s="354"/>
      <c r="G426" s="354"/>
      <c r="H426" s="354"/>
      <c r="I426" s="354"/>
      <c r="J426" s="354"/>
      <c r="K426" s="354"/>
      <c r="L426" s="28"/>
      <c r="M426" s="82" t="s">
        <v>429</v>
      </c>
      <c r="N426" s="36">
        <v>10</v>
      </c>
      <c r="O426" s="128">
        <f t="shared" si="2"/>
        <v>0.43478260869565216</v>
      </c>
      <c r="AF426">
        <v>405</v>
      </c>
      <c r="AG426" t="s">
        <v>792</v>
      </c>
      <c r="AH426" s="11">
        <f>$P$631</f>
        <v>0</v>
      </c>
    </row>
    <row r="427" spans="1:34" ht="12.75" customHeight="1" x14ac:dyDescent="0.25">
      <c r="C427" s="353" t="s">
        <v>793</v>
      </c>
      <c r="D427" s="354"/>
      <c r="E427" s="354"/>
      <c r="F427" s="354"/>
      <c r="G427" s="354"/>
      <c r="H427" s="354"/>
      <c r="I427" s="354"/>
      <c r="J427" s="354"/>
      <c r="K427" s="354"/>
      <c r="L427" s="28"/>
      <c r="M427" s="82" t="s">
        <v>430</v>
      </c>
      <c r="N427" s="36">
        <v>3</v>
      </c>
      <c r="O427" s="128">
        <f t="shared" si="2"/>
        <v>0.13043478260869565</v>
      </c>
      <c r="AF427">
        <v>406</v>
      </c>
      <c r="AG427" t="s">
        <v>794</v>
      </c>
      <c r="AH427" s="24">
        <f>$Q$631</f>
        <v>0</v>
      </c>
    </row>
    <row r="428" spans="1:34" x14ac:dyDescent="0.25">
      <c r="C428" s="353" t="s">
        <v>795</v>
      </c>
      <c r="D428" s="354"/>
      <c r="E428" s="354"/>
      <c r="F428" s="354"/>
      <c r="G428" s="354"/>
      <c r="H428" s="354"/>
      <c r="I428" s="354"/>
      <c r="J428" s="354"/>
      <c r="K428" s="354"/>
      <c r="L428" s="28"/>
      <c r="M428" s="82" t="s">
        <v>431</v>
      </c>
      <c r="N428" s="36"/>
      <c r="O428" s="128">
        <f t="shared" si="2"/>
        <v>0</v>
      </c>
      <c r="AF428">
        <v>407</v>
      </c>
      <c r="AG428" t="s">
        <v>796</v>
      </c>
      <c r="AH428" s="11">
        <f>$R$631</f>
        <v>0</v>
      </c>
    </row>
    <row r="429" spans="1:34" x14ac:dyDescent="0.25">
      <c r="C429" s="358" t="s">
        <v>227</v>
      </c>
      <c r="D429" s="358"/>
      <c r="E429" s="358"/>
      <c r="F429" s="358"/>
      <c r="G429" s="358"/>
      <c r="H429" s="358"/>
      <c r="M429" s="21" t="s">
        <v>780</v>
      </c>
      <c r="N429" s="29">
        <f>SUM(N423:N428)</f>
        <v>23</v>
      </c>
      <c r="O429" s="129">
        <f>SUM(O423:O428)</f>
        <v>1</v>
      </c>
      <c r="AF429">
        <v>408</v>
      </c>
      <c r="AG429" t="s">
        <v>797</v>
      </c>
      <c r="AH429" s="24">
        <f>$S$631</f>
        <v>0</v>
      </c>
    </row>
    <row r="430" spans="1:34" ht="12.75" customHeight="1" x14ac:dyDescent="0.25">
      <c r="C430" s="31"/>
      <c r="M430" s="18"/>
      <c r="AF430">
        <v>409</v>
      </c>
      <c r="AG430" t="s">
        <v>798</v>
      </c>
      <c r="AH430" s="11">
        <f>$N$632</f>
        <v>0</v>
      </c>
    </row>
    <row r="431" spans="1:34" x14ac:dyDescent="0.25">
      <c r="A431" s="17" t="s">
        <v>799</v>
      </c>
      <c r="B431" s="334" t="s">
        <v>800</v>
      </c>
      <c r="C431" s="191"/>
      <c r="D431" s="191"/>
      <c r="E431" s="191"/>
      <c r="F431" s="191"/>
      <c r="G431" s="191"/>
      <c r="H431" s="191"/>
      <c r="I431" s="191"/>
      <c r="J431" s="191"/>
      <c r="K431" s="191"/>
      <c r="M431" s="18"/>
      <c r="N431" s="310" t="s">
        <v>121</v>
      </c>
      <c r="O431" s="310" t="s">
        <v>206</v>
      </c>
      <c r="W431"/>
      <c r="AF431">
        <v>410</v>
      </c>
      <c r="AG431" t="s">
        <v>801</v>
      </c>
      <c r="AH431" s="24">
        <f>$O$632</f>
        <v>0</v>
      </c>
    </row>
    <row r="432" spans="1:34" x14ac:dyDescent="0.25">
      <c r="B432" s="191"/>
      <c r="C432" s="191"/>
      <c r="D432" s="191"/>
      <c r="E432" s="191"/>
      <c r="F432" s="191"/>
      <c r="G432" s="191"/>
      <c r="H432" s="191"/>
      <c r="I432" s="191"/>
      <c r="J432" s="191"/>
      <c r="K432" s="191"/>
      <c r="M432" s="18"/>
      <c r="N432" s="315"/>
      <c r="O432" s="359"/>
      <c r="W432"/>
      <c r="AF432">
        <v>411</v>
      </c>
      <c r="AG432" t="s">
        <v>802</v>
      </c>
      <c r="AH432" s="11">
        <f>$P$632</f>
        <v>0</v>
      </c>
    </row>
    <row r="433" spans="1:34" x14ac:dyDescent="0.25">
      <c r="C433" s="351" t="s">
        <v>803</v>
      </c>
      <c r="D433" s="227"/>
      <c r="E433" s="227"/>
      <c r="F433" s="227"/>
      <c r="G433" s="227"/>
      <c r="H433" s="227"/>
      <c r="I433" s="227"/>
      <c r="J433" s="227"/>
      <c r="K433" s="227"/>
      <c r="L433" s="352"/>
      <c r="M433" s="42" t="s">
        <v>433</v>
      </c>
      <c r="N433" s="44">
        <v>23</v>
      </c>
      <c r="O433" s="128">
        <f>IF(N$429=0,0,N433/N$429)</f>
        <v>1</v>
      </c>
      <c r="P433" s="130" t="str">
        <f>IF(N433=$N$429,"","ATENTIE!! Totalul difera de suma CD din distributia pe grade didactice.")</f>
        <v/>
      </c>
      <c r="W433"/>
      <c r="AF433">
        <v>412</v>
      </c>
      <c r="AG433" t="s">
        <v>804</v>
      </c>
      <c r="AH433" s="24">
        <f>$Q$632</f>
        <v>0</v>
      </c>
    </row>
    <row r="434" spans="1:34" x14ac:dyDescent="0.25">
      <c r="C434" s="353" t="s">
        <v>805</v>
      </c>
      <c r="D434" s="354"/>
      <c r="E434" s="354"/>
      <c r="F434" s="354"/>
      <c r="G434" s="354"/>
      <c r="H434" s="354"/>
      <c r="I434" s="354"/>
      <c r="J434" s="354"/>
      <c r="K434" s="354"/>
      <c r="L434" s="28"/>
      <c r="M434" s="42" t="s">
        <v>435</v>
      </c>
      <c r="N434" s="44">
        <v>23</v>
      </c>
      <c r="O434" s="128">
        <f>IF(N$429=0,0,N434/N$429)</f>
        <v>1</v>
      </c>
      <c r="W434"/>
      <c r="AF434">
        <v>413</v>
      </c>
      <c r="AG434" t="s">
        <v>806</v>
      </c>
      <c r="AH434" s="11">
        <f>$R$632</f>
        <v>0</v>
      </c>
    </row>
    <row r="435" spans="1:34" ht="29.25" customHeight="1" x14ac:dyDescent="0.25">
      <c r="C435" s="355" t="s">
        <v>807</v>
      </c>
      <c r="D435" s="222"/>
      <c r="E435" s="222"/>
      <c r="F435" s="222"/>
      <c r="G435" s="222"/>
      <c r="H435" s="222"/>
      <c r="I435" s="222"/>
      <c r="J435" s="222"/>
      <c r="K435" s="222"/>
      <c r="L435" s="28"/>
      <c r="M435" s="42" t="s">
        <v>437</v>
      </c>
      <c r="N435" s="44">
        <v>8</v>
      </c>
      <c r="O435" s="128">
        <f>IF(N$429=0,0,N435/N$429)</f>
        <v>0.34782608695652173</v>
      </c>
      <c r="W435"/>
      <c r="AF435">
        <v>414</v>
      </c>
      <c r="AG435" t="s">
        <v>808</v>
      </c>
      <c r="AH435" s="24">
        <f>$S$632</f>
        <v>0</v>
      </c>
    </row>
    <row r="436" spans="1:34" ht="14.25" customHeight="1" x14ac:dyDescent="0.25">
      <c r="C436" s="356" t="s">
        <v>809</v>
      </c>
      <c r="D436" s="227"/>
      <c r="E436" s="227"/>
      <c r="F436" s="227"/>
      <c r="G436" s="227"/>
      <c r="H436" s="227"/>
      <c r="I436" s="227"/>
      <c r="J436" s="227"/>
      <c r="K436" s="227"/>
      <c r="M436" s="42" t="s">
        <v>438</v>
      </c>
      <c r="N436" s="44">
        <v>2</v>
      </c>
      <c r="O436" s="128">
        <f>IF(N$429=0,0,N436/N$429)</f>
        <v>8.6956521739130432E-2</v>
      </c>
      <c r="W436"/>
      <c r="AF436">
        <v>415</v>
      </c>
      <c r="AG436" t="s">
        <v>810</v>
      </c>
      <c r="AH436" s="11">
        <f>$N$636</f>
        <v>15</v>
      </c>
    </row>
    <row r="437" spans="1:34" ht="12.75" customHeight="1" x14ac:dyDescent="0.25">
      <c r="C437" s="351" t="s">
        <v>811</v>
      </c>
      <c r="D437" s="351"/>
      <c r="E437" s="351"/>
      <c r="F437" s="351"/>
      <c r="G437" s="351"/>
      <c r="H437" s="351"/>
      <c r="I437" s="351"/>
      <c r="J437" s="351"/>
      <c r="K437" s="351"/>
      <c r="L437" s="357"/>
      <c r="M437" s="42" t="s">
        <v>439</v>
      </c>
      <c r="N437" s="44">
        <v>2</v>
      </c>
      <c r="O437" s="128">
        <f>IF(N$429=0,0,N437/N$429)</f>
        <v>8.6956521739130432E-2</v>
      </c>
      <c r="W437"/>
      <c r="AF437">
        <v>416</v>
      </c>
      <c r="AG437" t="s">
        <v>812</v>
      </c>
      <c r="AH437" s="24">
        <f>$O$636</f>
        <v>20</v>
      </c>
    </row>
    <row r="438" spans="1:34" x14ac:dyDescent="0.25">
      <c r="C438" s="113"/>
      <c r="D438" s="74"/>
      <c r="E438" s="74"/>
      <c r="F438" s="74"/>
      <c r="G438" s="74"/>
      <c r="H438" s="74"/>
      <c r="I438" s="74"/>
      <c r="J438" s="74"/>
      <c r="K438" s="74"/>
      <c r="M438" s="39"/>
      <c r="N438"/>
      <c r="O438"/>
      <c r="P438" s="121"/>
      <c r="AF438">
        <v>417</v>
      </c>
      <c r="AG438" t="s">
        <v>813</v>
      </c>
      <c r="AH438" s="11">
        <f>$P$636</f>
        <v>15</v>
      </c>
    </row>
    <row r="439" spans="1:34" ht="18.75" x14ac:dyDescent="0.3">
      <c r="A439" s="304" t="s">
        <v>814</v>
      </c>
      <c r="B439" s="305"/>
      <c r="C439" s="305"/>
      <c r="D439" s="305"/>
      <c r="E439" s="305"/>
      <c r="F439" s="305"/>
      <c r="G439" s="305"/>
      <c r="H439" s="305"/>
      <c r="I439" s="305"/>
      <c r="J439" s="305"/>
      <c r="K439" s="306"/>
      <c r="M439" s="39"/>
      <c r="N439"/>
      <c r="O439"/>
      <c r="P439" s="121"/>
      <c r="AF439">
        <v>418</v>
      </c>
      <c r="AG439" t="s">
        <v>815</v>
      </c>
      <c r="AH439" s="24">
        <f>$Q$636</f>
        <v>3</v>
      </c>
    </row>
    <row r="440" spans="1:34" ht="12.75" customHeight="1" x14ac:dyDescent="0.25">
      <c r="C440" s="113"/>
      <c r="D440" s="74"/>
      <c r="E440" s="74"/>
      <c r="F440" s="74"/>
      <c r="G440" s="74"/>
      <c r="H440" s="74"/>
      <c r="I440" s="74"/>
      <c r="J440" s="74"/>
      <c r="K440" s="74"/>
      <c r="M440" s="39"/>
      <c r="N440"/>
      <c r="O440"/>
      <c r="P440" s="121"/>
      <c r="AF440">
        <v>419</v>
      </c>
      <c r="AG440" t="s">
        <v>816</v>
      </c>
      <c r="AH440" s="11">
        <f>$R$636</f>
        <v>1</v>
      </c>
    </row>
    <row r="441" spans="1:34" x14ac:dyDescent="0.25">
      <c r="A441" s="83" t="s">
        <v>817</v>
      </c>
      <c r="B441" s="347" t="s">
        <v>818</v>
      </c>
      <c r="C441" s="283"/>
      <c r="D441" s="283"/>
      <c r="E441" s="283"/>
      <c r="F441" s="283"/>
      <c r="G441" s="283"/>
      <c r="H441" s="283"/>
      <c r="I441" s="283"/>
      <c r="J441" s="283"/>
      <c r="K441" s="283"/>
      <c r="P441" s="121"/>
      <c r="AF441">
        <v>420</v>
      </c>
      <c r="AG441" t="s">
        <v>819</v>
      </c>
      <c r="AH441" s="11">
        <f>$N$637</f>
        <v>0</v>
      </c>
    </row>
    <row r="442" spans="1:34" ht="18" customHeight="1" x14ac:dyDescent="0.25">
      <c r="A442" s="83"/>
      <c r="B442" s="283"/>
      <c r="C442" s="283"/>
      <c r="D442" s="283"/>
      <c r="E442" s="283"/>
      <c r="F442" s="283"/>
      <c r="G442" s="283"/>
      <c r="H442" s="283"/>
      <c r="I442" s="283"/>
      <c r="J442" s="283"/>
      <c r="K442" s="283"/>
      <c r="P442" s="121"/>
      <c r="AF442">
        <v>421</v>
      </c>
      <c r="AG442" t="s">
        <v>820</v>
      </c>
      <c r="AH442" s="24">
        <f>$O$637</f>
        <v>0</v>
      </c>
    </row>
    <row r="443" spans="1:34" x14ac:dyDescent="0.25">
      <c r="C443" s="348" t="s">
        <v>821</v>
      </c>
      <c r="D443" s="318"/>
      <c r="E443" s="318"/>
      <c r="F443" s="318"/>
      <c r="G443" s="318"/>
      <c r="H443" s="318"/>
      <c r="I443" s="318"/>
      <c r="J443" s="318"/>
      <c r="K443" s="100"/>
      <c r="M443" s="85" t="s">
        <v>442</v>
      </c>
      <c r="N443" s="32">
        <v>23.03</v>
      </c>
      <c r="O443"/>
      <c r="P443" s="121"/>
      <c r="AF443">
        <v>422</v>
      </c>
      <c r="AG443" t="s">
        <v>822</v>
      </c>
      <c r="AH443" s="11">
        <f>$P$637</f>
        <v>0</v>
      </c>
    </row>
    <row r="444" spans="1:34" ht="12.75" customHeight="1" x14ac:dyDescent="0.25">
      <c r="C444" s="348" t="s">
        <v>823</v>
      </c>
      <c r="D444" s="318"/>
      <c r="E444" s="318"/>
      <c r="F444" s="318"/>
      <c r="G444" s="318"/>
      <c r="H444" s="318"/>
      <c r="I444" s="318"/>
      <c r="J444" s="318"/>
      <c r="K444" s="79"/>
      <c r="M444" s="85" t="s">
        <v>443</v>
      </c>
      <c r="N444" s="32">
        <v>14.76</v>
      </c>
      <c r="O444"/>
      <c r="P444" s="121"/>
      <c r="AF444">
        <v>423</v>
      </c>
      <c r="AG444" t="s">
        <v>824</v>
      </c>
      <c r="AH444" s="24">
        <f>$Q$637</f>
        <v>0</v>
      </c>
    </row>
    <row r="445" spans="1:34" x14ac:dyDescent="0.25">
      <c r="C445" s="348" t="s">
        <v>825</v>
      </c>
      <c r="D445" s="318"/>
      <c r="E445" s="318"/>
      <c r="F445" s="318"/>
      <c r="G445" s="318"/>
      <c r="H445" s="318"/>
      <c r="I445" s="318"/>
      <c r="J445" s="318"/>
      <c r="K445" s="79"/>
      <c r="M445" s="85" t="s">
        <v>444</v>
      </c>
      <c r="N445" s="32">
        <v>1.27</v>
      </c>
      <c r="O445"/>
      <c r="P445" s="121"/>
      <c r="AF445">
        <v>424</v>
      </c>
      <c r="AG445" t="s">
        <v>826</v>
      </c>
      <c r="AH445" s="11">
        <f>$R$637</f>
        <v>0</v>
      </c>
    </row>
    <row r="446" spans="1:34" x14ac:dyDescent="0.25">
      <c r="C446" s="348" t="s">
        <v>827</v>
      </c>
      <c r="D446" s="318"/>
      <c r="E446" s="318"/>
      <c r="F446" s="318"/>
      <c r="G446" s="318"/>
      <c r="H446" s="318"/>
      <c r="I446" s="318"/>
      <c r="J446" s="318"/>
      <c r="K446" s="318"/>
      <c r="M446" s="85" t="s">
        <v>445</v>
      </c>
      <c r="N446" s="32">
        <v>4.87</v>
      </c>
      <c r="O446" s="131"/>
      <c r="P446" s="121"/>
      <c r="AF446">
        <v>425</v>
      </c>
      <c r="AG446" s="18" t="s">
        <v>828</v>
      </c>
      <c r="AH446" s="11">
        <f>$N$641</f>
        <v>0</v>
      </c>
    </row>
    <row r="447" spans="1:34" ht="12.75" customHeight="1" x14ac:dyDescent="0.25">
      <c r="C447" s="113"/>
      <c r="D447" s="74"/>
      <c r="E447" s="74"/>
      <c r="F447" s="74"/>
      <c r="G447" s="74"/>
      <c r="H447" s="74"/>
      <c r="I447" s="74"/>
      <c r="J447" s="74"/>
      <c r="K447" s="74"/>
      <c r="M447" s="39"/>
      <c r="N447"/>
      <c r="O447"/>
      <c r="P447" s="121"/>
      <c r="AF447">
        <v>426</v>
      </c>
      <c r="AG447" s="18" t="s">
        <v>829</v>
      </c>
      <c r="AH447" s="11">
        <f>$N$642</f>
        <v>0</v>
      </c>
    </row>
    <row r="448" spans="1:34" ht="13.5" customHeight="1" x14ac:dyDescent="0.25">
      <c r="A448" s="83" t="s">
        <v>830</v>
      </c>
      <c r="B448" s="349" t="s">
        <v>831</v>
      </c>
      <c r="C448" s="350"/>
      <c r="D448" s="350"/>
      <c r="E448" s="350"/>
      <c r="F448" s="350"/>
      <c r="G448" s="350"/>
      <c r="H448" s="350"/>
      <c r="I448" s="350"/>
      <c r="J448" s="350"/>
      <c r="K448" s="350"/>
      <c r="O448"/>
      <c r="P448" s="121"/>
      <c r="AF448">
        <v>427</v>
      </c>
      <c r="AG448" s="18" t="s">
        <v>832</v>
      </c>
      <c r="AH448" s="11">
        <f>$N$643</f>
        <v>46</v>
      </c>
    </row>
    <row r="449" spans="2:34" ht="13.5" customHeight="1" x14ac:dyDescent="0.25">
      <c r="B449" s="350"/>
      <c r="C449" s="350"/>
      <c r="D449" s="350"/>
      <c r="E449" s="350"/>
      <c r="F449" s="350"/>
      <c r="G449" s="350"/>
      <c r="H449" s="350"/>
      <c r="I449" s="350"/>
      <c r="J449" s="350"/>
      <c r="K449" s="350"/>
      <c r="O449"/>
      <c r="P449" s="121"/>
      <c r="AF449">
        <v>428</v>
      </c>
      <c r="AG449" s="18" t="s">
        <v>833</v>
      </c>
      <c r="AH449" s="11">
        <f>$N$644</f>
        <v>0</v>
      </c>
    </row>
    <row r="450" spans="2:34" ht="12.75" customHeight="1" x14ac:dyDescent="0.25">
      <c r="B450" s="218"/>
      <c r="C450" s="218"/>
      <c r="D450" s="218"/>
      <c r="E450" s="218"/>
      <c r="F450" s="218"/>
      <c r="G450" s="218"/>
      <c r="H450" s="218"/>
      <c r="I450" s="218"/>
      <c r="J450" s="218"/>
      <c r="K450" s="218"/>
      <c r="O450"/>
      <c r="P450" s="121"/>
      <c r="AF450">
        <v>429</v>
      </c>
      <c r="AG450" s="18" t="s">
        <v>834</v>
      </c>
      <c r="AH450" s="11">
        <f>$N$645</f>
        <v>0</v>
      </c>
    </row>
    <row r="451" spans="2:34" ht="18" customHeight="1" x14ac:dyDescent="0.25">
      <c r="B451" s="218"/>
      <c r="C451" s="218"/>
      <c r="D451" s="218"/>
      <c r="E451" s="218"/>
      <c r="F451" s="218"/>
      <c r="G451" s="218"/>
      <c r="H451" s="218"/>
      <c r="I451" s="218"/>
      <c r="J451" s="218"/>
      <c r="K451" s="218"/>
      <c r="O451"/>
      <c r="P451" s="121"/>
      <c r="AF451">
        <v>430</v>
      </c>
      <c r="AG451" s="18" t="s">
        <v>835</v>
      </c>
      <c r="AH451" s="11">
        <f>$N$646</f>
        <v>0</v>
      </c>
    </row>
    <row r="452" spans="2:34" ht="12.75" customHeight="1" x14ac:dyDescent="0.25">
      <c r="C452" s="345" t="s">
        <v>836</v>
      </c>
      <c r="D452" s="346"/>
      <c r="E452" s="346"/>
      <c r="F452" s="346"/>
      <c r="G452" s="346"/>
      <c r="O452"/>
      <c r="P452" s="121"/>
      <c r="AF452">
        <v>431</v>
      </c>
      <c r="AG452" s="18" t="s">
        <v>837</v>
      </c>
      <c r="AH452" s="24">
        <f>$O$641</f>
        <v>0</v>
      </c>
    </row>
    <row r="453" spans="2:34" ht="12.75" customHeight="1" x14ac:dyDescent="0.25">
      <c r="B453" s="91"/>
      <c r="C453" s="345" t="s">
        <v>838</v>
      </c>
      <c r="D453" s="346"/>
      <c r="E453" s="346"/>
      <c r="F453" s="346"/>
      <c r="G453" s="346"/>
      <c r="H453" s="91"/>
      <c r="I453" s="91"/>
      <c r="J453" s="91"/>
      <c r="K453" s="91"/>
      <c r="O453"/>
      <c r="P453" s="121"/>
      <c r="AF453">
        <v>432</v>
      </c>
      <c r="AG453" s="18" t="s">
        <v>839</v>
      </c>
      <c r="AH453" s="24">
        <f>$O$642</f>
        <v>0</v>
      </c>
    </row>
    <row r="454" spans="2:34" ht="15.75" customHeight="1" x14ac:dyDescent="0.25">
      <c r="C454" s="345" t="s">
        <v>840</v>
      </c>
      <c r="D454" s="346"/>
      <c r="E454" s="346"/>
      <c r="F454" s="346"/>
      <c r="G454" s="346"/>
      <c r="O454"/>
      <c r="P454" s="121"/>
      <c r="AF454">
        <v>433</v>
      </c>
      <c r="AG454" s="18" t="s">
        <v>841</v>
      </c>
      <c r="AH454" s="24">
        <f>$O$643</f>
        <v>46</v>
      </c>
    </row>
    <row r="455" spans="2:34" ht="15" customHeight="1" x14ac:dyDescent="0.25">
      <c r="C455" s="345" t="s">
        <v>842</v>
      </c>
      <c r="D455" s="346"/>
      <c r="E455" s="346"/>
      <c r="F455" s="346"/>
      <c r="G455" s="346"/>
      <c r="N455" s="240" t="s">
        <v>843</v>
      </c>
      <c r="O455"/>
      <c r="P455" s="121"/>
      <c r="U455" s="28"/>
      <c r="AF455">
        <v>434</v>
      </c>
      <c r="AG455" s="18" t="s">
        <v>844</v>
      </c>
      <c r="AH455" s="24">
        <f>$O$644</f>
        <v>0</v>
      </c>
    </row>
    <row r="456" spans="2:34" ht="15" customHeight="1" x14ac:dyDescent="0.25">
      <c r="B456" s="2" t="s">
        <v>845</v>
      </c>
      <c r="N456" s="241"/>
      <c r="O456"/>
      <c r="P456" s="121"/>
      <c r="U456" s="28"/>
      <c r="AF456">
        <v>435</v>
      </c>
      <c r="AG456" s="18" t="s">
        <v>846</v>
      </c>
      <c r="AH456" s="24">
        <f>$O$645</f>
        <v>0</v>
      </c>
    </row>
    <row r="457" spans="2:34" ht="15" customHeight="1" x14ac:dyDescent="0.25">
      <c r="C457" s="2" t="s">
        <v>847</v>
      </c>
      <c r="M457" s="85" t="s">
        <v>447</v>
      </c>
      <c r="N457" s="32">
        <v>2</v>
      </c>
      <c r="O457"/>
      <c r="P457" s="121"/>
      <c r="AF457">
        <v>436</v>
      </c>
      <c r="AG457" s="18" t="s">
        <v>848</v>
      </c>
      <c r="AH457" s="24">
        <f>$O$646</f>
        <v>0</v>
      </c>
    </row>
    <row r="458" spans="2:34" ht="15" customHeight="1" x14ac:dyDescent="0.25">
      <c r="C458" s="2" t="s">
        <v>849</v>
      </c>
      <c r="M458" s="85" t="s">
        <v>449</v>
      </c>
      <c r="N458" s="32">
        <v>2</v>
      </c>
      <c r="O458"/>
      <c r="P458" s="121"/>
      <c r="AF458">
        <v>437</v>
      </c>
      <c r="AG458" s="18" t="s">
        <v>850</v>
      </c>
      <c r="AH458" s="11">
        <f>$N$658</f>
        <v>0</v>
      </c>
    </row>
    <row r="459" spans="2:34" x14ac:dyDescent="0.25">
      <c r="C459" s="2" t="s">
        <v>851</v>
      </c>
      <c r="M459" s="85" t="s">
        <v>451</v>
      </c>
      <c r="N459" s="32">
        <v>4</v>
      </c>
      <c r="O459"/>
      <c r="P459" s="121"/>
      <c r="AF459">
        <v>438</v>
      </c>
      <c r="AG459" s="18" t="s">
        <v>852</v>
      </c>
      <c r="AH459" s="11">
        <f>$N$659</f>
        <v>0</v>
      </c>
    </row>
    <row r="460" spans="2:34" ht="12.75" customHeight="1" x14ac:dyDescent="0.25">
      <c r="C460" s="2" t="s">
        <v>853</v>
      </c>
      <c r="M460" s="85" t="s">
        <v>453</v>
      </c>
      <c r="N460" s="32">
        <v>2</v>
      </c>
      <c r="O460"/>
      <c r="P460" s="121"/>
      <c r="AF460">
        <v>439</v>
      </c>
      <c r="AG460" s="18" t="s">
        <v>854</v>
      </c>
      <c r="AH460" s="11">
        <f>$N$660</f>
        <v>0</v>
      </c>
    </row>
    <row r="461" spans="2:34" x14ac:dyDescent="0.25">
      <c r="C461" s="2" t="s">
        <v>855</v>
      </c>
      <c r="M461" s="85" t="s">
        <v>454</v>
      </c>
      <c r="N461" s="32">
        <v>1</v>
      </c>
      <c r="O461"/>
      <c r="P461" s="121"/>
      <c r="AF461">
        <v>440</v>
      </c>
      <c r="AG461" s="18" t="s">
        <v>856</v>
      </c>
      <c r="AH461" s="11">
        <f>$N$661</f>
        <v>0</v>
      </c>
    </row>
    <row r="462" spans="2:34" ht="12.75" customHeight="1" x14ac:dyDescent="0.25">
      <c r="C462" s="2" t="s">
        <v>857</v>
      </c>
      <c r="M462" s="85" t="s">
        <v>456</v>
      </c>
      <c r="N462" s="32">
        <v>2</v>
      </c>
      <c r="O462"/>
      <c r="P462" s="121"/>
      <c r="AF462">
        <v>441</v>
      </c>
      <c r="AG462" s="18" t="s">
        <v>858</v>
      </c>
      <c r="AH462" s="11">
        <f>$N$662</f>
        <v>0</v>
      </c>
    </row>
    <row r="463" spans="2:34" x14ac:dyDescent="0.25">
      <c r="C463" s="2" t="s">
        <v>859</v>
      </c>
      <c r="M463" s="85" t="s">
        <v>458</v>
      </c>
      <c r="N463" s="32">
        <v>2</v>
      </c>
      <c r="O463"/>
      <c r="P463" s="121"/>
      <c r="AF463">
        <v>442</v>
      </c>
      <c r="AG463" s="18" t="s">
        <v>860</v>
      </c>
      <c r="AH463" s="11">
        <f>$N$663</f>
        <v>0</v>
      </c>
    </row>
    <row r="464" spans="2:34" x14ac:dyDescent="0.25">
      <c r="C464" s="2" t="s">
        <v>861</v>
      </c>
      <c r="M464" s="85" t="s">
        <v>460</v>
      </c>
      <c r="N464" s="32">
        <v>2</v>
      </c>
      <c r="O464"/>
      <c r="P464" s="121"/>
      <c r="AF464">
        <v>443</v>
      </c>
      <c r="AG464" s="18" t="s">
        <v>862</v>
      </c>
      <c r="AH464" s="11">
        <f>$N$664</f>
        <v>0</v>
      </c>
    </row>
    <row r="465" spans="3:34" x14ac:dyDescent="0.25">
      <c r="C465" s="2" t="s">
        <v>863</v>
      </c>
      <c r="M465" s="85" t="s">
        <v>461</v>
      </c>
      <c r="N465" s="32">
        <v>1</v>
      </c>
      <c r="O465"/>
      <c r="P465" s="121"/>
      <c r="AF465">
        <v>444</v>
      </c>
      <c r="AG465" s="18" t="s">
        <v>864</v>
      </c>
      <c r="AH465" s="11">
        <f>$N$665</f>
        <v>0</v>
      </c>
    </row>
    <row r="466" spans="3:34" x14ac:dyDescent="0.25">
      <c r="C466" s="2" t="s">
        <v>865</v>
      </c>
      <c r="M466" s="85" t="s">
        <v>463</v>
      </c>
      <c r="N466" s="32">
        <v>4</v>
      </c>
      <c r="O466"/>
      <c r="P466" s="121"/>
      <c r="AF466">
        <v>445</v>
      </c>
      <c r="AG466" s="18" t="s">
        <v>866</v>
      </c>
      <c r="AH466" s="11">
        <f>$N$666</f>
        <v>0</v>
      </c>
    </row>
    <row r="467" spans="3:34" x14ac:dyDescent="0.25">
      <c r="C467" s="2" t="s">
        <v>867</v>
      </c>
      <c r="M467" s="85" t="s">
        <v>465</v>
      </c>
      <c r="N467" s="32">
        <v>2</v>
      </c>
      <c r="O467"/>
      <c r="P467" s="121"/>
      <c r="AF467">
        <v>446</v>
      </c>
      <c r="AG467" s="18" t="s">
        <v>868</v>
      </c>
      <c r="AH467" s="11">
        <f>$N$667</f>
        <v>0</v>
      </c>
    </row>
    <row r="468" spans="3:34" x14ac:dyDescent="0.25">
      <c r="C468" s="2" t="s">
        <v>869</v>
      </c>
      <c r="M468" s="85" t="s">
        <v>467</v>
      </c>
      <c r="N468" s="32">
        <v>1</v>
      </c>
      <c r="O468"/>
      <c r="P468" s="121"/>
      <c r="AF468">
        <v>447</v>
      </c>
      <c r="AG468" s="18" t="s">
        <v>870</v>
      </c>
      <c r="AH468" s="11">
        <f>$N$668</f>
        <v>77</v>
      </c>
    </row>
    <row r="469" spans="3:34" x14ac:dyDescent="0.25">
      <c r="C469" s="2" t="s">
        <v>871</v>
      </c>
      <c r="M469" s="85" t="s">
        <v>468</v>
      </c>
      <c r="N469" s="32">
        <v>4</v>
      </c>
      <c r="O469"/>
      <c r="P469" s="121"/>
      <c r="AF469">
        <v>448</v>
      </c>
      <c r="AG469" s="18" t="s">
        <v>872</v>
      </c>
      <c r="AH469" s="11">
        <f>$N$669</f>
        <v>66</v>
      </c>
    </row>
    <row r="470" spans="3:34" x14ac:dyDescent="0.25">
      <c r="C470" s="2" t="s">
        <v>873</v>
      </c>
      <c r="M470" s="85" t="s">
        <v>471</v>
      </c>
      <c r="N470" s="32">
        <v>1</v>
      </c>
      <c r="O470"/>
      <c r="P470" s="121"/>
      <c r="AF470">
        <v>449</v>
      </c>
      <c r="AG470" s="18" t="s">
        <v>874</v>
      </c>
      <c r="AH470" s="11">
        <f>$N$670</f>
        <v>23</v>
      </c>
    </row>
    <row r="471" spans="3:34" x14ac:dyDescent="0.25">
      <c r="C471" s="2" t="s">
        <v>875</v>
      </c>
      <c r="M471" s="85" t="s">
        <v>473</v>
      </c>
      <c r="N471" s="32">
        <v>1</v>
      </c>
      <c r="O471"/>
      <c r="P471" s="121"/>
      <c r="AF471">
        <v>450</v>
      </c>
      <c r="AG471" s="18" t="s">
        <v>876</v>
      </c>
      <c r="AH471" s="11">
        <f>$N$671</f>
        <v>0</v>
      </c>
    </row>
    <row r="472" spans="3:34" x14ac:dyDescent="0.25">
      <c r="C472" s="2" t="s">
        <v>877</v>
      </c>
      <c r="M472" s="85" t="s">
        <v>474</v>
      </c>
      <c r="N472" s="32">
        <v>2</v>
      </c>
      <c r="O472"/>
      <c r="P472" s="121"/>
      <c r="AF472">
        <v>451</v>
      </c>
      <c r="AG472" s="18" t="s">
        <v>878</v>
      </c>
      <c r="AH472" s="11">
        <f>$N$672</f>
        <v>0</v>
      </c>
    </row>
    <row r="473" spans="3:34" x14ac:dyDescent="0.25">
      <c r="C473" s="2" t="s">
        <v>879</v>
      </c>
      <c r="M473" s="85" t="s">
        <v>475</v>
      </c>
      <c r="N473" s="32">
        <v>4</v>
      </c>
      <c r="O473"/>
      <c r="P473" s="121"/>
      <c r="AF473">
        <v>452</v>
      </c>
      <c r="AG473" s="18" t="s">
        <v>880</v>
      </c>
      <c r="AH473" s="11">
        <f>$N$673</f>
        <v>0</v>
      </c>
    </row>
    <row r="474" spans="3:34" x14ac:dyDescent="0.25">
      <c r="C474" s="2" t="s">
        <v>881</v>
      </c>
      <c r="M474" s="85" t="s">
        <v>477</v>
      </c>
      <c r="N474" s="32">
        <v>2</v>
      </c>
      <c r="O474"/>
      <c r="P474" s="121"/>
      <c r="AF474">
        <v>453</v>
      </c>
      <c r="AG474" s="18" t="s">
        <v>882</v>
      </c>
      <c r="AH474" s="24">
        <f>$O$658</f>
        <v>0</v>
      </c>
    </row>
    <row r="475" spans="3:34" x14ac:dyDescent="0.25">
      <c r="C475" s="2" t="s">
        <v>883</v>
      </c>
      <c r="M475" s="85" t="s">
        <v>479</v>
      </c>
      <c r="N475" s="32">
        <v>1</v>
      </c>
      <c r="O475"/>
      <c r="P475" s="121"/>
      <c r="AF475">
        <v>454</v>
      </c>
      <c r="AG475" s="18" t="s">
        <v>884</v>
      </c>
      <c r="AH475" s="24">
        <f>$O$659</f>
        <v>0</v>
      </c>
    </row>
    <row r="476" spans="3:34" x14ac:dyDescent="0.25">
      <c r="C476" s="2" t="s">
        <v>885</v>
      </c>
      <c r="M476" s="85" t="s">
        <v>481</v>
      </c>
      <c r="N476" s="32">
        <v>1</v>
      </c>
      <c r="O476"/>
      <c r="P476" s="121"/>
      <c r="AF476">
        <v>455</v>
      </c>
      <c r="AG476" s="18" t="s">
        <v>886</v>
      </c>
      <c r="AH476" s="24">
        <f>$O$660</f>
        <v>0</v>
      </c>
    </row>
    <row r="477" spans="3:34" x14ac:dyDescent="0.25">
      <c r="C477" s="2" t="s">
        <v>887</v>
      </c>
      <c r="M477" s="85" t="s">
        <v>483</v>
      </c>
      <c r="N477" s="32">
        <v>2</v>
      </c>
      <c r="O477"/>
      <c r="P477" s="121"/>
      <c r="AF477">
        <v>456</v>
      </c>
      <c r="AG477" s="18" t="s">
        <v>888</v>
      </c>
      <c r="AH477" s="24">
        <f>$O$661</f>
        <v>0</v>
      </c>
    </row>
    <row r="478" spans="3:34" x14ac:dyDescent="0.25">
      <c r="C478" s="2" t="s">
        <v>889</v>
      </c>
      <c r="M478" s="85" t="s">
        <v>485</v>
      </c>
      <c r="N478" s="32">
        <v>4</v>
      </c>
      <c r="O478"/>
      <c r="P478" s="121"/>
      <c r="AF478">
        <v>457</v>
      </c>
      <c r="AG478" s="18" t="s">
        <v>890</v>
      </c>
      <c r="AH478" s="24">
        <f>$O$662</f>
        <v>0</v>
      </c>
    </row>
    <row r="479" spans="3:34" x14ac:dyDescent="0.25">
      <c r="C479" s="56" t="s">
        <v>891</v>
      </c>
      <c r="M479" s="85" t="s">
        <v>486</v>
      </c>
      <c r="N479" s="32">
        <v>4</v>
      </c>
      <c r="O479"/>
      <c r="P479" s="121"/>
      <c r="AF479">
        <v>458</v>
      </c>
      <c r="AG479" s="18" t="s">
        <v>892</v>
      </c>
      <c r="AH479" s="24">
        <f>$O$663</f>
        <v>0</v>
      </c>
    </row>
    <row r="480" spans="3:34" x14ac:dyDescent="0.25">
      <c r="C480" s="2" t="s">
        <v>893</v>
      </c>
      <c r="M480" s="85" t="s">
        <v>487</v>
      </c>
      <c r="N480" s="32">
        <v>4</v>
      </c>
      <c r="O480"/>
      <c r="P480" s="121"/>
      <c r="AF480">
        <v>459</v>
      </c>
      <c r="AG480" s="18" t="s">
        <v>894</v>
      </c>
      <c r="AH480" s="24">
        <f>$O$664</f>
        <v>0</v>
      </c>
    </row>
    <row r="481" spans="1:34" x14ac:dyDescent="0.25">
      <c r="C481" s="2" t="s">
        <v>895</v>
      </c>
      <c r="M481" s="85" t="s">
        <v>489</v>
      </c>
      <c r="N481" s="32">
        <v>4</v>
      </c>
      <c r="O481"/>
      <c r="P481" s="121"/>
      <c r="AF481">
        <v>460</v>
      </c>
      <c r="AG481" s="18" t="s">
        <v>896</v>
      </c>
      <c r="AH481" s="24">
        <f>$O$665</f>
        <v>0</v>
      </c>
    </row>
    <row r="482" spans="1:34" x14ac:dyDescent="0.25">
      <c r="C482" s="2" t="s">
        <v>897</v>
      </c>
      <c r="M482" s="85" t="s">
        <v>490</v>
      </c>
      <c r="N482" s="32">
        <v>4</v>
      </c>
      <c r="O482"/>
      <c r="P482" s="121"/>
      <c r="AF482">
        <v>461</v>
      </c>
      <c r="AG482" s="18" t="s">
        <v>898</v>
      </c>
      <c r="AH482" s="24">
        <f>$O$666</f>
        <v>0</v>
      </c>
    </row>
    <row r="483" spans="1:34" x14ac:dyDescent="0.25">
      <c r="C483" s="31"/>
      <c r="M483" s="18"/>
      <c r="AF483">
        <v>462</v>
      </c>
      <c r="AG483" s="18" t="s">
        <v>899</v>
      </c>
      <c r="AH483" s="24">
        <f>$O$667</f>
        <v>0</v>
      </c>
    </row>
    <row r="484" spans="1:34" x14ac:dyDescent="0.25">
      <c r="C484" s="113"/>
      <c r="D484" s="74"/>
      <c r="E484" s="74"/>
      <c r="F484" s="74"/>
      <c r="G484" s="74"/>
      <c r="H484" s="74"/>
      <c r="I484" s="74"/>
      <c r="J484" s="74"/>
      <c r="K484" s="74"/>
      <c r="M484" s="39"/>
      <c r="N484"/>
      <c r="O484"/>
      <c r="P484" s="121"/>
      <c r="AF484">
        <v>463</v>
      </c>
      <c r="AG484" s="18" t="s">
        <v>900</v>
      </c>
      <c r="AH484" s="24">
        <f>$O$668</f>
        <v>0</v>
      </c>
    </row>
    <row r="485" spans="1:34" ht="18.75" x14ac:dyDescent="0.3">
      <c r="A485" s="304" t="s">
        <v>901</v>
      </c>
      <c r="B485" s="305"/>
      <c r="C485" s="305"/>
      <c r="D485" s="305"/>
      <c r="E485" s="305"/>
      <c r="F485" s="305"/>
      <c r="G485" s="305"/>
      <c r="H485" s="305"/>
      <c r="I485" s="305"/>
      <c r="J485" s="305"/>
      <c r="K485" s="306"/>
      <c r="M485" s="39"/>
      <c r="N485"/>
      <c r="O485"/>
      <c r="P485" s="121"/>
      <c r="AF485">
        <v>464</v>
      </c>
      <c r="AG485" s="18" t="s">
        <v>902</v>
      </c>
      <c r="AH485" s="24">
        <f>$O$669</f>
        <v>0</v>
      </c>
    </row>
    <row r="486" spans="1:34" x14ac:dyDescent="0.25">
      <c r="C486" s="113"/>
      <c r="D486" s="74"/>
      <c r="E486" s="74"/>
      <c r="F486" s="74"/>
      <c r="G486" s="74"/>
      <c r="H486" s="74"/>
      <c r="I486" s="74"/>
      <c r="J486" s="74"/>
      <c r="K486" s="74"/>
      <c r="M486" s="39"/>
      <c r="N486"/>
      <c r="O486"/>
      <c r="P486" s="121"/>
      <c r="AF486">
        <v>465</v>
      </c>
      <c r="AG486" s="18" t="s">
        <v>903</v>
      </c>
      <c r="AH486" s="24">
        <f>$O$670</f>
        <v>0</v>
      </c>
    </row>
    <row r="487" spans="1:34" x14ac:dyDescent="0.25">
      <c r="A487" s="132" t="s">
        <v>904</v>
      </c>
      <c r="B487" s="334" t="s">
        <v>905</v>
      </c>
      <c r="C487" s="191"/>
      <c r="D487" s="191"/>
      <c r="E487" s="191"/>
      <c r="F487" s="191"/>
      <c r="G487" s="191"/>
      <c r="H487" s="191"/>
      <c r="I487" s="191"/>
      <c r="J487" s="191"/>
      <c r="K487" s="191"/>
      <c r="M487" s="39"/>
      <c r="N487" s="65" t="s">
        <v>337</v>
      </c>
      <c r="O487" s="66" t="s">
        <v>338</v>
      </c>
      <c r="AF487">
        <v>466</v>
      </c>
      <c r="AG487" s="18" t="s">
        <v>906</v>
      </c>
      <c r="AH487" s="24">
        <f>$O$671</f>
        <v>0</v>
      </c>
    </row>
    <row r="488" spans="1:34" x14ac:dyDescent="0.25">
      <c r="A488" s="9"/>
      <c r="B488" s="191"/>
      <c r="C488" s="191"/>
      <c r="D488" s="191"/>
      <c r="E488" s="191"/>
      <c r="F488" s="191"/>
      <c r="G488" s="191"/>
      <c r="H488" s="191"/>
      <c r="I488" s="191"/>
      <c r="J488" s="191"/>
      <c r="K488" s="191"/>
      <c r="M488" s="132" t="s">
        <v>904</v>
      </c>
      <c r="N488" s="32"/>
      <c r="O488" s="32">
        <v>2</v>
      </c>
      <c r="AF488">
        <v>467</v>
      </c>
      <c r="AG488" s="18" t="s">
        <v>907</v>
      </c>
      <c r="AH488" s="24">
        <f>$O$672</f>
        <v>0</v>
      </c>
    </row>
    <row r="489" spans="1:34" ht="15" customHeight="1" x14ac:dyDescent="0.25">
      <c r="C489" s="23" t="s">
        <v>908</v>
      </c>
      <c r="AF489">
        <v>468</v>
      </c>
      <c r="AG489" s="18" t="s">
        <v>909</v>
      </c>
      <c r="AH489" s="24">
        <f>$O$673</f>
        <v>0</v>
      </c>
    </row>
    <row r="490" spans="1:34" x14ac:dyDescent="0.25">
      <c r="C490" s="23" t="s">
        <v>910</v>
      </c>
      <c r="AF490">
        <v>469</v>
      </c>
      <c r="AG490" s="18" t="s">
        <v>911</v>
      </c>
      <c r="AH490" s="11">
        <f>$N$687</f>
        <v>2</v>
      </c>
    </row>
    <row r="491" spans="1:34" x14ac:dyDescent="0.25">
      <c r="C491" s="23" t="s">
        <v>912</v>
      </c>
      <c r="AF491">
        <v>470</v>
      </c>
      <c r="AG491" s="18" t="s">
        <v>913</v>
      </c>
      <c r="AH491" s="11">
        <f>$N$688</f>
        <v>2</v>
      </c>
    </row>
    <row r="492" spans="1:34" x14ac:dyDescent="0.25">
      <c r="C492" s="31"/>
      <c r="AF492">
        <v>471</v>
      </c>
      <c r="AG492" s="18" t="s">
        <v>914</v>
      </c>
      <c r="AH492" s="11">
        <f>$N$689</f>
        <v>2</v>
      </c>
    </row>
    <row r="493" spans="1:34" ht="12.75" customHeight="1" x14ac:dyDescent="0.25">
      <c r="A493" s="132" t="s">
        <v>915</v>
      </c>
      <c r="B493" s="334" t="s">
        <v>916</v>
      </c>
      <c r="C493" s="191"/>
      <c r="D493" s="191"/>
      <c r="E493" s="191"/>
      <c r="F493" s="191"/>
      <c r="G493" s="191"/>
      <c r="H493" s="191"/>
      <c r="I493" s="191"/>
      <c r="J493" s="191"/>
      <c r="K493" s="191"/>
      <c r="M493" s="39"/>
      <c r="N493" s="65" t="s">
        <v>337</v>
      </c>
      <c r="O493" s="66" t="s">
        <v>338</v>
      </c>
      <c r="AF493">
        <v>472</v>
      </c>
      <c r="AG493" s="18" t="s">
        <v>917</v>
      </c>
      <c r="AH493" s="11">
        <f>$N$693</f>
        <v>2</v>
      </c>
    </row>
    <row r="494" spans="1:34" ht="15" customHeight="1" x14ac:dyDescent="0.25">
      <c r="A494" s="9"/>
      <c r="B494" s="191"/>
      <c r="C494" s="191"/>
      <c r="D494" s="191"/>
      <c r="E494" s="191"/>
      <c r="F494" s="191"/>
      <c r="G494" s="191"/>
      <c r="H494" s="191"/>
      <c r="I494" s="191"/>
      <c r="J494" s="191"/>
      <c r="K494" s="191"/>
      <c r="M494" s="132" t="s">
        <v>915</v>
      </c>
      <c r="N494" s="32"/>
      <c r="O494" s="32">
        <v>2</v>
      </c>
      <c r="AF494">
        <v>473</v>
      </c>
      <c r="AG494" s="18" t="s">
        <v>918</v>
      </c>
      <c r="AH494" s="11">
        <f>$N$706</f>
        <v>0</v>
      </c>
    </row>
    <row r="495" spans="1:34" x14ac:dyDescent="0.25">
      <c r="C495" s="23" t="s">
        <v>908</v>
      </c>
      <c r="AF495">
        <v>474</v>
      </c>
      <c r="AG495" s="18" t="s">
        <v>919</v>
      </c>
      <c r="AH495" s="11">
        <f>$N$707</f>
        <v>0</v>
      </c>
    </row>
    <row r="496" spans="1:34" x14ac:dyDescent="0.25">
      <c r="C496" s="23" t="s">
        <v>910</v>
      </c>
      <c r="AF496">
        <v>475</v>
      </c>
      <c r="AG496" s="18" t="s">
        <v>920</v>
      </c>
      <c r="AH496" s="11">
        <f>$N$708</f>
        <v>0</v>
      </c>
    </row>
    <row r="497" spans="1:34" x14ac:dyDescent="0.25">
      <c r="C497" s="23" t="s">
        <v>912</v>
      </c>
      <c r="AF497">
        <v>476</v>
      </c>
      <c r="AG497" s="18" t="s">
        <v>921</v>
      </c>
      <c r="AH497" s="11">
        <f>$N$709</f>
        <v>0</v>
      </c>
    </row>
    <row r="498" spans="1:34" ht="15" customHeight="1" x14ac:dyDescent="0.25">
      <c r="C498" s="31"/>
      <c r="M498" s="18"/>
      <c r="AF498">
        <v>477</v>
      </c>
      <c r="AG498" s="18" t="s">
        <v>922</v>
      </c>
      <c r="AH498" s="24">
        <f>$O$706</f>
        <v>0</v>
      </c>
    </row>
    <row r="499" spans="1:34" x14ac:dyDescent="0.25">
      <c r="C499" s="113"/>
      <c r="D499" s="74"/>
      <c r="E499" s="74"/>
      <c r="F499" s="74"/>
      <c r="G499" s="74"/>
      <c r="H499" s="74"/>
      <c r="I499" s="74"/>
      <c r="J499" s="74"/>
      <c r="K499" s="74"/>
      <c r="M499" s="39"/>
      <c r="N499"/>
      <c r="O499"/>
      <c r="P499" s="121"/>
      <c r="AF499">
        <v>478</v>
      </c>
      <c r="AG499" s="18" t="s">
        <v>923</v>
      </c>
      <c r="AH499" s="24">
        <f>$O$707</f>
        <v>0</v>
      </c>
    </row>
    <row r="500" spans="1:34" ht="15" customHeight="1" x14ac:dyDescent="0.3">
      <c r="A500" s="304" t="s">
        <v>924</v>
      </c>
      <c r="B500" s="305"/>
      <c r="C500" s="305"/>
      <c r="D500" s="305"/>
      <c r="E500" s="305"/>
      <c r="F500" s="305"/>
      <c r="G500" s="305"/>
      <c r="H500" s="305"/>
      <c r="I500" s="305"/>
      <c r="J500" s="305"/>
      <c r="K500" s="306"/>
      <c r="M500" s="39"/>
      <c r="N500"/>
      <c r="O500"/>
      <c r="P500" s="121"/>
      <c r="AF500">
        <v>479</v>
      </c>
      <c r="AG500" s="18" t="s">
        <v>925</v>
      </c>
      <c r="AH500" s="24">
        <f>$O$708</f>
        <v>0</v>
      </c>
    </row>
    <row r="501" spans="1:34" x14ac:dyDescent="0.25">
      <c r="C501" s="113"/>
      <c r="D501" s="74"/>
      <c r="E501" s="74"/>
      <c r="F501" s="74"/>
      <c r="G501" s="74"/>
      <c r="H501" s="74"/>
      <c r="I501" s="74"/>
      <c r="J501" s="74"/>
      <c r="K501" s="74"/>
      <c r="M501" s="39"/>
      <c r="N501"/>
      <c r="O501"/>
      <c r="P501" s="121"/>
      <c r="AF501">
        <v>480</v>
      </c>
      <c r="AG501" s="18" t="s">
        <v>926</v>
      </c>
      <c r="AH501" s="24">
        <f>$O$709</f>
        <v>0</v>
      </c>
    </row>
    <row r="502" spans="1:34" ht="15.75" thickBot="1" x14ac:dyDescent="0.3">
      <c r="A502" s="132" t="s">
        <v>927</v>
      </c>
      <c r="B502" s="133" t="s">
        <v>928</v>
      </c>
      <c r="AF502">
        <v>481</v>
      </c>
      <c r="AG502" s="134" t="s">
        <v>929</v>
      </c>
      <c r="AH502" s="24">
        <f>$N$712</f>
        <v>0</v>
      </c>
    </row>
    <row r="503" spans="1:34" ht="15.75" thickBot="1" x14ac:dyDescent="0.3">
      <c r="A503" s="9"/>
      <c r="B503" s="27"/>
      <c r="C503" s="271" t="s">
        <v>930</v>
      </c>
      <c r="D503" s="271"/>
      <c r="E503" s="271"/>
      <c r="F503" s="271"/>
      <c r="G503" s="271"/>
      <c r="H503" s="271"/>
      <c r="I503" s="271"/>
      <c r="J503" s="271"/>
      <c r="K503" s="271"/>
      <c r="L503" s="1"/>
      <c r="M503" s="10" t="s">
        <v>503</v>
      </c>
      <c r="N503" s="20">
        <v>1</v>
      </c>
      <c r="O503" s="28"/>
      <c r="P503" s="28"/>
      <c r="Q503" s="28"/>
      <c r="R503" s="28"/>
      <c r="S503" s="28"/>
      <c r="T503" s="28"/>
      <c r="AF503">
        <v>482</v>
      </c>
      <c r="AG503" s="134" t="s">
        <v>931</v>
      </c>
      <c r="AH503" s="24">
        <f>$O$712</f>
        <v>2</v>
      </c>
    </row>
    <row r="504" spans="1:34" ht="15.75" thickBot="1" x14ac:dyDescent="0.3">
      <c r="A504" s="9"/>
      <c r="B504" s="27"/>
      <c r="C504" s="271" t="s">
        <v>932</v>
      </c>
      <c r="D504" s="271"/>
      <c r="E504" s="271"/>
      <c r="F504" s="271"/>
      <c r="G504" s="271"/>
      <c r="H504" s="271"/>
      <c r="I504" s="271"/>
      <c r="J504" s="271"/>
      <c r="K504" s="271"/>
      <c r="L504" s="1"/>
      <c r="M504" s="10" t="s">
        <v>507</v>
      </c>
      <c r="N504" s="20">
        <v>1</v>
      </c>
      <c r="O504" s="28"/>
      <c r="P504" s="28"/>
      <c r="Q504" s="28"/>
      <c r="R504" s="28"/>
      <c r="S504" s="28"/>
      <c r="T504" s="28"/>
      <c r="AF504">
        <v>483</v>
      </c>
      <c r="AG504" s="134" t="s">
        <v>933</v>
      </c>
      <c r="AH504" s="11">
        <f>$N$720</f>
        <v>4</v>
      </c>
    </row>
    <row r="505" spans="1:34" ht="15" customHeight="1" x14ac:dyDescent="0.25">
      <c r="C505" s="31"/>
      <c r="M505" s="18"/>
      <c r="AF505">
        <v>484</v>
      </c>
      <c r="AG505" s="134" t="s">
        <v>934</v>
      </c>
      <c r="AH505" s="11">
        <f>$N$726</f>
        <v>0</v>
      </c>
    </row>
    <row r="506" spans="1:34" x14ac:dyDescent="0.25">
      <c r="A506" s="132" t="s">
        <v>935</v>
      </c>
      <c r="B506" s="344" t="s">
        <v>936</v>
      </c>
      <c r="C506" s="283"/>
      <c r="D506" s="283"/>
      <c r="E506" s="283"/>
      <c r="F506" s="283"/>
      <c r="G506" s="283"/>
      <c r="H506" s="283"/>
      <c r="I506" s="283"/>
      <c r="J506" s="283"/>
      <c r="K506" s="283"/>
      <c r="M506" s="18"/>
      <c r="N506" s="338" t="s">
        <v>937</v>
      </c>
      <c r="O506" s="339" t="s">
        <v>938</v>
      </c>
      <c r="P506" s="339" t="s">
        <v>938</v>
      </c>
      <c r="Q506" s="339" t="s">
        <v>938</v>
      </c>
      <c r="AF506">
        <v>485</v>
      </c>
      <c r="AG506" s="134" t="s">
        <v>939</v>
      </c>
      <c r="AH506" s="11">
        <f>$N$728</f>
        <v>0</v>
      </c>
    </row>
    <row r="507" spans="1:34" x14ac:dyDescent="0.25">
      <c r="A507" s="9"/>
      <c r="B507" s="283"/>
      <c r="C507" s="283"/>
      <c r="D507" s="283"/>
      <c r="E507" s="283"/>
      <c r="F507" s="283"/>
      <c r="G507" s="283"/>
      <c r="H507" s="283"/>
      <c r="I507" s="283"/>
      <c r="J507" s="283"/>
      <c r="K507" s="283"/>
      <c r="M507" s="18"/>
      <c r="N507" s="338"/>
      <c r="O507" s="339"/>
      <c r="P507" s="339"/>
      <c r="Q507" s="339"/>
      <c r="AF507">
        <v>486</v>
      </c>
      <c r="AG507" s="134" t="s">
        <v>940</v>
      </c>
      <c r="AH507" s="11">
        <f>$N$734</f>
        <v>0</v>
      </c>
    </row>
    <row r="508" spans="1:34" ht="12.75" customHeight="1" x14ac:dyDescent="0.25">
      <c r="C508" s="31" t="s">
        <v>941</v>
      </c>
      <c r="M508" s="10" t="s">
        <v>942</v>
      </c>
      <c r="N508" s="32">
        <v>7</v>
      </c>
      <c r="O508" s="32"/>
      <c r="P508" s="32"/>
      <c r="Q508" s="32"/>
      <c r="AF508">
        <v>487</v>
      </c>
      <c r="AG508" s="134" t="s">
        <v>943</v>
      </c>
      <c r="AH508" s="11">
        <f>$N$736</f>
        <v>0</v>
      </c>
    </row>
    <row r="509" spans="1:34" ht="12.75" customHeight="1" x14ac:dyDescent="0.25">
      <c r="C509" s="31" t="s">
        <v>944</v>
      </c>
      <c r="M509" s="10" t="s">
        <v>945</v>
      </c>
      <c r="N509" s="32">
        <v>1</v>
      </c>
      <c r="O509" s="32"/>
      <c r="P509" s="32"/>
      <c r="Q509" s="32"/>
      <c r="AF509">
        <v>488</v>
      </c>
      <c r="AG509" s="134" t="s">
        <v>946</v>
      </c>
      <c r="AH509" s="11">
        <f>$N$740</f>
        <v>82040</v>
      </c>
    </row>
    <row r="510" spans="1:34" ht="12.75" customHeight="1" x14ac:dyDescent="0.25">
      <c r="C510" s="31" t="s">
        <v>947</v>
      </c>
      <c r="M510" s="10" t="s">
        <v>948</v>
      </c>
      <c r="N510" s="32">
        <v>29</v>
      </c>
      <c r="O510" s="32"/>
      <c r="P510" s="32"/>
      <c r="Q510" s="32"/>
      <c r="AF510">
        <v>489</v>
      </c>
      <c r="AG510" s="135" t="s">
        <v>949</v>
      </c>
      <c r="AH510" s="11">
        <f>$N$765</f>
        <v>4</v>
      </c>
    </row>
    <row r="511" spans="1:34" ht="15" customHeight="1" x14ac:dyDescent="0.25">
      <c r="C511" s="31" t="s">
        <v>950</v>
      </c>
      <c r="J511" s="87" t="s">
        <v>318</v>
      </c>
      <c r="K511" s="87" t="s">
        <v>319</v>
      </c>
      <c r="M511" s="10" t="s">
        <v>951</v>
      </c>
      <c r="N511" s="32">
        <v>1</v>
      </c>
      <c r="O511" s="32"/>
      <c r="P511" s="32"/>
      <c r="Q511" s="32"/>
      <c r="AF511">
        <v>490</v>
      </c>
      <c r="AG511" s="135" t="s">
        <v>952</v>
      </c>
      <c r="AH511" s="11">
        <f>$N$766</f>
        <v>4</v>
      </c>
    </row>
    <row r="512" spans="1:34" x14ac:dyDescent="0.25">
      <c r="AF512">
        <v>491</v>
      </c>
      <c r="AG512" s="135" t="s">
        <v>953</v>
      </c>
      <c r="AH512" s="11">
        <f>$N$767</f>
        <v>4</v>
      </c>
    </row>
    <row r="513" spans="1:34" ht="18" customHeight="1" x14ac:dyDescent="0.25">
      <c r="A513" s="31" t="s">
        <v>544</v>
      </c>
      <c r="B513" s="340" t="s">
        <v>954</v>
      </c>
      <c r="C513" s="341"/>
      <c r="D513" s="341"/>
      <c r="E513" s="341"/>
      <c r="F513" s="341"/>
      <c r="G513" s="341"/>
      <c r="H513" s="341"/>
      <c r="I513" s="341"/>
      <c r="J513" s="341"/>
      <c r="K513" s="341"/>
      <c r="L513" s="41"/>
      <c r="O513" s="28" t="s">
        <v>955</v>
      </c>
      <c r="P513" s="28"/>
      <c r="AF513">
        <v>492</v>
      </c>
      <c r="AG513" s="135" t="s">
        <v>956</v>
      </c>
      <c r="AH513" s="11">
        <f>$N$768</f>
        <v>4</v>
      </c>
    </row>
    <row r="514" spans="1:34" ht="18" customHeight="1" thickBot="1" x14ac:dyDescent="0.3">
      <c r="A514" s="31"/>
      <c r="B514" s="341"/>
      <c r="C514" s="341"/>
      <c r="D514" s="341"/>
      <c r="E514" s="341"/>
      <c r="F514" s="341"/>
      <c r="G514" s="341"/>
      <c r="H514" s="341"/>
      <c r="I514" s="341"/>
      <c r="J514" s="341"/>
      <c r="K514" s="341"/>
      <c r="L514" s="41"/>
      <c r="M514" s="18" t="s">
        <v>544</v>
      </c>
      <c r="N514" s="136">
        <v>1</v>
      </c>
      <c r="O514" s="137">
        <f>IF($N$433=0,0,N514/$N$433)</f>
        <v>4.3478260869565216E-2</v>
      </c>
      <c r="AF514">
        <v>493</v>
      </c>
      <c r="AG514" s="135" t="s">
        <v>957</v>
      </c>
      <c r="AH514" s="11">
        <f>$N$769</f>
        <v>4</v>
      </c>
    </row>
    <row r="515" spans="1:34" ht="18" customHeight="1" x14ac:dyDescent="0.25">
      <c r="B515" s="191"/>
      <c r="C515" s="191"/>
      <c r="D515" s="191"/>
      <c r="E515" s="191"/>
      <c r="F515" s="191"/>
      <c r="G515" s="191"/>
      <c r="H515" s="191"/>
      <c r="I515" s="191"/>
      <c r="J515" s="191"/>
      <c r="K515" s="191"/>
      <c r="AF515">
        <v>494</v>
      </c>
      <c r="AG515" s="135" t="s">
        <v>958</v>
      </c>
      <c r="AH515" s="11">
        <f>$N$770</f>
        <v>3</v>
      </c>
    </row>
    <row r="516" spans="1:34" ht="17.25" customHeight="1" x14ac:dyDescent="0.25">
      <c r="B516" s="64"/>
      <c r="C516" s="64"/>
      <c r="D516" s="64"/>
      <c r="E516" s="64"/>
      <c r="F516" s="64"/>
      <c r="G516" s="64"/>
      <c r="H516" s="64"/>
      <c r="I516" s="64"/>
      <c r="J516" s="64"/>
      <c r="K516" s="64"/>
      <c r="AF516">
        <v>495</v>
      </c>
      <c r="AG516" s="135" t="s">
        <v>959</v>
      </c>
      <c r="AH516" s="11">
        <f>$N$771</f>
        <v>4</v>
      </c>
    </row>
    <row r="517" spans="1:34" ht="17.25" customHeight="1" x14ac:dyDescent="0.25">
      <c r="A517" s="83" t="s">
        <v>960</v>
      </c>
      <c r="B517" s="342" t="s">
        <v>961</v>
      </c>
      <c r="C517" s="343"/>
      <c r="D517" s="343"/>
      <c r="E517" s="343"/>
      <c r="F517" s="343"/>
      <c r="G517" s="343"/>
      <c r="H517" s="343"/>
      <c r="I517" s="343"/>
      <c r="J517" s="343"/>
      <c r="K517" s="343"/>
      <c r="L517" s="343"/>
      <c r="U517" s="48"/>
      <c r="V517" s="48"/>
      <c r="AF517">
        <v>496</v>
      </c>
      <c r="AG517" s="135" t="s">
        <v>962</v>
      </c>
      <c r="AH517" s="11">
        <f>$N$772</f>
        <v>4</v>
      </c>
    </row>
    <row r="518" spans="1:34" ht="17.25" customHeight="1" x14ac:dyDescent="0.25">
      <c r="A518" s="83"/>
      <c r="B518" s="343"/>
      <c r="C518" s="343"/>
      <c r="D518" s="343"/>
      <c r="E518" s="343"/>
      <c r="F518" s="343"/>
      <c r="G518" s="343"/>
      <c r="H518" s="343"/>
      <c r="I518" s="343"/>
      <c r="J518" s="343"/>
      <c r="K518" s="343"/>
      <c r="L518" s="343"/>
      <c r="N518" s="310" t="s">
        <v>121</v>
      </c>
      <c r="O518" s="310" t="s">
        <v>122</v>
      </c>
      <c r="P518" s="310" t="s">
        <v>206</v>
      </c>
      <c r="U518" s="48"/>
      <c r="V518" s="48"/>
      <c r="AF518">
        <v>497</v>
      </c>
      <c r="AG518" s="135" t="s">
        <v>963</v>
      </c>
      <c r="AH518" s="11">
        <f>$N$775</f>
        <v>4</v>
      </c>
    </row>
    <row r="519" spans="1:34" x14ac:dyDescent="0.25">
      <c r="A519" s="83"/>
      <c r="B519" s="341"/>
      <c r="C519" s="341"/>
      <c r="D519" s="341"/>
      <c r="E519" s="341"/>
      <c r="F519" s="341"/>
      <c r="G519" s="341"/>
      <c r="H519" s="341"/>
      <c r="I519" s="341"/>
      <c r="J519" s="341"/>
      <c r="K519" s="341"/>
      <c r="L519" s="341"/>
      <c r="M519" s="18"/>
      <c r="N519" s="316"/>
      <c r="O519" s="316"/>
      <c r="P519" s="316"/>
      <c r="U519" s="48"/>
      <c r="V519" s="48"/>
      <c r="AF519">
        <v>498</v>
      </c>
      <c r="AG519" s="135" t="s">
        <v>964</v>
      </c>
      <c r="AH519" s="11">
        <f>$N$776</f>
        <v>4</v>
      </c>
    </row>
    <row r="520" spans="1:34" ht="18" customHeight="1" x14ac:dyDescent="0.25">
      <c r="A520" s="83"/>
      <c r="B520" s="138"/>
      <c r="C520" s="230" t="s">
        <v>965</v>
      </c>
      <c r="D520" s="230"/>
      <c r="E520" s="230"/>
      <c r="F520" s="230"/>
      <c r="G520" s="191"/>
      <c r="H520" s="191"/>
      <c r="I520" s="191"/>
      <c r="J520" s="191"/>
      <c r="K520" s="138"/>
      <c r="L520" s="138"/>
      <c r="M520" s="18" t="s">
        <v>960</v>
      </c>
      <c r="N520" s="44">
        <v>23</v>
      </c>
      <c r="O520" s="44"/>
      <c r="P520" s="45">
        <f>N520+O520</f>
        <v>23</v>
      </c>
      <c r="Q520" s="2" t="str">
        <f>IF(P520&gt;$N$429,"Numar mai mare decat total CD din şcoala. CORECTATI!!!","")</f>
        <v/>
      </c>
      <c r="AF520">
        <v>499</v>
      </c>
      <c r="AG520" s="135" t="s">
        <v>966</v>
      </c>
      <c r="AH520" s="11">
        <f>$N$777</f>
        <v>4</v>
      </c>
    </row>
    <row r="521" spans="1:34" ht="18" customHeight="1" x14ac:dyDescent="0.25">
      <c r="A521" s="48"/>
      <c r="B521" s="48"/>
      <c r="C521" s="48"/>
      <c r="D521" s="48"/>
      <c r="E521" s="48"/>
      <c r="F521" s="48"/>
      <c r="G521" s="48"/>
      <c r="H521" s="48"/>
      <c r="I521" s="48"/>
      <c r="J521" s="48"/>
      <c r="K521" s="48"/>
      <c r="L521" s="48"/>
      <c r="M521" s="139"/>
      <c r="N521" s="48"/>
      <c r="O521" s="50"/>
      <c r="P521" s="48"/>
      <c r="Q521" s="48"/>
      <c r="R521" s="48"/>
      <c r="S521" s="48"/>
      <c r="T521" s="48"/>
      <c r="AF521">
        <v>500</v>
      </c>
      <c r="AG521" s="135" t="s">
        <v>967</v>
      </c>
      <c r="AH521" s="11">
        <f>$N$778</f>
        <v>4</v>
      </c>
    </row>
    <row r="522" spans="1:34" ht="13.5" customHeight="1" x14ac:dyDescent="0.25">
      <c r="A522" s="48"/>
      <c r="B522" s="48"/>
      <c r="C522" s="48"/>
      <c r="D522" s="48"/>
      <c r="E522" s="48"/>
      <c r="F522" s="48"/>
      <c r="G522" s="48"/>
      <c r="H522" s="48"/>
      <c r="I522" s="48"/>
      <c r="J522" s="48"/>
      <c r="K522" s="48"/>
      <c r="L522" s="48"/>
      <c r="M522" s="139"/>
      <c r="N522" s="48"/>
      <c r="O522" s="48"/>
      <c r="P522" s="48"/>
      <c r="Q522" s="48"/>
      <c r="R522" s="48"/>
      <c r="S522" s="48"/>
      <c r="T522" s="48"/>
      <c r="AF522">
        <v>501</v>
      </c>
      <c r="AG522" s="135" t="s">
        <v>968</v>
      </c>
      <c r="AH522" s="11">
        <f>$N$779</f>
        <v>4</v>
      </c>
    </row>
    <row r="523" spans="1:34" ht="13.5" customHeight="1" x14ac:dyDescent="0.25">
      <c r="A523" s="325" t="s">
        <v>969</v>
      </c>
      <c r="B523" s="326"/>
      <c r="C523" s="326"/>
      <c r="D523" s="326"/>
      <c r="E523" s="326"/>
      <c r="F523" s="326"/>
      <c r="G523" s="326"/>
      <c r="H523" s="326"/>
      <c r="I523" s="326"/>
      <c r="J523" s="326"/>
      <c r="K523" s="327"/>
      <c r="L523" s="1"/>
      <c r="R523"/>
      <c r="S523"/>
      <c r="AF523">
        <v>502</v>
      </c>
      <c r="AG523" s="135" t="s">
        <v>970</v>
      </c>
      <c r="AH523" s="11">
        <f>$N$780</f>
        <v>4</v>
      </c>
    </row>
    <row r="524" spans="1:34" ht="16.5" customHeight="1" x14ac:dyDescent="0.25">
      <c r="A524" s="328"/>
      <c r="B524" s="329"/>
      <c r="C524" s="329"/>
      <c r="D524" s="329"/>
      <c r="E524" s="329"/>
      <c r="F524" s="329"/>
      <c r="G524" s="329"/>
      <c r="H524" s="329"/>
      <c r="I524" s="329"/>
      <c r="J524" s="329"/>
      <c r="K524" s="330"/>
      <c r="L524" s="1"/>
      <c r="R524"/>
      <c r="S524"/>
      <c r="AF524">
        <v>503</v>
      </c>
      <c r="AG524" s="135" t="s">
        <v>971</v>
      </c>
      <c r="AH524" s="11">
        <f>$N$781</f>
        <v>3</v>
      </c>
    </row>
    <row r="525" spans="1:34" ht="16.5" customHeight="1" x14ac:dyDescent="0.25">
      <c r="A525" s="328"/>
      <c r="B525" s="329"/>
      <c r="C525" s="329"/>
      <c r="D525" s="329"/>
      <c r="E525" s="329"/>
      <c r="F525" s="329"/>
      <c r="G525" s="329"/>
      <c r="H525" s="329"/>
      <c r="I525" s="329"/>
      <c r="J525" s="329"/>
      <c r="K525" s="330"/>
      <c r="L525" s="1"/>
      <c r="P525" s="140"/>
      <c r="R525"/>
      <c r="S525"/>
      <c r="AF525">
        <v>504</v>
      </c>
      <c r="AG525" s="135" t="s">
        <v>972</v>
      </c>
      <c r="AH525" s="11">
        <f>$N$782</f>
        <v>4</v>
      </c>
    </row>
    <row r="526" spans="1:34" ht="18" customHeight="1" x14ac:dyDescent="0.25">
      <c r="A526" s="331"/>
      <c r="B526" s="332"/>
      <c r="C526" s="332"/>
      <c r="D526" s="332"/>
      <c r="E526" s="332"/>
      <c r="F526" s="332"/>
      <c r="G526" s="332"/>
      <c r="H526" s="332"/>
      <c r="I526" s="332"/>
      <c r="J526" s="332"/>
      <c r="K526" s="333"/>
      <c r="L526" s="1"/>
      <c r="P526" s="140"/>
      <c r="R526"/>
      <c r="S526"/>
      <c r="AF526">
        <v>505</v>
      </c>
      <c r="AG526" s="135" t="s">
        <v>973</v>
      </c>
      <c r="AH526" s="11">
        <f>$N$783</f>
        <v>3</v>
      </c>
    </row>
    <row r="527" spans="1:34" ht="18" customHeight="1" x14ac:dyDescent="0.25">
      <c r="A527" s="48"/>
      <c r="B527" s="48"/>
      <c r="C527" s="48"/>
      <c r="D527" s="48"/>
      <c r="E527" s="48"/>
      <c r="F527" s="48"/>
      <c r="G527" s="48"/>
      <c r="H527" s="48"/>
      <c r="I527" s="48"/>
      <c r="J527" s="48"/>
      <c r="K527" s="48"/>
      <c r="L527" s="48"/>
      <c r="M527" s="139"/>
      <c r="N527" s="48"/>
      <c r="O527" s="48"/>
      <c r="P527" s="48"/>
      <c r="Q527" s="48"/>
      <c r="R527" s="48"/>
      <c r="S527" s="48"/>
      <c r="T527" s="48"/>
      <c r="AF527">
        <v>506</v>
      </c>
      <c r="AG527" s="135" t="s">
        <v>974</v>
      </c>
      <c r="AH527" s="11">
        <f>$N$784</f>
        <v>3</v>
      </c>
    </row>
    <row r="528" spans="1:34" ht="18" customHeight="1" x14ac:dyDescent="0.25">
      <c r="A528"/>
      <c r="B528" s="126"/>
      <c r="C528" s="126"/>
      <c r="D528" s="126"/>
      <c r="E528" s="126"/>
      <c r="F528" s="126"/>
      <c r="G528" s="126"/>
      <c r="H528" s="126"/>
      <c r="I528" s="126"/>
      <c r="J528" s="126"/>
      <c r="K528" s="126"/>
      <c r="L528" s="1"/>
      <c r="R528"/>
      <c r="S528"/>
      <c r="AF528">
        <v>507</v>
      </c>
      <c r="AG528" s="135" t="s">
        <v>975</v>
      </c>
      <c r="AH528" s="11">
        <f>$N$785</f>
        <v>4</v>
      </c>
    </row>
    <row r="529" spans="1:34" ht="18" customHeight="1" x14ac:dyDescent="0.25">
      <c r="A529" s="17" t="s">
        <v>976</v>
      </c>
      <c r="B529" s="233" t="s">
        <v>977</v>
      </c>
      <c r="C529" s="218"/>
      <c r="D529" s="218"/>
      <c r="E529" s="218"/>
      <c r="F529" s="218"/>
      <c r="G529" s="218"/>
      <c r="H529" s="218"/>
      <c r="I529" s="218"/>
      <c r="J529" s="218"/>
      <c r="K529" s="64"/>
      <c r="M529" s="9"/>
      <c r="N529" s="141"/>
      <c r="AF529">
        <v>508</v>
      </c>
      <c r="AG529" s="135" t="s">
        <v>978</v>
      </c>
      <c r="AH529" s="11">
        <f>$N$786</f>
        <v>4</v>
      </c>
    </row>
    <row r="530" spans="1:34" x14ac:dyDescent="0.25">
      <c r="A530" s="17"/>
      <c r="B530" s="218"/>
      <c r="C530" s="218"/>
      <c r="D530" s="218"/>
      <c r="E530" s="218"/>
      <c r="F530" s="218"/>
      <c r="G530" s="218"/>
      <c r="H530" s="218"/>
      <c r="I530" s="218"/>
      <c r="J530" s="218"/>
      <c r="K530" s="64"/>
      <c r="M530" s="9"/>
      <c r="N530" s="142"/>
      <c r="AF530">
        <v>509</v>
      </c>
      <c r="AG530" s="135" t="s">
        <v>979</v>
      </c>
      <c r="AH530" s="11">
        <f>$N$787</f>
        <v>4</v>
      </c>
    </row>
    <row r="531" spans="1:34" x14ac:dyDescent="0.25">
      <c r="A531" s="17"/>
      <c r="B531" s="143" t="s">
        <v>980</v>
      </c>
      <c r="C531" s="334" t="s">
        <v>981</v>
      </c>
      <c r="D531" s="334"/>
      <c r="E531" s="334"/>
      <c r="F531" s="334"/>
      <c r="G531" s="334"/>
      <c r="H531" s="334"/>
      <c r="I531" s="334"/>
      <c r="J531" s="334"/>
      <c r="K531" s="334"/>
      <c r="M531" s="9"/>
      <c r="N531" s="142" t="s">
        <v>982</v>
      </c>
      <c r="AF531">
        <v>510</v>
      </c>
      <c r="AG531" s="135" t="s">
        <v>983</v>
      </c>
      <c r="AH531" s="11">
        <f>$N$790</f>
        <v>4</v>
      </c>
    </row>
    <row r="532" spans="1:34" x14ac:dyDescent="0.25">
      <c r="A532" s="22"/>
      <c r="B532" s="1"/>
      <c r="C532" s="46" t="s">
        <v>235</v>
      </c>
      <c r="D532" s="1"/>
      <c r="E532" s="1"/>
      <c r="F532" s="1"/>
      <c r="G532" s="1"/>
      <c r="H532" s="1"/>
      <c r="I532" s="1"/>
      <c r="J532" s="1"/>
      <c r="K532" s="1"/>
      <c r="L532" s="1"/>
      <c r="M532" s="18" t="s">
        <v>549</v>
      </c>
      <c r="N532" s="32"/>
      <c r="AF532">
        <v>511</v>
      </c>
      <c r="AG532" s="135" t="s">
        <v>984</v>
      </c>
      <c r="AH532" s="11">
        <f>$N$791</f>
        <v>3</v>
      </c>
    </row>
    <row r="533" spans="1:34" x14ac:dyDescent="0.25">
      <c r="A533" s="22"/>
      <c r="B533" s="1"/>
      <c r="C533" s="46" t="s">
        <v>238</v>
      </c>
      <c r="D533" s="1"/>
      <c r="E533" s="1"/>
      <c r="F533" s="1"/>
      <c r="G533" s="1"/>
      <c r="H533" s="1"/>
      <c r="I533" s="1"/>
      <c r="J533" s="1"/>
      <c r="K533" s="1"/>
      <c r="L533" s="1"/>
      <c r="M533" s="18" t="s">
        <v>551</v>
      </c>
      <c r="N533" s="32"/>
      <c r="P533" s="144"/>
      <c r="AF533">
        <v>512</v>
      </c>
      <c r="AG533" s="135" t="s">
        <v>985</v>
      </c>
      <c r="AH533" s="11">
        <f>$N$796</f>
        <v>4</v>
      </c>
    </row>
    <row r="534" spans="1:34" ht="13.5" customHeight="1" x14ac:dyDescent="0.25">
      <c r="A534" s="22"/>
      <c r="B534" s="1"/>
      <c r="C534" s="46" t="s">
        <v>241</v>
      </c>
      <c r="D534" s="1"/>
      <c r="E534" s="1"/>
      <c r="F534" s="1"/>
      <c r="G534" s="1"/>
      <c r="H534" s="1"/>
      <c r="I534" s="1"/>
      <c r="J534" s="1"/>
      <c r="K534" s="1"/>
      <c r="L534" s="1"/>
      <c r="M534" s="18" t="s">
        <v>552</v>
      </c>
      <c r="N534" s="32"/>
      <c r="AF534">
        <v>513</v>
      </c>
      <c r="AG534" s="135" t="s">
        <v>986</v>
      </c>
      <c r="AH534" s="11">
        <f>$N$797</f>
        <v>4</v>
      </c>
    </row>
    <row r="535" spans="1:34" x14ac:dyDescent="0.25">
      <c r="C535" s="46" t="s">
        <v>244</v>
      </c>
      <c r="G535" s="31"/>
      <c r="H535" s="31"/>
      <c r="I535" s="31"/>
      <c r="K535" s="31"/>
      <c r="L535" s="31"/>
      <c r="M535" s="18" t="s">
        <v>554</v>
      </c>
      <c r="N535" s="32"/>
      <c r="AF535">
        <v>514</v>
      </c>
      <c r="AG535" s="135" t="s">
        <v>987</v>
      </c>
      <c r="AH535" s="11">
        <f>$N$798</f>
        <v>4</v>
      </c>
    </row>
    <row r="536" spans="1:34" x14ac:dyDescent="0.25">
      <c r="C536" s="46" t="s">
        <v>988</v>
      </c>
      <c r="M536" s="18" t="s">
        <v>555</v>
      </c>
      <c r="N536" s="32">
        <v>299</v>
      </c>
      <c r="AF536">
        <v>515</v>
      </c>
      <c r="AG536" s="135" t="s">
        <v>989</v>
      </c>
      <c r="AH536" s="11">
        <f>$N$799</f>
        <v>4</v>
      </c>
    </row>
    <row r="537" spans="1:34" x14ac:dyDescent="0.25">
      <c r="C537" s="46" t="s">
        <v>250</v>
      </c>
      <c r="M537" s="18" t="s">
        <v>556</v>
      </c>
      <c r="N537" s="32"/>
      <c r="AF537">
        <v>516</v>
      </c>
      <c r="AG537" s="135" t="s">
        <v>990</v>
      </c>
      <c r="AH537" s="11">
        <f>$N$802</f>
        <v>4</v>
      </c>
    </row>
    <row r="538" spans="1:34" x14ac:dyDescent="0.25">
      <c r="C538" s="59" t="s">
        <v>227</v>
      </c>
      <c r="M538" s="18"/>
      <c r="N538" s="29">
        <f>SUM(N532:N537)</f>
        <v>299</v>
      </c>
      <c r="P538" s="144"/>
      <c r="AF538">
        <v>517</v>
      </c>
      <c r="AG538" s="135" t="s">
        <v>991</v>
      </c>
      <c r="AH538" s="11">
        <f>$N$803</f>
        <v>4</v>
      </c>
    </row>
    <row r="539" spans="1:34" x14ac:dyDescent="0.25">
      <c r="C539" s="59" t="s">
        <v>254</v>
      </c>
      <c r="M539" s="18"/>
      <c r="N539" s="29">
        <f>SUM(N532:N533)</f>
        <v>0</v>
      </c>
      <c r="P539" s="144"/>
      <c r="AF539">
        <v>518</v>
      </c>
      <c r="AG539" s="135" t="s">
        <v>992</v>
      </c>
      <c r="AH539" s="11">
        <f>$N$806</f>
        <v>3</v>
      </c>
    </row>
    <row r="540" spans="1:34" x14ac:dyDescent="0.25">
      <c r="C540" s="59" t="s">
        <v>993</v>
      </c>
      <c r="M540" s="18"/>
      <c r="N540" s="29">
        <f>SUM(N534:N537)</f>
        <v>299</v>
      </c>
      <c r="P540" s="144"/>
      <c r="AF540">
        <v>519</v>
      </c>
      <c r="AG540" s="135" t="s">
        <v>994</v>
      </c>
      <c r="AH540" s="11">
        <f>$N$807</f>
        <v>4</v>
      </c>
    </row>
    <row r="541" spans="1:34" x14ac:dyDescent="0.25">
      <c r="C541" s="31"/>
      <c r="M541" s="18"/>
      <c r="N541" s="142"/>
      <c r="P541" s="144"/>
      <c r="AF541">
        <v>520</v>
      </c>
      <c r="AG541" s="135" t="s">
        <v>995</v>
      </c>
      <c r="AH541" s="11">
        <f>$N$810</f>
        <v>4</v>
      </c>
    </row>
    <row r="542" spans="1:34" x14ac:dyDescent="0.25">
      <c r="C542" s="31"/>
      <c r="M542" s="18"/>
      <c r="N542" s="142" t="s">
        <v>982</v>
      </c>
      <c r="P542" s="144"/>
      <c r="AF542">
        <v>521</v>
      </c>
      <c r="AG542" s="135" t="s">
        <v>996</v>
      </c>
      <c r="AH542" s="11">
        <f>$N$811</f>
        <v>4</v>
      </c>
    </row>
    <row r="543" spans="1:34" x14ac:dyDescent="0.25">
      <c r="B543" s="143" t="s">
        <v>559</v>
      </c>
      <c r="C543" s="334" t="s">
        <v>997</v>
      </c>
      <c r="D543" s="334"/>
      <c r="E543" s="334"/>
      <c r="F543" s="334"/>
      <c r="G543" s="334"/>
      <c r="H543" s="334"/>
      <c r="I543" s="334"/>
      <c r="J543" s="334"/>
      <c r="K543" s="334"/>
      <c r="M543" s="99" t="s">
        <v>559</v>
      </c>
      <c r="N543" s="44">
        <v>33</v>
      </c>
      <c r="P543" s="144"/>
      <c r="AF543">
        <v>522</v>
      </c>
      <c r="AG543" s="135" t="s">
        <v>998</v>
      </c>
      <c r="AH543" s="11">
        <f>$N$816</f>
        <v>4</v>
      </c>
    </row>
    <row r="544" spans="1:34" x14ac:dyDescent="0.25">
      <c r="A544" s="9"/>
      <c r="B544" s="27"/>
      <c r="C544" s="191"/>
      <c r="D544" s="191"/>
      <c r="E544" s="191"/>
      <c r="F544" s="191"/>
      <c r="G544" s="191"/>
      <c r="H544" s="191"/>
      <c r="I544" s="191"/>
      <c r="J544" s="191"/>
      <c r="K544" s="191"/>
      <c r="L544" s="1"/>
      <c r="M544" s="9"/>
      <c r="N544" s="9"/>
      <c r="O544" s="28"/>
      <c r="P544" s="28"/>
      <c r="Q544" s="28"/>
      <c r="R544" s="28"/>
      <c r="S544" s="28"/>
      <c r="T544" s="28"/>
      <c r="U544" s="28"/>
      <c r="AF544">
        <v>523</v>
      </c>
      <c r="AG544" s="135" t="s">
        <v>999</v>
      </c>
      <c r="AH544" s="11">
        <f>$N$817</f>
        <v>4</v>
      </c>
    </row>
    <row r="545" spans="1:35" x14ac:dyDescent="0.25">
      <c r="A545" s="9"/>
      <c r="B545" s="27"/>
      <c r="C545" s="64"/>
      <c r="D545" s="64"/>
      <c r="E545" s="64"/>
      <c r="F545" s="64"/>
      <c r="G545" s="64"/>
      <c r="H545" s="64"/>
      <c r="I545" s="64"/>
      <c r="J545" s="64"/>
      <c r="K545" s="64"/>
      <c r="L545" s="1"/>
      <c r="M545" s="9"/>
      <c r="N545" s="34"/>
      <c r="O545" s="28"/>
      <c r="P545" s="28"/>
      <c r="Q545" s="28"/>
      <c r="R545" s="28"/>
      <c r="S545" s="28"/>
      <c r="T545" s="28"/>
      <c r="U545" s="28"/>
      <c r="AF545">
        <v>524</v>
      </c>
      <c r="AG545" s="135" t="s">
        <v>1000</v>
      </c>
      <c r="AH545" s="11">
        <f>$N$818</f>
        <v>4</v>
      </c>
    </row>
    <row r="546" spans="1:35" ht="20.25" x14ac:dyDescent="0.25">
      <c r="A546" s="335" t="s">
        <v>1001</v>
      </c>
      <c r="B546" s="336"/>
      <c r="C546" s="336"/>
      <c r="D546" s="336"/>
      <c r="E546" s="336"/>
      <c r="F546" s="336"/>
      <c r="G546" s="336"/>
      <c r="H546" s="336"/>
      <c r="I546" s="336"/>
      <c r="J546" s="336"/>
      <c r="K546" s="337"/>
      <c r="L546" s="1"/>
      <c r="R546"/>
      <c r="S546"/>
      <c r="AF546">
        <v>525</v>
      </c>
      <c r="AG546" s="135" t="s">
        <v>1002</v>
      </c>
      <c r="AH546" s="11">
        <f>$N$821</f>
        <v>3</v>
      </c>
    </row>
    <row r="547" spans="1:35" x14ac:dyDescent="0.25">
      <c r="A547" s="9"/>
      <c r="B547" s="27"/>
      <c r="C547" s="64"/>
      <c r="D547" s="64"/>
      <c r="E547" s="64"/>
      <c r="F547" s="64"/>
      <c r="G547" s="64"/>
      <c r="H547" s="64"/>
      <c r="I547" s="64"/>
      <c r="J547" s="64"/>
      <c r="K547" s="64"/>
      <c r="L547" s="1"/>
      <c r="M547" s="9"/>
      <c r="N547" s="34"/>
      <c r="O547" s="28"/>
      <c r="P547" s="28"/>
      <c r="Q547" s="28"/>
      <c r="R547" s="28"/>
      <c r="S547" s="28"/>
      <c r="T547" s="28"/>
      <c r="U547" s="28"/>
      <c r="AF547">
        <v>526</v>
      </c>
      <c r="AG547" s="135" t="s">
        <v>1003</v>
      </c>
      <c r="AH547" s="11">
        <f>$N$824</f>
        <v>4</v>
      </c>
    </row>
    <row r="548" spans="1:35" x14ac:dyDescent="0.25">
      <c r="A548" s="31" t="s">
        <v>1004</v>
      </c>
      <c r="B548" s="220" t="s">
        <v>1005</v>
      </c>
      <c r="C548" s="191"/>
      <c r="D548" s="191"/>
      <c r="E548" s="191"/>
      <c r="F548" s="191"/>
      <c r="G548" s="191"/>
      <c r="H548" s="191"/>
      <c r="I548" s="191"/>
      <c r="J548" s="191"/>
      <c r="K548" s="191"/>
      <c r="L548" s="64"/>
      <c r="N548"/>
      <c r="O548"/>
      <c r="R548"/>
      <c r="S548"/>
      <c r="AF548">
        <v>527</v>
      </c>
      <c r="AG548" s="135" t="s">
        <v>1006</v>
      </c>
      <c r="AH548" s="11">
        <f>$N$827</f>
        <v>4</v>
      </c>
    </row>
    <row r="549" spans="1:35" x14ac:dyDescent="0.25">
      <c r="A549" s="31"/>
      <c r="B549" s="191"/>
      <c r="C549" s="191"/>
      <c r="D549" s="191"/>
      <c r="E549" s="191"/>
      <c r="F549" s="191"/>
      <c r="G549" s="191"/>
      <c r="H549" s="191"/>
      <c r="I549" s="191"/>
      <c r="J549" s="191"/>
      <c r="K549" s="191"/>
      <c r="L549" s="64"/>
      <c r="M549" s="18"/>
      <c r="N549"/>
      <c r="O549"/>
      <c r="R549"/>
      <c r="S549"/>
      <c r="W549" s="48"/>
      <c r="AF549">
        <v>528</v>
      </c>
      <c r="AG549" s="135" t="s">
        <v>1007</v>
      </c>
      <c r="AH549" s="11">
        <f>$N$830</f>
        <v>3</v>
      </c>
    </row>
    <row r="550" spans="1:35" x14ac:dyDescent="0.25">
      <c r="C550" s="317" t="s">
        <v>1008</v>
      </c>
      <c r="D550" s="318"/>
      <c r="E550" s="318"/>
      <c r="F550" s="318"/>
      <c r="G550" s="318"/>
      <c r="H550" s="318"/>
      <c r="I550" s="318"/>
      <c r="J550" s="318"/>
      <c r="K550" s="318"/>
      <c r="M550" s="18" t="s">
        <v>562</v>
      </c>
      <c r="N550" s="32"/>
      <c r="O550"/>
      <c r="R550"/>
      <c r="S550"/>
      <c r="W550" s="48"/>
      <c r="AF550">
        <v>529</v>
      </c>
      <c r="AG550" s="135" t="s">
        <v>1009</v>
      </c>
      <c r="AH550" s="11">
        <f>$N$833</f>
        <v>4</v>
      </c>
    </row>
    <row r="551" spans="1:35" ht="14.25" customHeight="1" x14ac:dyDescent="0.25">
      <c r="A551" s="113"/>
      <c r="B551" s="40"/>
      <c r="C551" s="317" t="s">
        <v>1010</v>
      </c>
      <c r="D551" s="318"/>
      <c r="E551" s="318"/>
      <c r="F551" s="318"/>
      <c r="G551" s="318"/>
      <c r="H551" s="318"/>
      <c r="I551" s="318"/>
      <c r="J551" s="318"/>
      <c r="K551" s="318"/>
      <c r="L551" s="41"/>
      <c r="M551" s="18" t="s">
        <v>564</v>
      </c>
      <c r="N551" s="32"/>
      <c r="O551"/>
      <c r="AF551">
        <v>530</v>
      </c>
      <c r="AG551" s="135" t="s">
        <v>1011</v>
      </c>
      <c r="AH551" s="11">
        <f>$N$836</f>
        <v>4</v>
      </c>
    </row>
    <row r="552" spans="1:35" x14ac:dyDescent="0.25">
      <c r="A552" s="113"/>
      <c r="B552" s="40"/>
      <c r="C552" s="319" t="s">
        <v>1012</v>
      </c>
      <c r="D552" s="320"/>
      <c r="E552" s="320"/>
      <c r="F552" s="320"/>
      <c r="G552" s="320"/>
      <c r="H552" s="320"/>
      <c r="I552" s="320"/>
      <c r="J552" s="320"/>
      <c r="K552" s="320"/>
      <c r="L552" s="41"/>
      <c r="M552" s="18" t="s">
        <v>1004</v>
      </c>
      <c r="N552" s="145">
        <f>SUM(N550:N551)</f>
        <v>0</v>
      </c>
      <c r="O552"/>
      <c r="AF552">
        <v>531</v>
      </c>
      <c r="AG552" s="135" t="s">
        <v>1013</v>
      </c>
      <c r="AH552" s="11">
        <f>$N$839</f>
        <v>4</v>
      </c>
    </row>
    <row r="553" spans="1:35" x14ac:dyDescent="0.25">
      <c r="A553" s="113"/>
      <c r="B553" s="40"/>
      <c r="C553" s="321" t="s">
        <v>1014</v>
      </c>
      <c r="D553" s="320"/>
      <c r="E553" s="320"/>
      <c r="F553" s="320"/>
      <c r="G553" s="320"/>
      <c r="H553" s="320"/>
      <c r="I553" s="320"/>
      <c r="J553" s="320"/>
      <c r="K553" s="320"/>
      <c r="L553" s="41"/>
      <c r="M553" s="18" t="s">
        <v>1015</v>
      </c>
      <c r="N553" s="146" t="str">
        <f>IF($N$539&gt;0,N552/$N$539,"")</f>
        <v/>
      </c>
      <c r="O553"/>
      <c r="AF553">
        <v>532</v>
      </c>
      <c r="AG553" s="135" t="s">
        <v>1016</v>
      </c>
      <c r="AH553" s="24">
        <f>$O$765</f>
        <v>4</v>
      </c>
    </row>
    <row r="554" spans="1:35" x14ac:dyDescent="0.25">
      <c r="A554" s="113"/>
      <c r="B554" s="40"/>
      <c r="C554" s="147"/>
      <c r="D554" s="148"/>
      <c r="E554" s="148"/>
      <c r="F554" s="148"/>
      <c r="G554" s="148"/>
      <c r="H554" s="148"/>
      <c r="I554" s="148"/>
      <c r="J554" s="148"/>
      <c r="K554" s="148"/>
      <c r="L554" s="41"/>
      <c r="M554" s="18"/>
      <c r="N554" s="149"/>
      <c r="O554"/>
      <c r="AF554">
        <v>533</v>
      </c>
      <c r="AG554" s="135" t="s">
        <v>1017</v>
      </c>
      <c r="AH554" s="24">
        <f>$O$766</f>
        <v>4</v>
      </c>
    </row>
    <row r="555" spans="1:35" x14ac:dyDescent="0.25">
      <c r="A555" s="31" t="s">
        <v>1018</v>
      </c>
      <c r="B555" s="233" t="s">
        <v>1019</v>
      </c>
      <c r="C555" s="324"/>
      <c r="D555" s="324"/>
      <c r="E555" s="324"/>
      <c r="F555" s="324"/>
      <c r="G555" s="324"/>
      <c r="H555" s="324"/>
      <c r="I555" s="324"/>
      <c r="J555" s="324"/>
      <c r="K555" s="324"/>
      <c r="L555" s="41"/>
      <c r="N555" s="53"/>
      <c r="P555"/>
      <c r="Q555"/>
      <c r="V555"/>
      <c r="W555"/>
      <c r="AF555">
        <v>534</v>
      </c>
      <c r="AG555" s="135" t="s">
        <v>1020</v>
      </c>
      <c r="AH555" s="24">
        <f>$O$767</f>
        <v>4</v>
      </c>
    </row>
    <row r="556" spans="1:35" ht="15" customHeight="1" x14ac:dyDescent="0.25">
      <c r="A556" s="31"/>
      <c r="B556" s="324"/>
      <c r="C556" s="324"/>
      <c r="D556" s="324"/>
      <c r="E556" s="324"/>
      <c r="F556" s="324"/>
      <c r="G556" s="324"/>
      <c r="H556" s="324"/>
      <c r="I556" s="324"/>
      <c r="J556" s="324"/>
      <c r="K556" s="324"/>
      <c r="L556" s="41"/>
      <c r="M556" s="18"/>
      <c r="N556" s="53"/>
      <c r="P556"/>
      <c r="Q556"/>
      <c r="V556"/>
      <c r="W556"/>
      <c r="AF556">
        <v>535</v>
      </c>
      <c r="AG556" s="135" t="s">
        <v>1021</v>
      </c>
      <c r="AH556" s="24">
        <f>$O$768</f>
        <v>4</v>
      </c>
      <c r="AI556" s="150"/>
    </row>
    <row r="557" spans="1:35" ht="15" customHeight="1" x14ac:dyDescent="0.25">
      <c r="C557" s="317" t="s">
        <v>1008</v>
      </c>
      <c r="D557" s="318"/>
      <c r="E557" s="318"/>
      <c r="F557" s="318"/>
      <c r="G557" s="318"/>
      <c r="H557" s="318"/>
      <c r="I557" s="318"/>
      <c r="J557" s="318"/>
      <c r="K557" s="318"/>
      <c r="M557" s="18" t="s">
        <v>566</v>
      </c>
      <c r="N557" s="32">
        <v>27494</v>
      </c>
      <c r="P557"/>
      <c r="Q557"/>
      <c r="V557"/>
      <c r="W557"/>
      <c r="AF557">
        <v>536</v>
      </c>
      <c r="AG557" s="135" t="s">
        <v>1022</v>
      </c>
      <c r="AH557" s="24">
        <f>$O$769</f>
        <v>4</v>
      </c>
    </row>
    <row r="558" spans="1:35" ht="12.75" customHeight="1" x14ac:dyDescent="0.25">
      <c r="A558" s="113"/>
      <c r="B558" s="40"/>
      <c r="C558" s="317" t="s">
        <v>1010</v>
      </c>
      <c r="D558" s="318"/>
      <c r="E558" s="318"/>
      <c r="F558" s="318"/>
      <c r="G558" s="318"/>
      <c r="H558" s="318"/>
      <c r="I558" s="318"/>
      <c r="J558" s="318"/>
      <c r="K558" s="318"/>
      <c r="L558" s="41"/>
      <c r="M558" s="18" t="s">
        <v>568</v>
      </c>
      <c r="N558" s="32">
        <v>6797</v>
      </c>
      <c r="V558"/>
      <c r="W558"/>
      <c r="AF558">
        <v>537</v>
      </c>
      <c r="AG558" s="135" t="s">
        <v>1023</v>
      </c>
      <c r="AH558" s="24">
        <f>$O$770</f>
        <v>3</v>
      </c>
      <c r="AI558" s="150"/>
    </row>
    <row r="559" spans="1:35" x14ac:dyDescent="0.25">
      <c r="A559" s="113"/>
      <c r="B559" s="40"/>
      <c r="C559" s="319" t="s">
        <v>1012</v>
      </c>
      <c r="D559" s="320"/>
      <c r="E559" s="320"/>
      <c r="F559" s="320"/>
      <c r="G559" s="320"/>
      <c r="H559" s="320"/>
      <c r="I559" s="320"/>
      <c r="J559" s="320"/>
      <c r="K559" s="320"/>
      <c r="L559" s="41"/>
      <c r="M559" s="18" t="s">
        <v>1018</v>
      </c>
      <c r="N559" s="145">
        <f>SUM(N557:N558)</f>
        <v>34291</v>
      </c>
      <c r="V559"/>
      <c r="W559"/>
      <c r="AF559">
        <v>538</v>
      </c>
      <c r="AG559" s="135" t="s">
        <v>1024</v>
      </c>
      <c r="AH559" s="24">
        <f>$O$771</f>
        <v>4</v>
      </c>
      <c r="AI559" s="150"/>
    </row>
    <row r="560" spans="1:35" x14ac:dyDescent="0.25">
      <c r="A560" s="113"/>
      <c r="B560" s="40"/>
      <c r="C560" s="321" t="s">
        <v>1025</v>
      </c>
      <c r="D560" s="320"/>
      <c r="E560" s="320"/>
      <c r="F560" s="320"/>
      <c r="G560" s="320"/>
      <c r="H560" s="320"/>
      <c r="I560" s="320"/>
      <c r="J560" s="320"/>
      <c r="K560" s="320"/>
      <c r="L560" s="41"/>
      <c r="M560" s="18" t="s">
        <v>1026</v>
      </c>
      <c r="N560" s="151">
        <f>IF(N$540&gt;0,N559/N$540,"")</f>
        <v>114.68561872909699</v>
      </c>
      <c r="V560"/>
      <c r="W560"/>
      <c r="AF560">
        <v>539</v>
      </c>
      <c r="AG560" s="135" t="s">
        <v>1027</v>
      </c>
      <c r="AH560" s="24">
        <f>$O$772</f>
        <v>4</v>
      </c>
      <c r="AI560" s="150"/>
    </row>
    <row r="561" spans="1:35" ht="14.25" customHeight="1" x14ac:dyDescent="0.25">
      <c r="A561" s="113"/>
      <c r="B561" s="40"/>
      <c r="C561" s="41"/>
      <c r="D561" s="41"/>
      <c r="E561" s="41"/>
      <c r="F561" s="41"/>
      <c r="G561" s="41"/>
      <c r="H561" s="41"/>
      <c r="I561" s="41"/>
      <c r="J561" s="41"/>
      <c r="K561" s="41"/>
      <c r="L561" s="41"/>
      <c r="M561" s="18"/>
      <c r="U561" s="1"/>
      <c r="V561" s="1"/>
      <c r="AF561">
        <v>540</v>
      </c>
      <c r="AG561" s="135" t="s">
        <v>1028</v>
      </c>
      <c r="AH561" s="152">
        <f>$O$775</f>
        <v>4</v>
      </c>
    </row>
    <row r="562" spans="1:35" ht="14.25" customHeight="1" x14ac:dyDescent="0.25">
      <c r="A562" s="113"/>
      <c r="B562" s="40"/>
      <c r="C562" s="41"/>
      <c r="D562" s="41"/>
      <c r="E562" s="41"/>
      <c r="F562" s="41"/>
      <c r="G562" s="41"/>
      <c r="H562" s="41"/>
      <c r="I562" s="41"/>
      <c r="J562" s="41"/>
      <c r="K562" s="41"/>
      <c r="L562" s="41"/>
      <c r="M562" s="18"/>
      <c r="U562" s="1"/>
      <c r="V562" s="1"/>
      <c r="AF562">
        <v>541</v>
      </c>
      <c r="AG562" s="135" t="s">
        <v>1029</v>
      </c>
      <c r="AH562" s="152">
        <f>$O$776</f>
        <v>4</v>
      </c>
    </row>
    <row r="563" spans="1:35" ht="21" customHeight="1" x14ac:dyDescent="0.25">
      <c r="A563" s="18" t="s">
        <v>1030</v>
      </c>
      <c r="B563" s="322" t="s">
        <v>1031</v>
      </c>
      <c r="C563" s="323"/>
      <c r="D563" s="323"/>
      <c r="E563" s="323"/>
      <c r="F563" s="323"/>
      <c r="G563" s="323"/>
      <c r="H563" s="323"/>
      <c r="I563" s="323"/>
      <c r="J563" s="323"/>
      <c r="K563" s="323"/>
      <c r="N563" s="310" t="s">
        <v>1032</v>
      </c>
      <c r="O563" s="310" t="s">
        <v>1033</v>
      </c>
      <c r="P563" s="310" t="s">
        <v>1034</v>
      </c>
      <c r="Q563" s="310" t="s">
        <v>1035</v>
      </c>
      <c r="R563" s="312" t="s">
        <v>1036</v>
      </c>
      <c r="S563" s="312" t="s">
        <v>1037</v>
      </c>
      <c r="AF563">
        <v>542</v>
      </c>
      <c r="AG563" s="135" t="s">
        <v>1038</v>
      </c>
      <c r="AH563" s="24">
        <f>$O$777</f>
        <v>4</v>
      </c>
    </row>
    <row r="564" spans="1:35" ht="20.25" customHeight="1" x14ac:dyDescent="0.25">
      <c r="A564" s="18"/>
      <c r="B564" s="323"/>
      <c r="C564" s="323"/>
      <c r="D564" s="323"/>
      <c r="E564" s="323"/>
      <c r="F564" s="323"/>
      <c r="G564" s="323"/>
      <c r="H564" s="323"/>
      <c r="I564" s="323"/>
      <c r="J564" s="323"/>
      <c r="K564" s="323"/>
      <c r="L564" s="1"/>
      <c r="N564" s="311"/>
      <c r="O564" s="311"/>
      <c r="P564" s="311"/>
      <c r="Q564" s="311"/>
      <c r="R564" s="313"/>
      <c r="S564" s="313"/>
      <c r="T564" s="1"/>
      <c r="AF564">
        <v>543</v>
      </c>
      <c r="AG564" s="135" t="s">
        <v>1039</v>
      </c>
      <c r="AH564" s="24">
        <f>$O$778</f>
        <v>4</v>
      </c>
    </row>
    <row r="565" spans="1:35" x14ac:dyDescent="0.25">
      <c r="A565" s="18"/>
      <c r="B565" s="61"/>
      <c r="C565" s="59" t="s">
        <v>1040</v>
      </c>
      <c r="D565" s="4"/>
      <c r="E565" s="4"/>
      <c r="F565" s="4"/>
      <c r="G565" s="4"/>
      <c r="H565" s="4"/>
      <c r="I565" s="61"/>
      <c r="J565" s="61"/>
      <c r="K565" s="61"/>
      <c r="L565" s="1"/>
      <c r="M565" s="18" t="s">
        <v>1041</v>
      </c>
      <c r="N565" s="32"/>
      <c r="O565" s="32"/>
      <c r="P565" s="32"/>
      <c r="Q565" s="32"/>
      <c r="R565" s="32"/>
      <c r="S565" s="33">
        <f t="shared" ref="S565:S570" si="3">N565+P565-Q565-R565</f>
        <v>0</v>
      </c>
      <c r="T565" s="1"/>
      <c r="AF565">
        <v>544</v>
      </c>
      <c r="AG565" s="135" t="s">
        <v>1042</v>
      </c>
      <c r="AH565" s="24">
        <f>$O$779</f>
        <v>3</v>
      </c>
    </row>
    <row r="566" spans="1:35" x14ac:dyDescent="0.25">
      <c r="A566"/>
      <c r="C566" s="59" t="s">
        <v>1043</v>
      </c>
      <c r="D566" s="4"/>
      <c r="E566" s="4"/>
      <c r="F566" s="4"/>
      <c r="G566" s="4"/>
      <c r="H566" s="4"/>
      <c r="I566"/>
      <c r="J566"/>
      <c r="K566"/>
      <c r="M566" s="18" t="s">
        <v>1044</v>
      </c>
      <c r="N566" s="32"/>
      <c r="O566" s="32"/>
      <c r="P566" s="32"/>
      <c r="Q566" s="32"/>
      <c r="R566" s="32"/>
      <c r="S566" s="33">
        <f t="shared" si="3"/>
        <v>0</v>
      </c>
      <c r="AF566">
        <v>545</v>
      </c>
      <c r="AG566" s="135" t="s">
        <v>1045</v>
      </c>
      <c r="AH566" s="24">
        <f>$O$780</f>
        <v>3</v>
      </c>
      <c r="AI566" s="150"/>
    </row>
    <row r="567" spans="1:35" x14ac:dyDescent="0.25">
      <c r="A567"/>
      <c r="C567" s="59" t="s">
        <v>1046</v>
      </c>
      <c r="D567" s="4"/>
      <c r="E567" s="4"/>
      <c r="F567" s="4"/>
      <c r="G567" s="4"/>
      <c r="H567" s="4"/>
      <c r="I567"/>
      <c r="J567"/>
      <c r="K567"/>
      <c r="M567" s="18" t="s">
        <v>1047</v>
      </c>
      <c r="N567" s="32"/>
      <c r="O567" s="32"/>
      <c r="P567" s="32"/>
      <c r="Q567" s="32"/>
      <c r="R567" s="32"/>
      <c r="S567" s="33">
        <f t="shared" si="3"/>
        <v>0</v>
      </c>
      <c r="AF567">
        <v>546</v>
      </c>
      <c r="AG567" s="135" t="s">
        <v>1048</v>
      </c>
      <c r="AH567" s="24">
        <f>$O$781</f>
        <v>3</v>
      </c>
      <c r="AI567" s="150"/>
    </row>
    <row r="568" spans="1:35" x14ac:dyDescent="0.25">
      <c r="A568"/>
      <c r="C568" s="59" t="s">
        <v>1049</v>
      </c>
      <c r="D568" s="4"/>
      <c r="E568" s="4"/>
      <c r="F568" s="4"/>
      <c r="G568" s="4"/>
      <c r="H568" s="4"/>
      <c r="I568"/>
      <c r="J568"/>
      <c r="K568"/>
      <c r="M568" s="18" t="s">
        <v>1050</v>
      </c>
      <c r="N568" s="32"/>
      <c r="O568" s="32"/>
      <c r="P568" s="32"/>
      <c r="Q568" s="32"/>
      <c r="R568" s="32"/>
      <c r="S568" s="33">
        <f t="shared" si="3"/>
        <v>0</v>
      </c>
      <c r="AF568">
        <v>547</v>
      </c>
      <c r="AG568" s="135" t="s">
        <v>1051</v>
      </c>
      <c r="AH568" s="24">
        <f>$O$782</f>
        <v>4</v>
      </c>
      <c r="AI568" s="150"/>
    </row>
    <row r="569" spans="1:35" x14ac:dyDescent="0.25">
      <c r="A569"/>
      <c r="C569" s="59" t="s">
        <v>1052</v>
      </c>
      <c r="D569" s="4"/>
      <c r="E569" s="4"/>
      <c r="F569" s="4"/>
      <c r="G569" s="4"/>
      <c r="H569" s="4"/>
      <c r="I569"/>
      <c r="J569"/>
      <c r="K569"/>
      <c r="M569" s="18" t="s">
        <v>1053</v>
      </c>
      <c r="N569" s="32">
        <v>299</v>
      </c>
      <c r="O569" s="32">
        <v>299</v>
      </c>
      <c r="P569" s="32"/>
      <c r="Q569" s="32"/>
      <c r="R569" s="32">
        <v>24</v>
      </c>
      <c r="S569" s="33">
        <f t="shared" si="3"/>
        <v>275</v>
      </c>
      <c r="AF569">
        <v>548</v>
      </c>
      <c r="AG569" s="135" t="s">
        <v>1054</v>
      </c>
      <c r="AH569" s="24">
        <f>$O$783</f>
        <v>3</v>
      </c>
    </row>
    <row r="570" spans="1:35" x14ac:dyDescent="0.25">
      <c r="A570"/>
      <c r="C570" s="59" t="s">
        <v>1055</v>
      </c>
      <c r="D570" s="4"/>
      <c r="E570" s="4"/>
      <c r="F570" s="4"/>
      <c r="G570" s="4"/>
      <c r="H570" s="4"/>
      <c r="I570"/>
      <c r="J570"/>
      <c r="K570"/>
      <c r="M570" s="18" t="s">
        <v>1056</v>
      </c>
      <c r="N570" s="32"/>
      <c r="O570" s="32"/>
      <c r="P570" s="32"/>
      <c r="Q570" s="32"/>
      <c r="R570" s="32"/>
      <c r="S570" s="33">
        <f t="shared" si="3"/>
        <v>0</v>
      </c>
      <c r="AF570">
        <v>549</v>
      </c>
      <c r="AG570" s="135" t="s">
        <v>1057</v>
      </c>
      <c r="AH570" s="24">
        <f>$O$784</f>
        <v>3</v>
      </c>
    </row>
    <row r="571" spans="1:35" x14ac:dyDescent="0.25">
      <c r="A571"/>
      <c r="C571" s="59" t="s">
        <v>227</v>
      </c>
      <c r="D571" s="4"/>
      <c r="E571" s="4"/>
      <c r="F571" s="4"/>
      <c r="G571" s="4"/>
      <c r="H571" s="4"/>
      <c r="I571"/>
      <c r="J571"/>
      <c r="K571"/>
      <c r="M571" s="18" t="s">
        <v>1030</v>
      </c>
      <c r="N571" s="153">
        <f t="shared" ref="N571:S571" si="4">SUM(N565:N570)</f>
        <v>299</v>
      </c>
      <c r="O571" s="153">
        <f t="shared" si="4"/>
        <v>299</v>
      </c>
      <c r="P571" s="153">
        <f t="shared" si="4"/>
        <v>0</v>
      </c>
      <c r="Q571" s="153">
        <f t="shared" si="4"/>
        <v>0</v>
      </c>
      <c r="R571" s="153">
        <f t="shared" si="4"/>
        <v>24</v>
      </c>
      <c r="S571" s="153">
        <f t="shared" si="4"/>
        <v>275</v>
      </c>
      <c r="AF571">
        <v>550</v>
      </c>
      <c r="AG571" s="135" t="s">
        <v>1058</v>
      </c>
      <c r="AH571" s="24">
        <f>$O$785</f>
        <v>4</v>
      </c>
      <c r="AI571" s="150"/>
    </row>
    <row r="572" spans="1:35" x14ac:dyDescent="0.25">
      <c r="A572"/>
      <c r="C572" s="59" t="s">
        <v>254</v>
      </c>
      <c r="D572" s="4"/>
      <c r="E572" s="4"/>
      <c r="F572" s="4"/>
      <c r="G572" s="4"/>
      <c r="H572" s="4"/>
      <c r="I572"/>
      <c r="J572"/>
      <c r="K572"/>
      <c r="M572" s="18"/>
      <c r="N572" s="29">
        <f t="shared" ref="N572:S572" si="5">SUM(N565:N566)</f>
        <v>0</v>
      </c>
      <c r="O572" s="29">
        <f t="shared" si="5"/>
        <v>0</v>
      </c>
      <c r="P572" s="29">
        <f t="shared" si="5"/>
        <v>0</v>
      </c>
      <c r="Q572" s="29">
        <f t="shared" si="5"/>
        <v>0</v>
      </c>
      <c r="R572" s="29">
        <f t="shared" si="5"/>
        <v>0</v>
      </c>
      <c r="S572" s="29">
        <f t="shared" si="5"/>
        <v>0</v>
      </c>
      <c r="AF572">
        <v>551</v>
      </c>
      <c r="AG572" s="135" t="s">
        <v>1059</v>
      </c>
      <c r="AH572" s="24">
        <f>$O$786</f>
        <v>4</v>
      </c>
    </row>
    <row r="573" spans="1:35" ht="15.75" customHeight="1" x14ac:dyDescent="0.25">
      <c r="A573"/>
      <c r="C573" s="59" t="s">
        <v>993</v>
      </c>
      <c r="D573" s="4"/>
      <c r="E573" s="4"/>
      <c r="F573" s="4"/>
      <c r="G573" s="4"/>
      <c r="H573" s="4"/>
      <c r="I573"/>
      <c r="J573"/>
      <c r="K573"/>
      <c r="M573" s="18"/>
      <c r="N573" s="29">
        <f t="shared" ref="N573:S573" si="6">SUM(N567:N570)</f>
        <v>299</v>
      </c>
      <c r="O573" s="29">
        <f t="shared" si="6"/>
        <v>299</v>
      </c>
      <c r="P573" s="29">
        <f t="shared" si="6"/>
        <v>0</v>
      </c>
      <c r="Q573" s="29">
        <f t="shared" si="6"/>
        <v>0</v>
      </c>
      <c r="R573" s="29">
        <f t="shared" si="6"/>
        <v>24</v>
      </c>
      <c r="S573" s="29">
        <f t="shared" si="6"/>
        <v>275</v>
      </c>
      <c r="AF573">
        <v>552</v>
      </c>
      <c r="AG573" s="135" t="s">
        <v>1060</v>
      </c>
      <c r="AH573" s="24">
        <f>$O$787</f>
        <v>4</v>
      </c>
    </row>
    <row r="574" spans="1:35" ht="14.25" customHeight="1" x14ac:dyDescent="0.25">
      <c r="A574"/>
      <c r="C574" s="59"/>
      <c r="D574" s="4"/>
      <c r="E574" s="4"/>
      <c r="F574" s="4"/>
      <c r="G574" s="4"/>
      <c r="H574" s="4"/>
      <c r="I574"/>
      <c r="J574"/>
      <c r="K574"/>
      <c r="M574" s="18"/>
      <c r="N574" s="59"/>
      <c r="O574" s="59"/>
      <c r="P574" s="59"/>
      <c r="Q574" s="59"/>
      <c r="R574" s="59"/>
      <c r="S574" s="59"/>
      <c r="AF574">
        <v>553</v>
      </c>
      <c r="AG574" s="135" t="s">
        <v>1061</v>
      </c>
      <c r="AH574" s="24">
        <f>$O$790</f>
        <v>4</v>
      </c>
      <c r="AI574" s="150"/>
    </row>
    <row r="575" spans="1:35" ht="15.75" customHeight="1" x14ac:dyDescent="0.25">
      <c r="A575" s="18" t="s">
        <v>1062</v>
      </c>
      <c r="B575" s="233" t="s">
        <v>1063</v>
      </c>
      <c r="C575" s="314"/>
      <c r="D575" s="314"/>
      <c r="E575" s="314"/>
      <c r="F575" s="314"/>
      <c r="G575" s="314"/>
      <c r="H575" s="314"/>
      <c r="I575" s="314"/>
      <c r="J575" s="314"/>
      <c r="K575" s="314"/>
      <c r="M575" s="18"/>
      <c r="N575" s="310" t="s">
        <v>1032</v>
      </c>
      <c r="O575" s="310" t="s">
        <v>1033</v>
      </c>
      <c r="P575" s="310" t="s">
        <v>1034</v>
      </c>
      <c r="Q575" s="310" t="s">
        <v>1035</v>
      </c>
      <c r="R575" s="293" t="s">
        <v>1036</v>
      </c>
      <c r="S575" s="295" t="s">
        <v>1064</v>
      </c>
      <c r="AF575">
        <v>554</v>
      </c>
      <c r="AG575" s="135" t="s">
        <v>1065</v>
      </c>
      <c r="AH575" s="24">
        <f>$O$791</f>
        <v>3</v>
      </c>
    </row>
    <row r="576" spans="1:35" ht="15.75" customHeight="1" x14ac:dyDescent="0.25">
      <c r="A576" s="18"/>
      <c r="B576" s="314"/>
      <c r="C576" s="314"/>
      <c r="D576" s="314"/>
      <c r="E576" s="314"/>
      <c r="F576" s="314"/>
      <c r="G576" s="314"/>
      <c r="H576" s="314"/>
      <c r="I576" s="314"/>
      <c r="J576" s="314"/>
      <c r="K576" s="314"/>
      <c r="M576" s="18"/>
      <c r="N576" s="315"/>
      <c r="O576" s="315"/>
      <c r="P576" s="315"/>
      <c r="Q576" s="315"/>
      <c r="R576" s="294"/>
      <c r="S576" s="294"/>
      <c r="AF576">
        <v>555</v>
      </c>
      <c r="AG576" s="135" t="s">
        <v>1066</v>
      </c>
      <c r="AH576" s="24">
        <f>$O$796</f>
        <v>4</v>
      </c>
    </row>
    <row r="577" spans="1:35" x14ac:dyDescent="0.25">
      <c r="A577" s="18"/>
      <c r="B577" s="314"/>
      <c r="C577" s="314"/>
      <c r="D577" s="314"/>
      <c r="E577" s="314"/>
      <c r="F577" s="314"/>
      <c r="G577" s="314"/>
      <c r="H577" s="314"/>
      <c r="I577" s="314"/>
      <c r="J577" s="314"/>
      <c r="K577" s="314"/>
      <c r="M577" s="18"/>
      <c r="N577" s="316"/>
      <c r="O577" s="316"/>
      <c r="P577" s="316"/>
      <c r="Q577" s="316"/>
      <c r="R577" s="294"/>
      <c r="S577" s="294"/>
      <c r="AF577">
        <v>556</v>
      </c>
      <c r="AG577" s="135" t="s">
        <v>1067</v>
      </c>
      <c r="AH577" s="152">
        <f>$O$797</f>
        <v>4</v>
      </c>
      <c r="AI577" s="150"/>
    </row>
    <row r="578" spans="1:35" x14ac:dyDescent="0.25">
      <c r="A578"/>
      <c r="C578" s="296" t="s">
        <v>1068</v>
      </c>
      <c r="D578" s="297"/>
      <c r="E578" s="297"/>
      <c r="F578" s="297"/>
      <c r="G578" s="297"/>
      <c r="H578" s="297"/>
      <c r="I578"/>
      <c r="J578"/>
      <c r="K578"/>
      <c r="M578" s="18" t="s">
        <v>1062</v>
      </c>
      <c r="N578" s="44">
        <v>33</v>
      </c>
      <c r="O578" s="44">
        <v>33</v>
      </c>
      <c r="P578" s="44"/>
      <c r="Q578" s="44"/>
      <c r="R578" s="44">
        <v>1</v>
      </c>
      <c r="S578" s="33">
        <v>32</v>
      </c>
      <c r="AF578">
        <v>557</v>
      </c>
      <c r="AG578" s="135" t="s">
        <v>1069</v>
      </c>
      <c r="AH578" s="24">
        <f>$O$798</f>
        <v>4</v>
      </c>
    </row>
    <row r="579" spans="1:35" ht="13.5" customHeight="1" x14ac:dyDescent="0.25">
      <c r="A579"/>
      <c r="I579"/>
      <c r="J579"/>
      <c r="K579"/>
      <c r="AF579">
        <v>558</v>
      </c>
      <c r="AG579" s="135" t="s">
        <v>1070</v>
      </c>
      <c r="AH579" s="24">
        <f>$O$799</f>
        <v>4</v>
      </c>
    </row>
    <row r="580" spans="1:35" ht="13.5" customHeight="1" x14ac:dyDescent="0.25">
      <c r="A580"/>
      <c r="I580"/>
      <c r="J580"/>
      <c r="K580"/>
      <c r="AF580">
        <v>559</v>
      </c>
      <c r="AG580" s="135" t="s">
        <v>1071</v>
      </c>
      <c r="AH580" s="152">
        <f>$O$802</f>
        <v>4</v>
      </c>
      <c r="AI580" s="150"/>
    </row>
    <row r="581" spans="1:35" ht="13.5" customHeight="1" x14ac:dyDescent="0.25">
      <c r="A581" s="298" t="s">
        <v>1072</v>
      </c>
      <c r="B581" s="299"/>
      <c r="C581" s="299"/>
      <c r="D581" s="299"/>
      <c r="E581" s="299"/>
      <c r="F581" s="299"/>
      <c r="G581" s="299"/>
      <c r="H581" s="299"/>
      <c r="I581" s="299"/>
      <c r="J581" s="299"/>
      <c r="K581" s="300"/>
      <c r="L581" s="1"/>
      <c r="AF581">
        <v>560</v>
      </c>
      <c r="AG581" s="135" t="s">
        <v>1073</v>
      </c>
      <c r="AH581" s="152">
        <f>$O$803</f>
        <v>4</v>
      </c>
    </row>
    <row r="582" spans="1:35" ht="21" customHeight="1" x14ac:dyDescent="0.25">
      <c r="A582" s="301"/>
      <c r="B582" s="302"/>
      <c r="C582" s="302"/>
      <c r="D582" s="302"/>
      <c r="E582" s="302"/>
      <c r="F582" s="302"/>
      <c r="G582" s="302"/>
      <c r="H582" s="302"/>
      <c r="I582" s="302"/>
      <c r="J582" s="302"/>
      <c r="K582" s="303"/>
      <c r="AF582">
        <v>561</v>
      </c>
      <c r="AG582" s="135" t="s">
        <v>1074</v>
      </c>
      <c r="AH582" s="152">
        <f>$O$806</f>
        <v>3</v>
      </c>
    </row>
    <row r="583" spans="1:35" x14ac:dyDescent="0.25">
      <c r="AF583">
        <v>562</v>
      </c>
      <c r="AG583" s="135" t="s">
        <v>1075</v>
      </c>
      <c r="AH583" s="152">
        <f>$O$807</f>
        <v>4</v>
      </c>
      <c r="AI583" s="150"/>
    </row>
    <row r="584" spans="1:35" ht="16.5" customHeight="1" x14ac:dyDescent="0.3">
      <c r="A584" s="304" t="s">
        <v>1076</v>
      </c>
      <c r="B584" s="305"/>
      <c r="C584" s="305"/>
      <c r="D584" s="305"/>
      <c r="E584" s="305"/>
      <c r="F584" s="305"/>
      <c r="G584" s="305"/>
      <c r="H584" s="305"/>
      <c r="I584" s="305"/>
      <c r="J584" s="305"/>
      <c r="K584" s="306"/>
      <c r="AF584">
        <v>563</v>
      </c>
      <c r="AG584" s="135" t="s">
        <v>1077</v>
      </c>
      <c r="AH584" s="152">
        <f>$O$810</f>
        <v>4</v>
      </c>
    </row>
    <row r="585" spans="1:35" ht="16.5" customHeight="1" x14ac:dyDescent="0.25">
      <c r="AF585">
        <v>564</v>
      </c>
      <c r="AG585" s="135" t="s">
        <v>1078</v>
      </c>
      <c r="AH585" s="24">
        <f>$O$811</f>
        <v>4</v>
      </c>
    </row>
    <row r="586" spans="1:35" ht="16.5" customHeight="1" x14ac:dyDescent="0.25">
      <c r="A586" s="31" t="s">
        <v>1079</v>
      </c>
      <c r="B586" s="233" t="s">
        <v>1080</v>
      </c>
      <c r="C586" s="245"/>
      <c r="D586" s="245"/>
      <c r="E586" s="245"/>
      <c r="F586" s="245"/>
      <c r="G586" s="245"/>
      <c r="H586" s="245"/>
      <c r="I586" s="245"/>
      <c r="J586" s="245"/>
      <c r="K586" s="245"/>
      <c r="M586" s="18"/>
      <c r="N586" s="307" t="s">
        <v>1081</v>
      </c>
      <c r="O586" s="308"/>
      <c r="P586" s="308"/>
      <c r="Q586" s="309" t="s">
        <v>1082</v>
      </c>
      <c r="R586" s="308"/>
      <c r="AF586">
        <v>565</v>
      </c>
      <c r="AG586" s="135" t="s">
        <v>1083</v>
      </c>
      <c r="AH586" s="24">
        <f>$O$816</f>
        <v>4</v>
      </c>
      <c r="AI586" s="150"/>
    </row>
    <row r="587" spans="1:35" ht="12.75" customHeight="1" x14ac:dyDescent="0.25">
      <c r="B587" s="245"/>
      <c r="C587" s="245"/>
      <c r="D587" s="245"/>
      <c r="E587" s="245"/>
      <c r="F587" s="245"/>
      <c r="G587" s="245"/>
      <c r="H587" s="245"/>
      <c r="I587" s="245"/>
      <c r="J587" s="245"/>
      <c r="K587" s="245"/>
      <c r="N587" s="308"/>
      <c r="O587" s="308"/>
      <c r="P587" s="308"/>
      <c r="Q587" s="308"/>
      <c r="R587" s="308"/>
      <c r="AF587">
        <v>566</v>
      </c>
      <c r="AG587" s="135" t="s">
        <v>1084</v>
      </c>
      <c r="AH587" s="24">
        <f>$O$817</f>
        <v>4</v>
      </c>
    </row>
    <row r="588" spans="1:35" ht="26.25" customHeight="1" x14ac:dyDescent="0.25">
      <c r="A588" s="18" t="s">
        <v>1085</v>
      </c>
      <c r="B588" s="233" t="s">
        <v>1086</v>
      </c>
      <c r="C588" s="284"/>
      <c r="D588" s="284"/>
      <c r="E588" s="284"/>
      <c r="F588" s="284"/>
      <c r="G588" s="284"/>
      <c r="H588" s="284"/>
      <c r="I588" s="284"/>
      <c r="J588" s="284"/>
      <c r="K588" s="284"/>
      <c r="N588" s="54" t="s">
        <v>1087</v>
      </c>
      <c r="O588" s="54" t="s">
        <v>1088</v>
      </c>
      <c r="P588" s="54" t="s">
        <v>1089</v>
      </c>
      <c r="Q588" s="54" t="s">
        <v>1090</v>
      </c>
      <c r="R588" s="54" t="s">
        <v>1089</v>
      </c>
      <c r="AF588">
        <v>567</v>
      </c>
      <c r="AG588" s="135" t="s">
        <v>1091</v>
      </c>
      <c r="AH588" s="24">
        <f>$O$818</f>
        <v>3</v>
      </c>
    </row>
    <row r="589" spans="1:35" x14ac:dyDescent="0.25">
      <c r="A589"/>
      <c r="C589" s="59" t="s">
        <v>1092</v>
      </c>
      <c r="D589" s="59"/>
      <c r="E589" s="59"/>
      <c r="F589" s="59"/>
      <c r="G589" s="59"/>
      <c r="H589" s="59"/>
      <c r="I589"/>
      <c r="J589"/>
      <c r="K589"/>
      <c r="M589" s="18" t="s">
        <v>1093</v>
      </c>
      <c r="N589" s="32"/>
      <c r="O589" s="32"/>
      <c r="P589" s="32"/>
      <c r="Q589" s="32"/>
      <c r="R589" s="32"/>
      <c r="AF589">
        <v>568</v>
      </c>
      <c r="AG589" s="135" t="s">
        <v>1094</v>
      </c>
      <c r="AH589" s="152">
        <f>$O$821</f>
        <v>3</v>
      </c>
      <c r="AI589" s="150"/>
    </row>
    <row r="590" spans="1:35" x14ac:dyDescent="0.25">
      <c r="A590"/>
      <c r="C590" s="59" t="s">
        <v>1095</v>
      </c>
      <c r="D590" s="59"/>
      <c r="E590" s="59"/>
      <c r="F590" s="59"/>
      <c r="G590" s="59"/>
      <c r="H590" s="59"/>
      <c r="I590"/>
      <c r="J590"/>
      <c r="K590"/>
      <c r="M590" s="18" t="s">
        <v>1096</v>
      </c>
      <c r="N590" s="32"/>
      <c r="O590" s="32"/>
      <c r="P590" s="32"/>
      <c r="Q590" s="32"/>
      <c r="R590" s="32"/>
      <c r="AF590">
        <v>569</v>
      </c>
      <c r="AG590" s="135" t="s">
        <v>1097</v>
      </c>
      <c r="AH590" s="152">
        <f>$O$824</f>
        <v>4</v>
      </c>
    </row>
    <row r="591" spans="1:35" ht="16.5" customHeight="1" x14ac:dyDescent="0.25">
      <c r="A591"/>
      <c r="C591" s="59" t="s">
        <v>1098</v>
      </c>
      <c r="D591" s="59"/>
      <c r="E591" s="59"/>
      <c r="F591" s="59"/>
      <c r="G591" s="59"/>
      <c r="H591" s="59"/>
      <c r="I591"/>
      <c r="J591"/>
      <c r="K591"/>
      <c r="M591" s="18" t="s">
        <v>1099</v>
      </c>
      <c r="N591" s="32"/>
      <c r="O591" s="32">
        <v>66</v>
      </c>
      <c r="P591" s="32">
        <v>20</v>
      </c>
      <c r="Q591" s="32">
        <v>8</v>
      </c>
      <c r="R591" s="32">
        <v>0</v>
      </c>
      <c r="AF591">
        <v>571</v>
      </c>
      <c r="AG591" s="135" t="s">
        <v>1100</v>
      </c>
      <c r="AH591" s="24">
        <f>$O$830</f>
        <v>3</v>
      </c>
    </row>
    <row r="592" spans="1:35" x14ac:dyDescent="0.25">
      <c r="A592"/>
      <c r="C592" s="59" t="s">
        <v>1101</v>
      </c>
      <c r="D592" s="59"/>
      <c r="E592" s="59"/>
      <c r="F592" s="59"/>
      <c r="G592" s="59"/>
      <c r="H592" s="59"/>
      <c r="I592"/>
      <c r="J592"/>
      <c r="K592"/>
      <c r="M592" s="18" t="s">
        <v>1102</v>
      </c>
      <c r="N592" s="32"/>
      <c r="O592" s="32"/>
      <c r="P592" s="32"/>
      <c r="Q592" s="32"/>
      <c r="R592" s="32"/>
      <c r="AF592">
        <v>572</v>
      </c>
      <c r="AG592" s="135" t="s">
        <v>1103</v>
      </c>
      <c r="AH592" s="152">
        <f>$O$833</f>
        <v>4</v>
      </c>
    </row>
    <row r="593" spans="1:34" ht="12.75" customHeight="1" x14ac:dyDescent="0.25">
      <c r="A593"/>
      <c r="C593" s="285" t="s">
        <v>1104</v>
      </c>
      <c r="D593" s="286"/>
      <c r="E593" s="286"/>
      <c r="F593" s="286"/>
      <c r="G593" s="286"/>
      <c r="H593" s="286"/>
      <c r="I593"/>
      <c r="J593"/>
      <c r="K593"/>
      <c r="M593" s="18" t="s">
        <v>1085</v>
      </c>
      <c r="N593" s="153">
        <f>SUM(N589:N592)</f>
        <v>0</v>
      </c>
      <c r="O593" s="153">
        <f>SUM(O589:O592)</f>
        <v>66</v>
      </c>
      <c r="P593" s="153">
        <f>SUM(P589:P592)</f>
        <v>20</v>
      </c>
      <c r="Q593" s="153">
        <f>SUM(Q589:Q592)</f>
        <v>8</v>
      </c>
      <c r="R593" s="153">
        <f>SUM(R589:R592)</f>
        <v>0</v>
      </c>
      <c r="AF593">
        <v>573</v>
      </c>
      <c r="AG593" s="135" t="s">
        <v>1105</v>
      </c>
      <c r="AH593" s="152">
        <f>$O$836</f>
        <v>4</v>
      </c>
    </row>
    <row r="594" spans="1:34" ht="16.5" customHeight="1" x14ac:dyDescent="0.25">
      <c r="A594" s="18" t="s">
        <v>1106</v>
      </c>
      <c r="B594" s="233" t="s">
        <v>1107</v>
      </c>
      <c r="C594" s="284"/>
      <c r="D594" s="284"/>
      <c r="E594" s="284"/>
      <c r="F594" s="284"/>
      <c r="G594" s="284"/>
      <c r="H594" s="284"/>
      <c r="I594" s="284"/>
      <c r="J594" s="284"/>
      <c r="K594" s="284"/>
      <c r="N594" s="154" t="s">
        <v>1087</v>
      </c>
      <c r="O594" s="154" t="s">
        <v>1088</v>
      </c>
      <c r="P594" s="154" t="s">
        <v>1108</v>
      </c>
      <c r="Q594" s="54" t="s">
        <v>1090</v>
      </c>
      <c r="R594" s="154" t="s">
        <v>1108</v>
      </c>
      <c r="AF594">
        <v>574</v>
      </c>
      <c r="AG594" s="135" t="s">
        <v>1109</v>
      </c>
      <c r="AH594" s="24">
        <f>$O$839</f>
        <v>4</v>
      </c>
    </row>
    <row r="595" spans="1:34" x14ac:dyDescent="0.25">
      <c r="A595"/>
      <c r="C595" s="59" t="s">
        <v>1110</v>
      </c>
      <c r="D595" s="59"/>
      <c r="E595" s="59"/>
      <c r="F595" s="59"/>
      <c r="G595" s="59"/>
      <c r="H595" s="59"/>
      <c r="I595"/>
      <c r="J595"/>
      <c r="K595"/>
      <c r="M595" s="18" t="s">
        <v>1106</v>
      </c>
      <c r="N595" s="44"/>
      <c r="O595" s="44"/>
      <c r="P595" s="44"/>
      <c r="Q595" s="44"/>
      <c r="R595" s="44"/>
      <c r="AF595">
        <v>575</v>
      </c>
    </row>
    <row r="596" spans="1:34" x14ac:dyDescent="0.25">
      <c r="A596"/>
      <c r="C596" s="59"/>
      <c r="D596" s="4"/>
      <c r="E596" s="4"/>
      <c r="F596" s="4"/>
      <c r="G596" s="4"/>
      <c r="H596" s="4"/>
      <c r="I596"/>
      <c r="J596"/>
      <c r="K596"/>
      <c r="M596" s="18"/>
      <c r="N596" s="60"/>
      <c r="O596" s="60"/>
      <c r="P596" s="60"/>
      <c r="Q596" s="60"/>
      <c r="R596"/>
      <c r="AF596">
        <v>576</v>
      </c>
    </row>
    <row r="597" spans="1:34" x14ac:dyDescent="0.25">
      <c r="AF597">
        <v>577</v>
      </c>
    </row>
    <row r="598" spans="1:34" ht="24" customHeight="1" x14ac:dyDescent="0.25">
      <c r="A598" s="287" t="s">
        <v>1111</v>
      </c>
      <c r="B598" s="287"/>
      <c r="C598" s="287"/>
      <c r="D598" s="287"/>
      <c r="E598" s="287"/>
      <c r="F598" s="287"/>
      <c r="G598" s="287"/>
      <c r="H598" s="287"/>
      <c r="I598" s="287"/>
      <c r="J598" s="287"/>
      <c r="K598" s="287"/>
      <c r="AF598">
        <v>578</v>
      </c>
    </row>
    <row r="599" spans="1:34" ht="17.25" customHeight="1" x14ac:dyDescent="0.25">
      <c r="A599" s="288"/>
      <c r="B599" s="288"/>
      <c r="C599" s="288"/>
      <c r="D599" s="288"/>
      <c r="E599" s="288"/>
      <c r="F599" s="288"/>
      <c r="G599" s="288"/>
      <c r="H599" s="288"/>
      <c r="I599" s="288"/>
      <c r="J599" s="288"/>
      <c r="K599" s="288"/>
      <c r="AF599">
        <v>579</v>
      </c>
    </row>
    <row r="600" spans="1:34" ht="13.5" customHeight="1" x14ac:dyDescent="0.25">
      <c r="AF600">
        <v>580</v>
      </c>
    </row>
    <row r="601" spans="1:34" ht="17.25" customHeight="1" x14ac:dyDescent="0.25">
      <c r="A601" s="31" t="s">
        <v>1112</v>
      </c>
      <c r="B601" s="289" t="s">
        <v>1113</v>
      </c>
      <c r="C601" s="218"/>
      <c r="D601" s="218"/>
      <c r="E601" s="218"/>
      <c r="F601" s="218"/>
      <c r="G601" s="218"/>
      <c r="H601" s="218"/>
      <c r="I601" s="218"/>
      <c r="J601" s="218"/>
      <c r="K601" s="218"/>
      <c r="N601" s="290" t="s">
        <v>1114</v>
      </c>
      <c r="O601" s="291"/>
      <c r="P601" s="291"/>
      <c r="Q601" s="292"/>
      <c r="R601" s="155" t="s">
        <v>227</v>
      </c>
      <c r="AF601">
        <v>581</v>
      </c>
    </row>
    <row r="602" spans="1:34" x14ac:dyDescent="0.25">
      <c r="B602" s="218"/>
      <c r="C602" s="218"/>
      <c r="D602" s="218"/>
      <c r="E602" s="218"/>
      <c r="F602" s="218"/>
      <c r="G602" s="218"/>
      <c r="H602" s="218"/>
      <c r="I602" s="218"/>
      <c r="J602" s="218"/>
      <c r="K602" s="218"/>
      <c r="N602" s="156" t="s">
        <v>1115</v>
      </c>
      <c r="O602" s="156" t="s">
        <v>1116</v>
      </c>
      <c r="P602" s="156" t="s">
        <v>1117</v>
      </c>
      <c r="Q602" s="156" t="s">
        <v>1118</v>
      </c>
      <c r="R602" s="155"/>
      <c r="AF602">
        <v>582</v>
      </c>
    </row>
    <row r="603" spans="1:34" x14ac:dyDescent="0.25">
      <c r="C603" s="272" t="s">
        <v>1119</v>
      </c>
      <c r="D603" s="273"/>
      <c r="E603" s="273"/>
      <c r="F603" s="273"/>
      <c r="G603" s="273"/>
      <c r="H603" s="273"/>
      <c r="M603" s="18" t="s">
        <v>1120</v>
      </c>
      <c r="N603" s="44"/>
      <c r="O603" s="44"/>
      <c r="P603" s="44"/>
      <c r="Q603" s="44"/>
      <c r="R603" s="157">
        <f>SUM(N603:Q603)</f>
        <v>0</v>
      </c>
      <c r="S603" s="131" t="str">
        <f>IF(R603=$N$534,"","ATENTIE! Numar diferit de elevii din primar")</f>
        <v/>
      </c>
      <c r="AF603">
        <v>583</v>
      </c>
    </row>
    <row r="604" spans="1:34" ht="18.75" customHeight="1" x14ac:dyDescent="0.25">
      <c r="C604" s="272" t="s">
        <v>1121</v>
      </c>
      <c r="D604" s="273"/>
      <c r="E604" s="273"/>
      <c r="F604" s="273"/>
      <c r="G604" s="273"/>
      <c r="H604" s="273"/>
      <c r="M604" s="18" t="s">
        <v>1122</v>
      </c>
      <c r="N604" s="44"/>
      <c r="O604" s="44"/>
      <c r="P604" s="44"/>
      <c r="Q604" s="44"/>
      <c r="R604" s="157">
        <f>SUM(N604:Q604)</f>
        <v>0</v>
      </c>
      <c r="S604" s="131" t="str">
        <f>IF(R603=R604,"","ATENTIE! Numar diferit de elevi pe discipline")</f>
        <v/>
      </c>
    </row>
    <row r="606" spans="1:34" ht="17.25" customHeight="1" x14ac:dyDescent="0.25">
      <c r="A606" s="31" t="s">
        <v>1123</v>
      </c>
      <c r="B606" s="282" t="s">
        <v>1124</v>
      </c>
      <c r="C606" s="283"/>
      <c r="D606" s="283"/>
      <c r="E606" s="283"/>
      <c r="F606" s="283"/>
      <c r="G606" s="283"/>
      <c r="H606" s="283"/>
      <c r="I606" s="283"/>
      <c r="J606" s="283"/>
      <c r="K606" s="283"/>
      <c r="N606" s="278" t="s">
        <v>1125</v>
      </c>
      <c r="O606" s="278"/>
      <c r="P606" s="278"/>
      <c r="Q606" s="278"/>
      <c r="R606" s="279"/>
      <c r="S606" s="280" t="s">
        <v>1089</v>
      </c>
      <c r="T606" s="261" t="s">
        <v>227</v>
      </c>
    </row>
    <row r="607" spans="1:34" ht="19.5" customHeight="1" x14ac:dyDescent="0.25">
      <c r="B607" s="283"/>
      <c r="C607" s="283"/>
      <c r="D607" s="283"/>
      <c r="E607" s="283"/>
      <c r="F607" s="283"/>
      <c r="G607" s="283"/>
      <c r="H607" s="283"/>
      <c r="I607" s="283"/>
      <c r="J607" s="283"/>
      <c r="K607" s="283"/>
      <c r="N607" s="158" t="s">
        <v>1126</v>
      </c>
      <c r="O607" s="158" t="s">
        <v>1127</v>
      </c>
      <c r="P607" s="158" t="s">
        <v>1128</v>
      </c>
      <c r="Q607" s="158" t="s">
        <v>1129</v>
      </c>
      <c r="R607" s="159" t="s">
        <v>1130</v>
      </c>
      <c r="S607" s="281"/>
      <c r="T607" s="261"/>
    </row>
    <row r="608" spans="1:34" x14ac:dyDescent="0.25">
      <c r="C608" s="272" t="s">
        <v>1131</v>
      </c>
      <c r="D608" s="273"/>
      <c r="E608" s="273"/>
      <c r="F608" s="273"/>
      <c r="G608" s="273"/>
      <c r="H608" s="273"/>
      <c r="M608" s="18" t="s">
        <v>1132</v>
      </c>
      <c r="N608" s="44"/>
      <c r="O608" s="44"/>
      <c r="P608" s="44"/>
      <c r="Q608" s="44"/>
      <c r="R608" s="44"/>
      <c r="S608" s="44"/>
      <c r="T608" s="157">
        <f>SUM(N608:S608)</f>
        <v>0</v>
      </c>
      <c r="U608" s="131" t="str">
        <f>IF(T608=$N$535,"","ATENTIE! Numar diferit de elevii din gimnaziu")</f>
        <v/>
      </c>
    </row>
    <row r="609" spans="1:21" ht="12.75" customHeight="1" x14ac:dyDescent="0.25">
      <c r="C609" s="272" t="s">
        <v>1133</v>
      </c>
      <c r="D609" s="273"/>
      <c r="E609" s="273"/>
      <c r="F609" s="273"/>
      <c r="G609" s="273"/>
      <c r="H609" s="273"/>
      <c r="M609" s="18" t="s">
        <v>1134</v>
      </c>
      <c r="N609" s="44">
        <v>89</v>
      </c>
      <c r="O609" s="44">
        <v>30</v>
      </c>
      <c r="P609" s="44">
        <v>102</v>
      </c>
      <c r="Q609" s="44">
        <v>32</v>
      </c>
      <c r="R609" s="44">
        <v>17</v>
      </c>
      <c r="S609" s="44">
        <v>29</v>
      </c>
      <c r="T609" s="157">
        <v>299</v>
      </c>
      <c r="U609" s="131"/>
    </row>
    <row r="610" spans="1:21" x14ac:dyDescent="0.25">
      <c r="C610" s="272" t="s">
        <v>1135</v>
      </c>
      <c r="D610" s="273"/>
      <c r="E610" s="273"/>
      <c r="F610" s="273"/>
      <c r="G610" s="273"/>
      <c r="H610" s="273"/>
      <c r="M610" s="18" t="s">
        <v>1136</v>
      </c>
      <c r="N610" s="44"/>
      <c r="O610" s="44"/>
      <c r="P610" s="44"/>
      <c r="Q610" s="44"/>
      <c r="R610" s="44"/>
      <c r="S610" s="44"/>
      <c r="T610" s="157">
        <f>SUM(N610:S610)</f>
        <v>0</v>
      </c>
      <c r="U610" s="131"/>
    </row>
    <row r="611" spans="1:21" ht="17.25" customHeight="1" x14ac:dyDescent="0.25"/>
    <row r="612" spans="1:21" ht="19.5" customHeight="1" x14ac:dyDescent="0.25">
      <c r="A612" s="31" t="s">
        <v>1137</v>
      </c>
      <c r="B612" s="277" t="s">
        <v>1138</v>
      </c>
      <c r="C612" s="191"/>
      <c r="D612" s="191"/>
      <c r="E612" s="191"/>
      <c r="F612" s="191"/>
      <c r="G612" s="191"/>
      <c r="H612" s="191"/>
      <c r="I612" s="191"/>
      <c r="J612" s="191"/>
      <c r="K612" s="191"/>
      <c r="N612" s="278" t="s">
        <v>1125</v>
      </c>
      <c r="O612" s="278"/>
      <c r="P612" s="278"/>
      <c r="Q612" s="278"/>
      <c r="R612" s="279"/>
      <c r="S612" s="280" t="s">
        <v>1089</v>
      </c>
      <c r="T612" s="261" t="s">
        <v>227</v>
      </c>
    </row>
    <row r="613" spans="1:21" ht="19.5" customHeight="1" x14ac:dyDescent="0.25">
      <c r="B613" s="191"/>
      <c r="C613" s="191"/>
      <c r="D613" s="191"/>
      <c r="E613" s="191"/>
      <c r="F613" s="191"/>
      <c r="G613" s="191"/>
      <c r="H613" s="191"/>
      <c r="I613" s="191"/>
      <c r="J613" s="191"/>
      <c r="K613" s="191"/>
      <c r="N613" s="158" t="s">
        <v>1126</v>
      </c>
      <c r="O613" s="158" t="s">
        <v>1127</v>
      </c>
      <c r="P613" s="158" t="s">
        <v>1128</v>
      </c>
      <c r="Q613" s="158" t="s">
        <v>1129</v>
      </c>
      <c r="R613" s="159" t="s">
        <v>1130</v>
      </c>
      <c r="S613" s="281"/>
      <c r="T613" s="261"/>
    </row>
    <row r="614" spans="1:21" ht="12.75" customHeight="1" x14ac:dyDescent="0.25">
      <c r="C614" s="272" t="s">
        <v>1139</v>
      </c>
      <c r="D614" s="273"/>
      <c r="E614" s="273"/>
      <c r="F614" s="273"/>
      <c r="G614" s="273"/>
      <c r="H614" s="273"/>
      <c r="M614" s="18" t="s">
        <v>1137</v>
      </c>
      <c r="N614" s="44">
        <v>15</v>
      </c>
      <c r="O614" s="44">
        <v>15</v>
      </c>
      <c r="P614" s="44">
        <v>3</v>
      </c>
      <c r="Q614" s="44"/>
      <c r="R614" s="44"/>
      <c r="S614" s="44"/>
      <c r="T614" s="157">
        <f>SUM(N614:S614)</f>
        <v>33</v>
      </c>
      <c r="U614" s="131" t="str">
        <f>IF(T614=$N$543,"","ATENTIE! Numar diferit de elevii din alte forme")</f>
        <v/>
      </c>
    </row>
    <row r="615" spans="1:21" ht="18" customHeight="1" x14ac:dyDescent="0.25">
      <c r="C615" s="160"/>
      <c r="D615" s="88"/>
      <c r="E615" s="88"/>
      <c r="F615" s="88"/>
      <c r="G615" s="88"/>
      <c r="H615" s="88"/>
      <c r="M615" s="18"/>
      <c r="T615" s="75"/>
    </row>
    <row r="616" spans="1:21" ht="15" customHeight="1" x14ac:dyDescent="0.25"/>
    <row r="617" spans="1:21" ht="16.5" customHeight="1" x14ac:dyDescent="0.25">
      <c r="A617" s="77" t="s">
        <v>1140</v>
      </c>
      <c r="B617" s="274" t="s">
        <v>1141</v>
      </c>
      <c r="C617" s="274"/>
      <c r="D617" s="274"/>
      <c r="E617" s="274"/>
      <c r="F617" s="274"/>
      <c r="G617" s="274"/>
      <c r="H617" s="274"/>
      <c r="I617" s="274"/>
      <c r="J617" s="274"/>
      <c r="K617" s="274"/>
      <c r="M617" s="18"/>
      <c r="N617" s="275" t="s">
        <v>1142</v>
      </c>
      <c r="O617" s="275" t="s">
        <v>1143</v>
      </c>
    </row>
    <row r="618" spans="1:21" ht="32.25" customHeight="1" x14ac:dyDescent="0.25">
      <c r="A618" s="34"/>
      <c r="B618" s="274"/>
      <c r="C618" s="274"/>
      <c r="D618" s="274"/>
      <c r="E618" s="274"/>
      <c r="F618" s="274"/>
      <c r="G618" s="274"/>
      <c r="H618" s="274"/>
      <c r="I618" s="274"/>
      <c r="J618" s="274"/>
      <c r="K618" s="274"/>
      <c r="N618" s="276"/>
      <c r="O618" s="276"/>
      <c r="P618" s="155" t="s">
        <v>227</v>
      </c>
    </row>
    <row r="619" spans="1:21" x14ac:dyDescent="0.25">
      <c r="A619" s="34"/>
      <c r="B619" s="161"/>
      <c r="C619" s="265" t="s">
        <v>1144</v>
      </c>
      <c r="D619" s="265"/>
      <c r="E619" s="265"/>
      <c r="F619" s="265"/>
      <c r="G619" s="265"/>
      <c r="H619" s="265"/>
      <c r="I619" s="266"/>
      <c r="J619" s="266"/>
      <c r="K619" s="161"/>
      <c r="M619" s="18" t="s">
        <v>1145</v>
      </c>
      <c r="N619" s="32"/>
      <c r="O619" s="44"/>
      <c r="P619" s="157">
        <f>SUM(N619:O619)</f>
        <v>0</v>
      </c>
    </row>
    <row r="620" spans="1:21" ht="12.75" customHeight="1" x14ac:dyDescent="0.25">
      <c r="A620" s="162"/>
      <c r="B620" s="34"/>
      <c r="C620" s="265" t="s">
        <v>1146</v>
      </c>
      <c r="D620" s="265"/>
      <c r="E620" s="265"/>
      <c r="F620" s="265"/>
      <c r="G620" s="265"/>
      <c r="H620" s="265"/>
      <c r="I620" s="266"/>
      <c r="J620" s="266"/>
      <c r="K620" s="162"/>
      <c r="M620" s="18" t="s">
        <v>1147</v>
      </c>
      <c r="N620" s="32"/>
      <c r="O620" s="44"/>
      <c r="P620" s="157">
        <f>SUM(N620:O620)</f>
        <v>0</v>
      </c>
    </row>
    <row r="621" spans="1:21" x14ac:dyDescent="0.25">
      <c r="A621" s="162"/>
      <c r="B621" s="34"/>
      <c r="C621" s="265" t="s">
        <v>1148</v>
      </c>
      <c r="D621" s="265"/>
      <c r="E621" s="265"/>
      <c r="F621" s="265"/>
      <c r="G621" s="265"/>
      <c r="H621" s="265"/>
      <c r="I621" s="266"/>
      <c r="J621" s="266"/>
      <c r="K621" s="162"/>
      <c r="M621" s="18" t="s">
        <v>1149</v>
      </c>
      <c r="N621" s="32">
        <v>80</v>
      </c>
      <c r="O621" s="44"/>
      <c r="P621" s="157">
        <f>SUM(N621:O621)</f>
        <v>80</v>
      </c>
    </row>
    <row r="622" spans="1:21" x14ac:dyDescent="0.25">
      <c r="A622" s="162"/>
      <c r="B622" s="34"/>
      <c r="C622" s="265" t="s">
        <v>1150</v>
      </c>
      <c r="D622" s="265"/>
      <c r="E622" s="265"/>
      <c r="F622" s="265"/>
      <c r="G622" s="265"/>
      <c r="H622" s="265"/>
      <c r="I622" s="266"/>
      <c r="J622" s="266"/>
      <c r="K622" s="162"/>
      <c r="M622" s="18" t="s">
        <v>1151</v>
      </c>
      <c r="N622" s="32">
        <v>66</v>
      </c>
      <c r="O622" s="44"/>
      <c r="P622" s="157">
        <f>SUM(N622:O622)</f>
        <v>66</v>
      </c>
    </row>
    <row r="623" spans="1:21" ht="12.75" customHeight="1" x14ac:dyDescent="0.25">
      <c r="A623" s="162"/>
      <c r="B623" s="34"/>
      <c r="C623" s="265" t="s">
        <v>1152</v>
      </c>
      <c r="D623" s="265"/>
      <c r="E623" s="265"/>
      <c r="F623" s="265"/>
      <c r="G623" s="265"/>
      <c r="H623" s="265"/>
      <c r="I623" s="266"/>
      <c r="J623" s="266"/>
      <c r="K623" s="162"/>
      <c r="M623" s="18" t="s">
        <v>1153</v>
      </c>
      <c r="N623" s="32"/>
      <c r="O623" s="44"/>
      <c r="P623" s="157">
        <f>SUM(N623:O623)</f>
        <v>0</v>
      </c>
    </row>
    <row r="624" spans="1:21" ht="12.75" customHeight="1" x14ac:dyDescent="0.25"/>
    <row r="625" spans="1:21" x14ac:dyDescent="0.25">
      <c r="A625" s="267" t="s">
        <v>1154</v>
      </c>
      <c r="B625" s="268"/>
      <c r="C625" s="268"/>
      <c r="D625" s="268"/>
      <c r="E625" s="268"/>
      <c r="F625" s="268"/>
      <c r="G625" s="268"/>
      <c r="H625" s="268"/>
      <c r="I625" s="268"/>
      <c r="J625" s="268"/>
      <c r="K625" s="268"/>
      <c r="L625" s="1"/>
    </row>
    <row r="626" spans="1:21" ht="16.5" customHeight="1" x14ac:dyDescent="0.25">
      <c r="A626" s="268"/>
      <c r="B626" s="268"/>
      <c r="C626" s="268"/>
      <c r="D626" s="268"/>
      <c r="E626" s="268"/>
      <c r="F626" s="268"/>
      <c r="G626" s="268"/>
      <c r="H626" s="268"/>
      <c r="I626" s="268"/>
      <c r="J626" s="268"/>
      <c r="K626" s="268"/>
      <c r="L626" s="1"/>
    </row>
    <row r="627" spans="1:21" ht="16.5" customHeight="1" x14ac:dyDescent="0.25">
      <c r="A627" s="163"/>
      <c r="B627" s="164"/>
      <c r="C627" s="164"/>
      <c r="D627" s="164"/>
      <c r="E627" s="164"/>
      <c r="F627" s="164"/>
      <c r="G627" s="164"/>
      <c r="H627" s="164"/>
      <c r="I627" s="164"/>
      <c r="J627" s="164"/>
      <c r="K627" s="165"/>
    </row>
    <row r="628" spans="1:21" ht="20.25" customHeight="1" x14ac:dyDescent="0.25">
      <c r="A628" s="31" t="s">
        <v>1155</v>
      </c>
      <c r="B628" s="269" t="s">
        <v>1156</v>
      </c>
      <c r="C628" s="270"/>
      <c r="D628" s="270"/>
      <c r="E628" s="270"/>
      <c r="F628" s="270"/>
      <c r="G628" s="270"/>
      <c r="H628" s="270"/>
      <c r="I628" s="270"/>
      <c r="J628" s="270"/>
      <c r="K628" s="270"/>
      <c r="N628" s="260" t="s">
        <v>1157</v>
      </c>
      <c r="O628" s="260"/>
      <c r="P628" s="260"/>
      <c r="Q628" s="260"/>
      <c r="R628" s="260"/>
      <c r="S628" s="260"/>
      <c r="T628" s="261" t="s">
        <v>227</v>
      </c>
    </row>
    <row r="629" spans="1:21" ht="24" customHeight="1" x14ac:dyDescent="0.25">
      <c r="B629" s="271"/>
      <c r="C629" s="271"/>
      <c r="D629" s="271"/>
      <c r="E629" s="271"/>
      <c r="F629" s="271"/>
      <c r="G629" s="271"/>
      <c r="H629" s="271"/>
      <c r="I629" s="271"/>
      <c r="J629" s="271"/>
      <c r="K629" s="271"/>
      <c r="N629" s="166" t="s">
        <v>1158</v>
      </c>
      <c r="O629" s="166" t="s">
        <v>1159</v>
      </c>
      <c r="P629" s="166" t="s">
        <v>1160</v>
      </c>
      <c r="Q629" s="166" t="s">
        <v>1161</v>
      </c>
      <c r="R629" s="166" t="s">
        <v>1162</v>
      </c>
      <c r="S629" s="167" t="s">
        <v>1163</v>
      </c>
      <c r="T629" s="261"/>
    </row>
    <row r="630" spans="1:21" x14ac:dyDescent="0.25">
      <c r="C630" s="257" t="s">
        <v>1164</v>
      </c>
      <c r="D630" s="191"/>
      <c r="E630" s="191"/>
      <c r="F630" s="191"/>
      <c r="G630" s="168" t="s">
        <v>1165</v>
      </c>
      <c r="H630" s="169"/>
      <c r="I630" s="169"/>
      <c r="J630" s="170"/>
      <c r="M630" s="18" t="s">
        <v>1166</v>
      </c>
      <c r="N630" s="32"/>
      <c r="O630" s="32"/>
      <c r="P630" s="32"/>
      <c r="Q630" s="32"/>
      <c r="R630" s="32"/>
      <c r="S630" s="32"/>
      <c r="T630" s="157">
        <f>SUM(N630:S630)</f>
        <v>0</v>
      </c>
      <c r="U630" s="131" t="str">
        <f>IF(T630&gt;$N$620,"ATENTIE! Numar mai mare de absolv. de gimnaziu","")</f>
        <v/>
      </c>
    </row>
    <row r="631" spans="1:21" x14ac:dyDescent="0.25">
      <c r="C631" s="257" t="s">
        <v>1121</v>
      </c>
      <c r="D631" s="191"/>
      <c r="E631" s="191"/>
      <c r="F631" s="191"/>
      <c r="G631" s="168" t="s">
        <v>1167</v>
      </c>
      <c r="H631" s="169"/>
      <c r="I631" s="169"/>
      <c r="J631" s="170"/>
      <c r="M631" s="18" t="s">
        <v>1168</v>
      </c>
      <c r="N631" s="32"/>
      <c r="O631" s="32"/>
      <c r="P631" s="32"/>
      <c r="Q631" s="32"/>
      <c r="R631" s="32"/>
      <c r="S631" s="32"/>
      <c r="T631" s="157">
        <f>SUM(N631:S631)</f>
        <v>0</v>
      </c>
      <c r="U631" s="131" t="str">
        <f>IF(T631&gt;$N$620,"ATENTIE! Numar mai mare de absolv. de gimnaziu","")</f>
        <v/>
      </c>
    </row>
    <row r="632" spans="1:21" x14ac:dyDescent="0.25">
      <c r="C632" s="257" t="s">
        <v>1169</v>
      </c>
      <c r="D632" s="191"/>
      <c r="E632" s="191"/>
      <c r="F632" s="191"/>
      <c r="G632" s="168" t="s">
        <v>1170</v>
      </c>
      <c r="H632" s="169"/>
      <c r="I632" s="169"/>
      <c r="J632" s="171"/>
      <c r="M632" s="18" t="s">
        <v>1171</v>
      </c>
      <c r="N632" s="32"/>
      <c r="O632" s="32"/>
      <c r="P632" s="32"/>
      <c r="Q632" s="32"/>
      <c r="R632" s="32"/>
      <c r="S632" s="32"/>
      <c r="T632" s="157">
        <f>SUM(N632:S632)</f>
        <v>0</v>
      </c>
      <c r="U632" s="131" t="str">
        <f>IF(T632&gt;$N$620,"ATENTIE! Numar mai mare de absolv. de gimnaziu","")</f>
        <v/>
      </c>
    </row>
    <row r="633" spans="1:21" ht="27" customHeight="1" x14ac:dyDescent="0.25"/>
    <row r="634" spans="1:21" ht="19.5" customHeight="1" x14ac:dyDescent="0.25">
      <c r="A634" s="18" t="s">
        <v>1172</v>
      </c>
      <c r="B634" s="233" t="s">
        <v>1173</v>
      </c>
      <c r="C634" s="191"/>
      <c r="D634" s="191"/>
      <c r="E634" s="191"/>
      <c r="F634" s="191"/>
      <c r="G634" s="191"/>
      <c r="H634" s="191"/>
      <c r="I634" s="191"/>
      <c r="J634" s="191"/>
      <c r="K634" s="191"/>
      <c r="L634" s="61"/>
      <c r="N634" s="262" t="s">
        <v>1174</v>
      </c>
      <c r="O634" s="263"/>
      <c r="P634" s="263"/>
      <c r="Q634" s="263"/>
      <c r="R634" s="264"/>
      <c r="S634" s="261" t="s">
        <v>227</v>
      </c>
    </row>
    <row r="635" spans="1:21" x14ac:dyDescent="0.25">
      <c r="B635" s="191"/>
      <c r="C635" s="191"/>
      <c r="D635" s="191"/>
      <c r="E635" s="191"/>
      <c r="F635" s="191"/>
      <c r="G635" s="191"/>
      <c r="H635" s="191"/>
      <c r="I635" s="191"/>
      <c r="J635" s="191"/>
      <c r="K635" s="191"/>
      <c r="L635" s="61"/>
      <c r="M635" s="119"/>
      <c r="N635" s="172" t="s">
        <v>1175</v>
      </c>
      <c r="O635" s="172" t="s">
        <v>1160</v>
      </c>
      <c r="P635" s="172" t="s">
        <v>1161</v>
      </c>
      <c r="Q635" s="172" t="s">
        <v>1162</v>
      </c>
      <c r="R635" s="173" t="s">
        <v>1163</v>
      </c>
      <c r="S635" s="261"/>
    </row>
    <row r="636" spans="1:21" ht="12.75" customHeight="1" x14ac:dyDescent="0.25">
      <c r="B636" s="74"/>
      <c r="C636" s="257" t="s">
        <v>1176</v>
      </c>
      <c r="D636" s="191"/>
      <c r="E636" s="191"/>
      <c r="F636" s="191"/>
      <c r="G636" s="74"/>
      <c r="H636" s="74"/>
      <c r="I636" s="74"/>
      <c r="J636" s="74"/>
      <c r="K636" s="74"/>
      <c r="L636"/>
      <c r="M636" s="18" t="s">
        <v>1177</v>
      </c>
      <c r="N636" s="32">
        <v>15</v>
      </c>
      <c r="O636" s="32">
        <v>20</v>
      </c>
      <c r="P636" s="32">
        <v>15</v>
      </c>
      <c r="Q636" s="32">
        <v>3</v>
      </c>
      <c r="R636" s="32">
        <v>1</v>
      </c>
      <c r="S636" s="33">
        <f>SUM(N636:R636)</f>
        <v>54</v>
      </c>
      <c r="T636" s="131" t="str">
        <f>IF(S636&gt;$N$622,"ATENTIE! Numar mai mare de absolv. de liceuu","")</f>
        <v/>
      </c>
    </row>
    <row r="637" spans="1:21" x14ac:dyDescent="0.25">
      <c r="B637" s="74"/>
      <c r="C637" s="257" t="s">
        <v>1178</v>
      </c>
      <c r="D637" s="191"/>
      <c r="E637" s="191"/>
      <c r="F637" s="191"/>
      <c r="G637" s="191"/>
      <c r="H637" s="191"/>
      <c r="I637" s="191"/>
      <c r="J637" s="191"/>
      <c r="K637" s="74"/>
      <c r="L637"/>
      <c r="M637" s="18" t="s">
        <v>1179</v>
      </c>
      <c r="N637" s="32"/>
      <c r="O637" s="32"/>
      <c r="P637" s="32"/>
      <c r="Q637" s="32"/>
      <c r="R637" s="32"/>
      <c r="S637" s="33">
        <f>SUM(N637:R637)</f>
        <v>0</v>
      </c>
      <c r="T637" s="131" t="str">
        <f>IF(S637&gt;$O$622,"ATENTIE! Numar mai mare de absolv. de liceu","")</f>
        <v/>
      </c>
    </row>
    <row r="638" spans="1:21" ht="25.5" customHeight="1" x14ac:dyDescent="0.25">
      <c r="B638" s="174"/>
      <c r="C638" s="91"/>
      <c r="D638" s="91"/>
      <c r="E638" s="91"/>
      <c r="F638" s="91"/>
      <c r="G638" s="91"/>
    </row>
    <row r="639" spans="1:21" ht="18" customHeight="1" x14ac:dyDescent="0.25">
      <c r="A639" s="31" t="s">
        <v>1180</v>
      </c>
      <c r="B639" s="233" t="s">
        <v>1181</v>
      </c>
      <c r="C639" s="191"/>
      <c r="D639" s="191"/>
      <c r="E639" s="191"/>
      <c r="F639" s="191"/>
      <c r="G639" s="191"/>
      <c r="H639" s="191"/>
      <c r="I639" s="191"/>
      <c r="J639" s="191"/>
      <c r="K639" s="191"/>
      <c r="N639" s="258" t="s">
        <v>1182</v>
      </c>
      <c r="O639" s="258" t="s">
        <v>1183</v>
      </c>
    </row>
    <row r="640" spans="1:21" ht="18" customHeight="1" x14ac:dyDescent="0.25">
      <c r="B640" s="191"/>
      <c r="C640" s="191"/>
      <c r="D640" s="191"/>
      <c r="E640" s="191"/>
      <c r="F640" s="191"/>
      <c r="G640" s="191"/>
      <c r="H640" s="191"/>
      <c r="I640" s="191"/>
      <c r="J640" s="191"/>
      <c r="K640" s="191"/>
      <c r="N640" s="259"/>
      <c r="O640" s="259"/>
    </row>
    <row r="641" spans="1:16" x14ac:dyDescent="0.25">
      <c r="B641" s="28"/>
      <c r="C641" s="255" t="s">
        <v>1184</v>
      </c>
      <c r="D641" s="256"/>
      <c r="E641" s="256"/>
      <c r="F641" s="256"/>
      <c r="G641" s="256"/>
      <c r="H641" s="256"/>
      <c r="I641" s="256"/>
      <c r="J641" s="256"/>
      <c r="K641" s="59"/>
      <c r="M641" s="18" t="s">
        <v>1185</v>
      </c>
      <c r="N641" s="32"/>
      <c r="O641" s="44"/>
      <c r="P641" s="131" t="str">
        <f>IF(N641&gt;$N$621,"ATENTIE! Numar mai mare de absolv. de Lic-inf","")</f>
        <v/>
      </c>
    </row>
    <row r="642" spans="1:16" ht="12.75" customHeight="1" x14ac:dyDescent="0.25">
      <c r="B642" s="28"/>
      <c r="C642" s="255" t="s">
        <v>1186</v>
      </c>
      <c r="D642" s="256"/>
      <c r="E642" s="256"/>
      <c r="F642" s="256"/>
      <c r="G642" s="256"/>
      <c r="H642" s="256"/>
      <c r="I642" s="256"/>
      <c r="J642" s="256"/>
      <c r="K642" s="59"/>
      <c r="M642" s="18" t="s">
        <v>1187</v>
      </c>
      <c r="N642" s="32"/>
      <c r="O642" s="44"/>
      <c r="P642" s="131" t="str">
        <f>IF(N642&gt;$O$621,"ATENTIE! Numar mai mare de absolv. de Lic-inf","")</f>
        <v/>
      </c>
    </row>
    <row r="643" spans="1:16" x14ac:dyDescent="0.25">
      <c r="B643" s="28"/>
      <c r="C643" s="255" t="s">
        <v>1188</v>
      </c>
      <c r="D643" s="256"/>
      <c r="E643" s="256"/>
      <c r="F643" s="256"/>
      <c r="G643" s="256"/>
      <c r="H643" s="256"/>
      <c r="I643" s="256"/>
      <c r="J643" s="256"/>
      <c r="K643" s="59"/>
      <c r="M643" s="18" t="s">
        <v>1189</v>
      </c>
      <c r="N643" s="32">
        <v>46</v>
      </c>
      <c r="O643" s="44">
        <v>46</v>
      </c>
      <c r="P643" s="131" t="str">
        <f>IF(N643&gt;$N$622,"ATENTIE! Numar mai mare de absolv. de Lic","")</f>
        <v/>
      </c>
    </row>
    <row r="644" spans="1:16" x14ac:dyDescent="0.25">
      <c r="B644" s="28"/>
      <c r="C644" s="255" t="s">
        <v>1190</v>
      </c>
      <c r="D644" s="256"/>
      <c r="E644" s="256"/>
      <c r="F644" s="256"/>
      <c r="G644" s="256"/>
      <c r="H644" s="256"/>
      <c r="I644" s="256"/>
      <c r="J644" s="256"/>
      <c r="K644" s="59"/>
      <c r="M644" s="18" t="s">
        <v>1191</v>
      </c>
      <c r="N644" s="32"/>
      <c r="O644" s="44"/>
      <c r="P644" s="131" t="str">
        <f>IF(N644&gt;$O$622,"ATENTIE! Numar mai mare de absolv. de Lic","")</f>
        <v/>
      </c>
    </row>
    <row r="645" spans="1:16" x14ac:dyDescent="0.25">
      <c r="B645" s="28"/>
      <c r="C645" s="255" t="s">
        <v>1192</v>
      </c>
      <c r="D645" s="256"/>
      <c r="E645" s="256"/>
      <c r="F645" s="256"/>
      <c r="G645" s="256"/>
      <c r="H645" s="256"/>
      <c r="I645" s="256"/>
      <c r="J645" s="256"/>
      <c r="K645" s="59"/>
      <c r="M645" s="18" t="s">
        <v>1193</v>
      </c>
      <c r="N645" s="32"/>
      <c r="O645" s="44"/>
      <c r="P645" s="131" t="str">
        <f>IF(N645&gt;$N$623,"ATENTIE! Numar mai mare de absolv. de PLic","")</f>
        <v/>
      </c>
    </row>
    <row r="646" spans="1:16" x14ac:dyDescent="0.25">
      <c r="B646" s="28"/>
      <c r="C646" s="255" t="s">
        <v>1194</v>
      </c>
      <c r="D646" s="256"/>
      <c r="E646" s="256"/>
      <c r="F646" s="256"/>
      <c r="G646" s="256"/>
      <c r="H646" s="256"/>
      <c r="I646" s="256"/>
      <c r="J646" s="256"/>
      <c r="K646" s="59"/>
      <c r="M646" s="18" t="s">
        <v>1195</v>
      </c>
      <c r="N646" s="32"/>
      <c r="O646" s="44"/>
      <c r="P646" s="131" t="str">
        <f>IF(N646&gt;$O$623,"ATENTIE! Numar mai mare de absolv. de PLic","")</f>
        <v/>
      </c>
    </row>
    <row r="648" spans="1:16" x14ac:dyDescent="0.25">
      <c r="A648" s="214" t="s">
        <v>1196</v>
      </c>
      <c r="B648" s="244"/>
      <c r="C648" s="244"/>
      <c r="D648" s="244"/>
      <c r="E648" s="244"/>
      <c r="F648" s="244"/>
      <c r="G648" s="244"/>
      <c r="H648" s="244"/>
      <c r="I648" s="244"/>
      <c r="J648" s="244"/>
      <c r="K648" s="244"/>
      <c r="L648" s="256"/>
    </row>
    <row r="649" spans="1:16" x14ac:dyDescent="0.25">
      <c r="A649" s="245"/>
      <c r="B649" s="245"/>
      <c r="C649" s="245"/>
      <c r="D649" s="245"/>
      <c r="E649" s="245"/>
      <c r="F649" s="245"/>
      <c r="G649" s="245"/>
      <c r="H649" s="245"/>
      <c r="I649" s="245"/>
      <c r="J649" s="245"/>
      <c r="K649" s="245"/>
      <c r="L649" s="256"/>
    </row>
    <row r="650" spans="1:16" x14ac:dyDescent="0.25">
      <c r="A650" s="250" t="s">
        <v>1197</v>
      </c>
      <c r="B650" s="251"/>
      <c r="C650" s="251"/>
      <c r="D650" s="251"/>
      <c r="E650" s="251"/>
      <c r="F650" s="251"/>
      <c r="G650" s="251"/>
      <c r="H650" s="251"/>
      <c r="I650" s="251"/>
      <c r="J650" s="251"/>
      <c r="K650" s="251"/>
      <c r="L650" s="251"/>
    </row>
    <row r="651" spans="1:16" x14ac:dyDescent="0.25">
      <c r="A651" s="251"/>
      <c r="B651" s="251"/>
      <c r="C651" s="251"/>
      <c r="D651" s="251"/>
      <c r="E651" s="251"/>
      <c r="F651" s="251"/>
      <c r="G651" s="251"/>
      <c r="H651" s="251"/>
      <c r="I651" s="251"/>
      <c r="J651" s="251"/>
      <c r="K651" s="251"/>
      <c r="L651" s="251"/>
    </row>
    <row r="652" spans="1:16" x14ac:dyDescent="0.25">
      <c r="A652" s="251"/>
      <c r="B652" s="251"/>
      <c r="C652" s="251"/>
      <c r="D652" s="251"/>
      <c r="E652" s="251"/>
      <c r="F652" s="251"/>
      <c r="G652" s="251"/>
      <c r="H652" s="251"/>
      <c r="I652" s="251"/>
      <c r="J652" s="251"/>
      <c r="K652" s="251"/>
      <c r="L652" s="251"/>
    </row>
    <row r="653" spans="1:16" ht="12.75" customHeight="1" x14ac:dyDescent="0.25">
      <c r="A653" s="251"/>
      <c r="B653" s="251"/>
      <c r="C653" s="251"/>
      <c r="D653" s="251"/>
      <c r="E653" s="251"/>
      <c r="F653" s="251"/>
      <c r="G653" s="251"/>
      <c r="H653" s="251"/>
      <c r="I653" s="251"/>
      <c r="J653" s="251"/>
      <c r="K653" s="251"/>
      <c r="L653" s="251"/>
    </row>
    <row r="654" spans="1:16" ht="12.75" customHeight="1" x14ac:dyDescent="0.25">
      <c r="A654" s="251"/>
      <c r="B654" s="251"/>
      <c r="C654" s="251"/>
      <c r="D654" s="251"/>
      <c r="E654" s="251"/>
      <c r="F654" s="251"/>
      <c r="G654" s="251"/>
      <c r="H654" s="251"/>
      <c r="I654" s="251"/>
      <c r="J654" s="251"/>
      <c r="K654" s="251"/>
      <c r="L654" s="251"/>
    </row>
    <row r="655" spans="1:16" ht="12.75" customHeight="1" x14ac:dyDescent="0.25"/>
    <row r="656" spans="1:16" ht="16.5" customHeight="1" x14ac:dyDescent="0.25">
      <c r="A656" s="31" t="s">
        <v>1198</v>
      </c>
      <c r="B656" s="220" t="s">
        <v>1199</v>
      </c>
      <c r="C656" s="252"/>
      <c r="D656" s="252"/>
      <c r="E656" s="252"/>
      <c r="F656" s="252"/>
      <c r="G656" s="252"/>
      <c r="H656" s="252"/>
      <c r="I656" s="252"/>
      <c r="J656" s="252"/>
      <c r="K656" s="252"/>
      <c r="N656" s="253" t="s">
        <v>1200</v>
      </c>
      <c r="O656" s="254" t="s">
        <v>1201</v>
      </c>
    </row>
    <row r="657" spans="1:16" x14ac:dyDescent="0.25">
      <c r="A657" s="31"/>
      <c r="B657" s="191"/>
      <c r="C657" s="191"/>
      <c r="D657" s="191"/>
      <c r="E657" s="191"/>
      <c r="F657" s="191"/>
      <c r="G657" s="191"/>
      <c r="H657" s="191"/>
      <c r="I657" s="191"/>
      <c r="J657" s="191"/>
      <c r="K657" s="191"/>
      <c r="N657" s="254"/>
      <c r="O657" s="254"/>
    </row>
    <row r="658" spans="1:16" x14ac:dyDescent="0.25">
      <c r="B658" s="242" t="s">
        <v>1202</v>
      </c>
      <c r="C658" s="242"/>
      <c r="D658" s="242"/>
      <c r="E658" s="242"/>
      <c r="F658" s="242"/>
      <c r="G658" s="242"/>
      <c r="H658" s="242"/>
      <c r="I658" s="242"/>
      <c r="J658" s="242"/>
      <c r="K658" s="191"/>
      <c r="M658" s="18" t="s">
        <v>1203</v>
      </c>
      <c r="N658" s="44"/>
      <c r="O658" s="44"/>
    </row>
    <row r="659" spans="1:16" x14ac:dyDescent="0.25">
      <c r="B659" s="243" t="s">
        <v>1204</v>
      </c>
      <c r="C659" s="243"/>
      <c r="D659" s="243"/>
      <c r="E659" s="243"/>
      <c r="F659" s="243"/>
      <c r="G659" s="243"/>
      <c r="H659" s="243"/>
      <c r="I659" s="243"/>
      <c r="J659" s="243"/>
      <c r="K659" s="191"/>
      <c r="M659" s="18" t="s">
        <v>1205</v>
      </c>
      <c r="N659" s="44"/>
      <c r="O659" s="44"/>
      <c r="P659" s="28"/>
    </row>
    <row r="660" spans="1:16" x14ac:dyDescent="0.25">
      <c r="B660" s="242" t="s">
        <v>1206</v>
      </c>
      <c r="C660" s="242"/>
      <c r="D660" s="242"/>
      <c r="E660" s="242"/>
      <c r="F660" s="242"/>
      <c r="G660" s="242"/>
      <c r="H660" s="242"/>
      <c r="I660" s="242"/>
      <c r="J660" s="242"/>
      <c r="K660" s="191"/>
      <c r="M660" s="18" t="s">
        <v>1207</v>
      </c>
      <c r="N660" s="44"/>
      <c r="O660" s="44"/>
      <c r="P660" s="28"/>
    </row>
    <row r="661" spans="1:16" ht="13.5" customHeight="1" x14ac:dyDescent="0.25">
      <c r="B661" s="243" t="s">
        <v>1208</v>
      </c>
      <c r="C661" s="243"/>
      <c r="D661" s="243"/>
      <c r="E661" s="243"/>
      <c r="F661" s="243"/>
      <c r="G661" s="243"/>
      <c r="H661" s="243"/>
      <c r="I661" s="243"/>
      <c r="J661" s="243"/>
      <c r="K661" s="191"/>
      <c r="M661" s="18" t="s">
        <v>1209</v>
      </c>
      <c r="N661" s="44"/>
      <c r="O661" s="44"/>
      <c r="P661" s="28"/>
    </row>
    <row r="662" spans="1:16" ht="12.75" customHeight="1" x14ac:dyDescent="0.25">
      <c r="B662" s="242" t="s">
        <v>1210</v>
      </c>
      <c r="C662" s="242"/>
      <c r="D662" s="242"/>
      <c r="E662" s="242"/>
      <c r="F662" s="242"/>
      <c r="G662" s="242"/>
      <c r="H662" s="242"/>
      <c r="I662" s="242"/>
      <c r="J662" s="242"/>
      <c r="K662" s="191"/>
      <c r="M662" s="18" t="s">
        <v>1211</v>
      </c>
      <c r="N662" s="44"/>
      <c r="O662" s="44"/>
      <c r="P662" s="28"/>
    </row>
    <row r="663" spans="1:16" ht="24.75" customHeight="1" x14ac:dyDescent="0.25">
      <c r="B663" s="243" t="s">
        <v>1212</v>
      </c>
      <c r="C663" s="243"/>
      <c r="D663" s="243"/>
      <c r="E663" s="243"/>
      <c r="F663" s="243"/>
      <c r="G663" s="243"/>
      <c r="H663" s="243"/>
      <c r="I663" s="243"/>
      <c r="J663" s="243"/>
      <c r="K663" s="191"/>
      <c r="M663" s="18" t="s">
        <v>1213</v>
      </c>
      <c r="N663" s="44"/>
      <c r="O663" s="44"/>
      <c r="P663" s="28"/>
    </row>
    <row r="664" spans="1:16" ht="12.75" customHeight="1" x14ac:dyDescent="0.25">
      <c r="B664" s="242" t="s">
        <v>1214</v>
      </c>
      <c r="C664" s="242"/>
      <c r="D664" s="242"/>
      <c r="E664" s="242"/>
      <c r="F664" s="242"/>
      <c r="G664" s="242"/>
      <c r="H664" s="242"/>
      <c r="I664" s="242"/>
      <c r="J664" s="242"/>
      <c r="K664" s="191"/>
      <c r="M664" s="18" t="s">
        <v>1215</v>
      </c>
      <c r="N664" s="44"/>
      <c r="O664" s="44"/>
      <c r="P664" s="28"/>
    </row>
    <row r="665" spans="1:16" ht="14.25" customHeight="1" x14ac:dyDescent="0.25">
      <c r="B665" s="243" t="s">
        <v>1216</v>
      </c>
      <c r="C665" s="191"/>
      <c r="D665" s="191"/>
      <c r="E665" s="191"/>
      <c r="F665" s="191"/>
      <c r="G665" s="191"/>
      <c r="H665" s="191"/>
      <c r="I665" s="191"/>
      <c r="J665" s="191"/>
      <c r="K665" s="191"/>
      <c r="M665" s="18" t="s">
        <v>1217</v>
      </c>
      <c r="N665" s="44"/>
      <c r="O665" s="44"/>
      <c r="P665" s="91"/>
    </row>
    <row r="666" spans="1:16" ht="14.25" customHeight="1" x14ac:dyDescent="0.25">
      <c r="B666" s="242" t="s">
        <v>1218</v>
      </c>
      <c r="C666" s="242"/>
      <c r="D666" s="242"/>
      <c r="E666" s="242"/>
      <c r="F666" s="242"/>
      <c r="G666" s="242"/>
      <c r="H666" s="242"/>
      <c r="I666" s="242"/>
      <c r="J666" s="242"/>
      <c r="K666" s="191"/>
      <c r="M666" s="18" t="s">
        <v>1219</v>
      </c>
      <c r="N666" s="44"/>
      <c r="O666" s="44"/>
      <c r="P666" s="91"/>
    </row>
    <row r="667" spans="1:16" ht="27" customHeight="1" x14ac:dyDescent="0.25">
      <c r="B667" s="243" t="s">
        <v>1220</v>
      </c>
      <c r="C667" s="243"/>
      <c r="D667" s="243"/>
      <c r="E667" s="243"/>
      <c r="F667" s="243"/>
      <c r="G667" s="243"/>
      <c r="H667" s="243"/>
      <c r="I667" s="243"/>
      <c r="J667" s="243"/>
      <c r="K667" s="191"/>
      <c r="M667" s="18" t="s">
        <v>1221</v>
      </c>
      <c r="N667" s="44"/>
      <c r="O667" s="44"/>
      <c r="P667" s="91"/>
    </row>
    <row r="668" spans="1:16" ht="27" customHeight="1" x14ac:dyDescent="0.25">
      <c r="B668" s="243" t="s">
        <v>1222</v>
      </c>
      <c r="C668" s="243"/>
      <c r="D668" s="243"/>
      <c r="E668" s="243"/>
      <c r="F668" s="243"/>
      <c r="G668" s="243"/>
      <c r="H668" s="243"/>
      <c r="I668" s="243"/>
      <c r="J668" s="243"/>
      <c r="K668" s="249"/>
      <c r="M668" s="18" t="s">
        <v>1223</v>
      </c>
      <c r="N668" s="44">
        <v>77</v>
      </c>
      <c r="O668" s="44"/>
      <c r="P668" s="91"/>
    </row>
    <row r="669" spans="1:16" x14ac:dyDescent="0.25">
      <c r="B669" s="242" t="s">
        <v>1224</v>
      </c>
      <c r="C669" s="242"/>
      <c r="D669" s="242"/>
      <c r="E669" s="242"/>
      <c r="F669" s="242"/>
      <c r="G669" s="242"/>
      <c r="H669" s="242"/>
      <c r="I669" s="242"/>
      <c r="J669" s="242"/>
      <c r="K669" s="191"/>
      <c r="M669" s="18" t="s">
        <v>1225</v>
      </c>
      <c r="N669" s="44">
        <v>66</v>
      </c>
      <c r="O669" s="44"/>
      <c r="P669" s="91"/>
    </row>
    <row r="670" spans="1:16" x14ac:dyDescent="0.25">
      <c r="B670" s="243" t="s">
        <v>1226</v>
      </c>
      <c r="C670" s="191"/>
      <c r="D670" s="191"/>
      <c r="E670" s="191"/>
      <c r="F670" s="191"/>
      <c r="G670" s="191"/>
      <c r="H670" s="191"/>
      <c r="I670" s="191"/>
      <c r="J670" s="191"/>
      <c r="K670" s="191"/>
      <c r="M670" s="18" t="s">
        <v>1227</v>
      </c>
      <c r="N670" s="44">
        <v>23</v>
      </c>
      <c r="O670" s="44"/>
      <c r="P670" s="91"/>
    </row>
    <row r="671" spans="1:16" x14ac:dyDescent="0.25">
      <c r="B671" s="243" t="s">
        <v>1228</v>
      </c>
      <c r="C671" s="243"/>
      <c r="D671" s="243"/>
      <c r="E671" s="243"/>
      <c r="F671" s="243"/>
      <c r="G671" s="243"/>
      <c r="H671" s="243"/>
      <c r="I671" s="243"/>
      <c r="J671" s="243"/>
      <c r="K671" s="227"/>
      <c r="M671" s="18" t="s">
        <v>1229</v>
      </c>
      <c r="N671" s="44"/>
      <c r="O671" s="44"/>
      <c r="P671" s="91"/>
    </row>
    <row r="672" spans="1:16" x14ac:dyDescent="0.25">
      <c r="B672" s="242" t="s">
        <v>1230</v>
      </c>
      <c r="C672" s="242"/>
      <c r="D672" s="242"/>
      <c r="E672" s="242"/>
      <c r="F672" s="242"/>
      <c r="G672" s="242"/>
      <c r="H672" s="242"/>
      <c r="I672" s="242"/>
      <c r="J672" s="242"/>
      <c r="K672" s="191"/>
      <c r="M672" s="18" t="s">
        <v>1231</v>
      </c>
      <c r="N672" s="44"/>
      <c r="O672" s="44"/>
      <c r="P672" s="91"/>
    </row>
    <row r="673" spans="1:16" ht="15.75" customHeight="1" x14ac:dyDescent="0.25">
      <c r="B673" s="243" t="s">
        <v>1232</v>
      </c>
      <c r="C673" s="191"/>
      <c r="D673" s="191"/>
      <c r="E673" s="191"/>
      <c r="F673" s="191"/>
      <c r="G673" s="191"/>
      <c r="H673" s="191"/>
      <c r="I673" s="191"/>
      <c r="J673" s="191"/>
      <c r="K673" s="191"/>
      <c r="M673" s="18" t="s">
        <v>1233</v>
      </c>
      <c r="N673" s="44"/>
      <c r="O673" s="44"/>
      <c r="P673" s="91"/>
    </row>
    <row r="674" spans="1:16" ht="12.75" customHeight="1" x14ac:dyDescent="0.25">
      <c r="B674" s="175"/>
      <c r="C674" s="175"/>
      <c r="D674" s="175"/>
      <c r="E674" s="175"/>
      <c r="F674" s="175"/>
      <c r="G674" s="175"/>
      <c r="H674" s="175"/>
      <c r="I674" s="175"/>
      <c r="J674" s="175"/>
      <c r="O674" s="28"/>
      <c r="P674" s="91"/>
    </row>
    <row r="676" spans="1:16" x14ac:dyDescent="0.25">
      <c r="A676" s="214" t="s">
        <v>1234</v>
      </c>
      <c r="B676" s="244"/>
      <c r="C676" s="244"/>
      <c r="D676" s="244"/>
      <c r="E676" s="244"/>
      <c r="F676" s="244"/>
      <c r="G676" s="244"/>
      <c r="H676" s="244"/>
      <c r="I676" s="244"/>
      <c r="J676" s="244"/>
      <c r="K676" s="244"/>
      <c r="L676" s="227"/>
    </row>
    <row r="677" spans="1:16" x14ac:dyDescent="0.25">
      <c r="A677" s="245"/>
      <c r="B677" s="245"/>
      <c r="C677" s="245"/>
      <c r="D677" s="245"/>
      <c r="E677" s="245"/>
      <c r="F677" s="245"/>
      <c r="G677" s="245"/>
      <c r="H677" s="245"/>
      <c r="I677" s="245"/>
      <c r="J677" s="245"/>
      <c r="K677" s="245"/>
      <c r="L677" s="227"/>
    </row>
    <row r="678" spans="1:16" ht="24.75" customHeight="1" x14ac:dyDescent="0.25"/>
    <row r="679" spans="1:16" ht="12.75" customHeight="1" x14ac:dyDescent="0.25">
      <c r="A679" s="176" t="s">
        <v>1235</v>
      </c>
      <c r="B679" s="246" t="s">
        <v>1236</v>
      </c>
      <c r="C679" s="218"/>
      <c r="D679" s="218"/>
      <c r="E679" s="218"/>
      <c r="F679" s="218"/>
      <c r="G679" s="218"/>
      <c r="H679" s="218"/>
      <c r="I679" s="218"/>
      <c r="J679" s="218"/>
      <c r="K679" s="218"/>
      <c r="L679" s="218"/>
    </row>
    <row r="680" spans="1:16" ht="12.75" customHeight="1" x14ac:dyDescent="0.25">
      <c r="B680" s="218"/>
      <c r="C680" s="218"/>
      <c r="D680" s="218"/>
      <c r="E680" s="218"/>
      <c r="F680" s="218"/>
      <c r="G680" s="218"/>
      <c r="H680" s="218"/>
      <c r="I680" s="218"/>
      <c r="J680" s="218"/>
      <c r="K680" s="218"/>
      <c r="L680" s="218"/>
    </row>
    <row r="681" spans="1:16" ht="12.75" customHeight="1" x14ac:dyDescent="0.25">
      <c r="B681" s="218"/>
      <c r="C681" s="218"/>
      <c r="D681" s="218"/>
      <c r="E681" s="218"/>
      <c r="F681" s="218"/>
      <c r="G681" s="218"/>
      <c r="H681" s="218"/>
      <c r="I681" s="218"/>
      <c r="J681" s="218"/>
      <c r="K681" s="218"/>
      <c r="L681" s="218"/>
    </row>
    <row r="682" spans="1:16" ht="24.75" customHeight="1" x14ac:dyDescent="0.25">
      <c r="B682" s="218"/>
      <c r="C682" s="218"/>
      <c r="D682" s="218"/>
      <c r="E682" s="218"/>
      <c r="F682" s="218"/>
      <c r="G682" s="218"/>
      <c r="H682" s="218"/>
      <c r="I682" s="218"/>
      <c r="J682" s="218"/>
      <c r="K682" s="218"/>
      <c r="L682" s="218"/>
    </row>
    <row r="683" spans="1:16" ht="12.75" customHeight="1" x14ac:dyDescent="0.25">
      <c r="B683" s="218"/>
      <c r="C683" s="218"/>
      <c r="D683" s="218"/>
      <c r="E683" s="218"/>
      <c r="F683" s="218"/>
      <c r="G683" s="218"/>
      <c r="H683" s="218"/>
      <c r="I683" s="218"/>
      <c r="J683" s="218"/>
      <c r="K683" s="218"/>
      <c r="L683" s="218"/>
    </row>
    <row r="684" spans="1:16" ht="18" customHeight="1" x14ac:dyDescent="0.25">
      <c r="B684" s="177"/>
      <c r="C684" s="177"/>
      <c r="D684" s="177"/>
      <c r="E684" s="177"/>
      <c r="F684" s="177"/>
      <c r="G684" s="177"/>
      <c r="H684" s="177"/>
      <c r="I684" s="177"/>
      <c r="J684" s="177"/>
      <c r="K684" s="177"/>
      <c r="L684" s="177"/>
    </row>
    <row r="685" spans="1:16" ht="18" customHeight="1" x14ac:dyDescent="0.25">
      <c r="A685" s="176" t="s">
        <v>1237</v>
      </c>
      <c r="B685" s="247" t="s">
        <v>1238</v>
      </c>
      <c r="C685" s="245"/>
      <c r="D685" s="245"/>
      <c r="E685" s="245"/>
      <c r="F685" s="245"/>
      <c r="G685" s="245"/>
      <c r="H685" s="245"/>
      <c r="I685" s="245"/>
      <c r="J685" s="245"/>
      <c r="K685" s="245"/>
      <c r="M685" s="248" t="s">
        <v>696</v>
      </c>
      <c r="N685" s="240"/>
      <c r="O685" s="240"/>
    </row>
    <row r="686" spans="1:16" ht="12.75" customHeight="1" x14ac:dyDescent="0.25">
      <c r="B686" s="245"/>
      <c r="C686" s="245"/>
      <c r="D686" s="245"/>
      <c r="E686" s="245"/>
      <c r="F686" s="245"/>
      <c r="G686" s="245"/>
      <c r="H686" s="245"/>
      <c r="I686" s="245"/>
      <c r="J686" s="245"/>
      <c r="K686" s="245"/>
      <c r="M686" s="240"/>
      <c r="N686" s="240"/>
      <c r="O686" s="240"/>
    </row>
    <row r="687" spans="1:16" x14ac:dyDescent="0.25">
      <c r="C687" s="31" t="s">
        <v>1239</v>
      </c>
      <c r="I687" s="87" t="s">
        <v>318</v>
      </c>
      <c r="J687" s="87" t="s">
        <v>319</v>
      </c>
      <c r="K687" s="31" t="s">
        <v>1240</v>
      </c>
      <c r="M687" s="18" t="s">
        <v>911</v>
      </c>
      <c r="N687" s="117">
        <v>2</v>
      </c>
    </row>
    <row r="688" spans="1:16" x14ac:dyDescent="0.25">
      <c r="C688" s="31" t="s">
        <v>1241</v>
      </c>
      <c r="I688" s="87" t="s">
        <v>318</v>
      </c>
      <c r="J688" s="87" t="s">
        <v>319</v>
      </c>
      <c r="K688" s="31" t="s">
        <v>1240</v>
      </c>
      <c r="M688" s="18" t="s">
        <v>913</v>
      </c>
      <c r="N688" s="117">
        <v>2</v>
      </c>
    </row>
    <row r="689" spans="1:15" x14ac:dyDescent="0.25">
      <c r="C689" s="31" t="s">
        <v>1242</v>
      </c>
      <c r="I689" s="87" t="s">
        <v>318</v>
      </c>
      <c r="J689" s="87" t="s">
        <v>319</v>
      </c>
      <c r="K689" s="31" t="s">
        <v>1240</v>
      </c>
      <c r="M689" s="18" t="s">
        <v>914</v>
      </c>
      <c r="N689" s="117">
        <v>2</v>
      </c>
    </row>
    <row r="690" spans="1:15" ht="12.75" customHeight="1" x14ac:dyDescent="0.25"/>
    <row r="691" spans="1:15" x14ac:dyDescent="0.25">
      <c r="A691" s="176" t="s">
        <v>917</v>
      </c>
      <c r="B691" s="233" t="s">
        <v>1243</v>
      </c>
      <c r="C691" s="233"/>
      <c r="D691" s="233"/>
      <c r="E691" s="233"/>
      <c r="F691" s="233"/>
      <c r="G691" s="233"/>
      <c r="H691" s="233"/>
      <c r="I691" s="91"/>
      <c r="J691" s="91"/>
      <c r="K691" s="91"/>
    </row>
    <row r="692" spans="1:15" ht="18" customHeight="1" thickBot="1" x14ac:dyDescent="0.3">
      <c r="B692" s="233"/>
      <c r="C692" s="233"/>
      <c r="D692" s="233"/>
      <c r="E692" s="233"/>
      <c r="F692" s="233"/>
      <c r="G692" s="233"/>
      <c r="H692" s="233"/>
      <c r="I692" s="91"/>
      <c r="J692" s="91"/>
      <c r="K692" s="91"/>
    </row>
    <row r="693" spans="1:15" ht="13.5" customHeight="1" thickBot="1" x14ac:dyDescent="0.3">
      <c r="B693" s="233"/>
      <c r="C693" s="233"/>
      <c r="D693" s="233"/>
      <c r="E693" s="233"/>
      <c r="F693" s="233"/>
      <c r="G693" s="233"/>
      <c r="H693" s="233"/>
      <c r="I693" s="87" t="s">
        <v>318</v>
      </c>
      <c r="J693" s="87" t="s">
        <v>319</v>
      </c>
      <c r="K693" s="31" t="s">
        <v>1240</v>
      </c>
      <c r="M693" s="18" t="s">
        <v>917</v>
      </c>
      <c r="N693" s="20">
        <v>2</v>
      </c>
    </row>
    <row r="694" spans="1:15" x14ac:dyDescent="0.25">
      <c r="B694" s="225"/>
      <c r="C694" s="225"/>
      <c r="D694" s="225"/>
      <c r="E694" s="225"/>
      <c r="F694" s="225"/>
      <c r="G694" s="225"/>
      <c r="H694" s="225"/>
    </row>
    <row r="695" spans="1:15" ht="13.5" customHeight="1" x14ac:dyDescent="0.25">
      <c r="B695" s="225"/>
      <c r="C695" s="225"/>
      <c r="D695" s="225"/>
      <c r="E695" s="225"/>
      <c r="F695" s="225"/>
      <c r="G695" s="225"/>
      <c r="H695" s="225"/>
    </row>
    <row r="696" spans="1:15" x14ac:dyDescent="0.25">
      <c r="C696" s="31"/>
    </row>
    <row r="698" spans="1:15" x14ac:dyDescent="0.25">
      <c r="A698" s="234" t="s">
        <v>1244</v>
      </c>
      <c r="B698" s="235"/>
      <c r="C698" s="235"/>
      <c r="D698" s="235"/>
      <c r="E698" s="235"/>
      <c r="F698" s="235"/>
      <c r="G698" s="235"/>
      <c r="H698" s="235"/>
      <c r="I698" s="235"/>
      <c r="J698" s="235"/>
      <c r="K698" s="235"/>
      <c r="L698" s="236"/>
    </row>
    <row r="699" spans="1:15" x14ac:dyDescent="0.25">
      <c r="A699" s="237"/>
      <c r="B699" s="237"/>
      <c r="C699" s="237"/>
      <c r="D699" s="237"/>
      <c r="E699" s="237"/>
      <c r="F699" s="237"/>
      <c r="G699" s="237"/>
      <c r="H699" s="237"/>
      <c r="I699" s="237"/>
      <c r="J699" s="237"/>
      <c r="K699" s="237"/>
      <c r="L699" s="236"/>
    </row>
    <row r="701" spans="1:15" ht="18.75" x14ac:dyDescent="0.3">
      <c r="A701" s="223" t="s">
        <v>1245</v>
      </c>
      <c r="B701" s="223"/>
      <c r="C701" s="223"/>
      <c r="D701" s="223"/>
      <c r="E701" s="223"/>
      <c r="F701" s="223"/>
      <c r="G701" s="223"/>
      <c r="H701" s="223"/>
      <c r="I701" s="223"/>
      <c r="J701" s="223"/>
      <c r="K701" s="223"/>
      <c r="L701" s="223"/>
    </row>
    <row r="703" spans="1:15" ht="22.5" customHeight="1" x14ac:dyDescent="0.25">
      <c r="A703" s="176" t="s">
        <v>1246</v>
      </c>
      <c r="B703" s="238" t="s">
        <v>1247</v>
      </c>
      <c r="C703" s="238"/>
      <c r="D703" s="238"/>
      <c r="E703" s="238"/>
      <c r="F703" s="238"/>
      <c r="G703" s="238"/>
      <c r="H703" s="238"/>
      <c r="I703" s="238"/>
      <c r="J703" s="238"/>
      <c r="K703" s="238"/>
      <c r="L703" s="238"/>
    </row>
    <row r="704" spans="1:15" x14ac:dyDescent="0.25">
      <c r="B704" s="238"/>
      <c r="C704" s="238"/>
      <c r="D704" s="238"/>
      <c r="E704" s="238"/>
      <c r="F704" s="238"/>
      <c r="G704" s="238"/>
      <c r="H704" s="238"/>
      <c r="I704" s="238"/>
      <c r="J704" s="238"/>
      <c r="K704" s="238"/>
      <c r="L704" s="238"/>
      <c r="N704" s="240" t="s">
        <v>1248</v>
      </c>
      <c r="O704" s="240" t="s">
        <v>1249</v>
      </c>
    </row>
    <row r="705" spans="1:15" ht="13.5" customHeight="1" x14ac:dyDescent="0.25">
      <c r="B705" s="239"/>
      <c r="C705" s="239"/>
      <c r="D705" s="239"/>
      <c r="E705" s="239"/>
      <c r="F705" s="239"/>
      <c r="G705" s="239"/>
      <c r="H705" s="239"/>
      <c r="I705" s="239"/>
      <c r="J705" s="239"/>
      <c r="K705" s="239"/>
      <c r="L705" s="239"/>
      <c r="N705" s="241"/>
      <c r="O705" s="241"/>
    </row>
    <row r="706" spans="1:15" x14ac:dyDescent="0.25">
      <c r="B706" s="138"/>
      <c r="C706" s="230" t="s">
        <v>1250</v>
      </c>
      <c r="D706" s="230"/>
      <c r="E706" s="230"/>
      <c r="F706" s="230"/>
      <c r="G706" s="138"/>
      <c r="H706" s="138"/>
      <c r="I706" s="138"/>
      <c r="J706" s="138"/>
      <c r="K706" s="138"/>
      <c r="L706" s="138"/>
      <c r="M706" s="18" t="s">
        <v>1251</v>
      </c>
      <c r="N706" s="32"/>
      <c r="O706" s="32"/>
    </row>
    <row r="707" spans="1:15" x14ac:dyDescent="0.25">
      <c r="B707" s="48"/>
      <c r="C707" s="226" t="s">
        <v>1252</v>
      </c>
      <c r="D707" s="227"/>
      <c r="E707" s="227"/>
      <c r="F707" s="227"/>
      <c r="G707" s="48"/>
      <c r="H707" s="83"/>
      <c r="I707" s="83"/>
      <c r="J707" s="83"/>
      <c r="K707" s="83"/>
      <c r="L707" s="48"/>
      <c r="M707" s="18" t="s">
        <v>1253</v>
      </c>
      <c r="N707" s="32"/>
      <c r="O707" s="32"/>
    </row>
    <row r="708" spans="1:15" x14ac:dyDescent="0.25">
      <c r="B708" s="48"/>
      <c r="C708" s="226" t="s">
        <v>1254</v>
      </c>
      <c r="D708" s="227"/>
      <c r="E708" s="227"/>
      <c r="F708" s="227"/>
      <c r="G708" s="48"/>
      <c r="H708" s="48"/>
      <c r="I708" s="48"/>
      <c r="J708" s="48"/>
      <c r="K708" s="48"/>
      <c r="L708" s="48"/>
      <c r="M708" s="18" t="s">
        <v>1255</v>
      </c>
      <c r="N708" s="32"/>
      <c r="O708" s="32"/>
    </row>
    <row r="709" spans="1:15" x14ac:dyDescent="0.25">
      <c r="B709" s="48"/>
      <c r="C709" s="226" t="s">
        <v>1256</v>
      </c>
      <c r="D709" s="227"/>
      <c r="E709" s="227"/>
      <c r="F709" s="227"/>
      <c r="G709" s="48"/>
      <c r="H709" s="48"/>
      <c r="I709" s="48"/>
      <c r="J709" s="48"/>
      <c r="K709" s="48"/>
      <c r="L709" s="48"/>
      <c r="M709" s="18" t="s">
        <v>1257</v>
      </c>
      <c r="N709" s="32"/>
      <c r="O709" s="32"/>
    </row>
    <row r="710" spans="1:15" x14ac:dyDescent="0.25">
      <c r="B710" s="91"/>
      <c r="C710" s="91"/>
      <c r="D710" s="91"/>
      <c r="E710" s="91"/>
      <c r="F710" s="91"/>
      <c r="G710" s="91"/>
      <c r="H710" s="91"/>
      <c r="I710" s="91"/>
      <c r="J710" s="91"/>
      <c r="K710" s="91"/>
    </row>
    <row r="711" spans="1:15" x14ac:dyDescent="0.25">
      <c r="A711" s="176" t="s">
        <v>1258</v>
      </c>
      <c r="B711" s="231" t="s">
        <v>1259</v>
      </c>
      <c r="C711" s="232"/>
      <c r="D711" s="232"/>
      <c r="E711" s="232"/>
      <c r="F711" s="232"/>
      <c r="G711" s="232"/>
      <c r="H711" s="232"/>
      <c r="I711" s="232"/>
      <c r="J711" s="232"/>
      <c r="K711" s="232"/>
      <c r="L711" s="232"/>
      <c r="N711" s="2" t="s">
        <v>1260</v>
      </c>
      <c r="O711" s="2" t="s">
        <v>1261</v>
      </c>
    </row>
    <row r="712" spans="1:15" x14ac:dyDescent="0.25">
      <c r="B712" s="232"/>
      <c r="C712" s="232"/>
      <c r="D712" s="232"/>
      <c r="E712" s="232"/>
      <c r="F712" s="232"/>
      <c r="G712" s="232"/>
      <c r="H712" s="232"/>
      <c r="I712" s="232"/>
      <c r="J712" s="232"/>
      <c r="K712" s="232"/>
      <c r="L712" s="232"/>
      <c r="M712" s="134" t="s">
        <v>1258</v>
      </c>
      <c r="N712" s="32"/>
      <c r="O712" s="32">
        <v>2</v>
      </c>
    </row>
    <row r="713" spans="1:15" ht="18" customHeight="1" x14ac:dyDescent="0.25">
      <c r="B713" s="218"/>
      <c r="C713" s="218"/>
      <c r="D713" s="218"/>
      <c r="E713" s="218"/>
      <c r="F713" s="218"/>
      <c r="G713" s="218"/>
      <c r="H713" s="218"/>
      <c r="I713" s="218"/>
      <c r="J713" s="218"/>
      <c r="K713" s="218"/>
      <c r="L713" s="218"/>
      <c r="M713" s="52"/>
    </row>
    <row r="714" spans="1:15" x14ac:dyDescent="0.25">
      <c r="B714" s="138"/>
      <c r="C714" s="230" t="s">
        <v>1262</v>
      </c>
      <c r="D714" s="230"/>
      <c r="E714" s="230"/>
      <c r="F714" s="230"/>
      <c r="G714" s="138"/>
      <c r="H714" s="138"/>
      <c r="I714" s="138"/>
      <c r="J714" s="138"/>
      <c r="K714" s="138"/>
      <c r="L714" s="138"/>
      <c r="M714" s="52"/>
    </row>
    <row r="715" spans="1:15" x14ac:dyDescent="0.25">
      <c r="B715" s="48"/>
      <c r="C715" s="226" t="s">
        <v>1263</v>
      </c>
      <c r="D715" s="227"/>
      <c r="E715" s="227"/>
      <c r="F715" s="227"/>
      <c r="G715" s="48"/>
      <c r="H715" s="83"/>
      <c r="I715" s="83"/>
      <c r="J715" s="83"/>
      <c r="K715" s="83"/>
      <c r="L715" s="48"/>
      <c r="M715" s="52"/>
    </row>
    <row r="716" spans="1:15" x14ac:dyDescent="0.25">
      <c r="B716" s="48"/>
      <c r="C716" s="226" t="s">
        <v>1264</v>
      </c>
      <c r="D716" s="227"/>
      <c r="E716" s="227"/>
      <c r="F716" s="227"/>
      <c r="G716" s="48"/>
      <c r="H716" s="48"/>
      <c r="I716" s="48"/>
      <c r="J716" s="48"/>
      <c r="K716" s="48"/>
      <c r="L716" s="48"/>
      <c r="M716" s="52"/>
    </row>
    <row r="717" spans="1:15" x14ac:dyDescent="0.25">
      <c r="B717" s="48"/>
      <c r="C717" s="226" t="s">
        <v>1265</v>
      </c>
      <c r="D717" s="227"/>
      <c r="E717" s="227"/>
      <c r="F717" s="227"/>
      <c r="G717" s="48"/>
      <c r="H717" s="48"/>
      <c r="I717" s="48"/>
      <c r="J717" s="48"/>
      <c r="K717" s="48"/>
      <c r="L717" s="48"/>
      <c r="M717" s="52"/>
    </row>
    <row r="718" spans="1:15" x14ac:dyDescent="0.25">
      <c r="B718" s="48"/>
      <c r="C718" s="226" t="s">
        <v>1266</v>
      </c>
      <c r="D718" s="227"/>
      <c r="E718" s="227"/>
      <c r="F718" s="227"/>
      <c r="G718" s="48"/>
      <c r="H718" s="48"/>
      <c r="I718" s="48"/>
      <c r="J718" s="48"/>
      <c r="K718" s="48"/>
      <c r="L718" s="48"/>
      <c r="M718" s="52"/>
    </row>
    <row r="719" spans="1:15" ht="12.75" customHeight="1" x14ac:dyDescent="0.25">
      <c r="B719" s="91"/>
      <c r="C719" s="91"/>
      <c r="D719" s="91"/>
      <c r="E719" s="91"/>
      <c r="F719" s="91"/>
      <c r="G719" s="91"/>
      <c r="H719" s="91"/>
      <c r="I719" s="91"/>
      <c r="J719" s="91"/>
      <c r="K719" s="91"/>
      <c r="M719" s="52"/>
    </row>
    <row r="720" spans="1:15" ht="15" customHeight="1" x14ac:dyDescent="0.25">
      <c r="A720" s="176" t="s">
        <v>933</v>
      </c>
      <c r="B720" s="228" t="s">
        <v>1267</v>
      </c>
      <c r="C720" s="229"/>
      <c r="D720" s="229"/>
      <c r="E720" s="229"/>
      <c r="F720" s="229"/>
      <c r="G720" s="229"/>
      <c r="H720" s="229"/>
      <c r="I720" s="229"/>
      <c r="J720" s="229"/>
      <c r="K720" s="229"/>
      <c r="L720" s="229"/>
      <c r="M720" s="134" t="s">
        <v>933</v>
      </c>
      <c r="N720" s="32">
        <v>4</v>
      </c>
    </row>
    <row r="721" spans="1:18" ht="15" customHeight="1" x14ac:dyDescent="0.25">
      <c r="B721" s="229"/>
      <c r="C721" s="229"/>
      <c r="D721" s="229"/>
      <c r="E721" s="229"/>
      <c r="F721" s="229"/>
      <c r="G721" s="229"/>
      <c r="H721" s="229"/>
      <c r="I721" s="229"/>
      <c r="J721" s="229"/>
      <c r="K721" s="229"/>
      <c r="L721" s="229"/>
      <c r="M721" s="52"/>
    </row>
    <row r="722" spans="1:18" ht="15" customHeight="1" x14ac:dyDescent="0.25">
      <c r="B722" s="191"/>
      <c r="C722" s="191"/>
      <c r="D722" s="191"/>
      <c r="E722" s="191"/>
      <c r="F722" s="191"/>
      <c r="G722" s="191"/>
      <c r="H722" s="191"/>
      <c r="I722" s="191"/>
      <c r="J722" s="191"/>
      <c r="K722" s="191"/>
      <c r="L722" s="191"/>
      <c r="M722" s="52"/>
    </row>
    <row r="723" spans="1:18" x14ac:dyDescent="0.25">
      <c r="B723" s="91"/>
      <c r="C723" s="91"/>
      <c r="D723" s="91"/>
      <c r="E723" s="91"/>
      <c r="F723" s="91"/>
      <c r="G723" s="91"/>
      <c r="H723" s="91"/>
      <c r="I723" s="91"/>
      <c r="J723" s="91"/>
      <c r="K723" s="91"/>
      <c r="M723" s="52"/>
    </row>
    <row r="724" spans="1:18" ht="18.75" x14ac:dyDescent="0.3">
      <c r="A724" s="223" t="s">
        <v>1268</v>
      </c>
      <c r="B724" s="223"/>
      <c r="C724" s="223"/>
      <c r="D724" s="223"/>
      <c r="E724" s="223"/>
      <c r="F724" s="223"/>
      <c r="G724" s="223"/>
      <c r="H724" s="223"/>
      <c r="I724" s="223"/>
      <c r="J724" s="223"/>
      <c r="K724" s="223"/>
      <c r="L724" s="223"/>
      <c r="M724" s="52"/>
    </row>
    <row r="725" spans="1:18" ht="16.5" customHeight="1" x14ac:dyDescent="0.25">
      <c r="B725" s="91"/>
      <c r="C725" s="91"/>
      <c r="D725" s="91"/>
      <c r="E725" s="91"/>
      <c r="F725" s="91"/>
      <c r="G725" s="91"/>
      <c r="H725" s="91"/>
      <c r="I725" s="91"/>
      <c r="J725" s="91"/>
      <c r="K725" s="91"/>
      <c r="M725" s="52"/>
    </row>
    <row r="726" spans="1:18" x14ac:dyDescent="0.25">
      <c r="A726" s="176" t="s">
        <v>934</v>
      </c>
      <c r="B726" s="220" t="s">
        <v>1269</v>
      </c>
      <c r="C726" s="191"/>
      <c r="D726" s="191"/>
      <c r="E726" s="191"/>
      <c r="F726" s="191"/>
      <c r="G726" s="191"/>
      <c r="H726" s="191"/>
      <c r="I726" s="191"/>
      <c r="J726" s="191"/>
      <c r="K726" s="191"/>
      <c r="L726" s="191"/>
      <c r="M726" s="134" t="s">
        <v>934</v>
      </c>
      <c r="N726" s="32">
        <v>0</v>
      </c>
    </row>
    <row r="727" spans="1:18" ht="12.75" customHeight="1" x14ac:dyDescent="0.25">
      <c r="B727" s="178"/>
      <c r="C727" s="91"/>
      <c r="D727" s="91"/>
      <c r="E727" s="91"/>
      <c r="F727" s="91"/>
      <c r="G727" s="91"/>
      <c r="H727" s="91"/>
      <c r="I727" s="91"/>
      <c r="J727" s="91"/>
      <c r="K727" s="91"/>
      <c r="M727" s="52"/>
    </row>
    <row r="728" spans="1:18" ht="15.75" customHeight="1" x14ac:dyDescent="0.25">
      <c r="A728" s="176" t="s">
        <v>939</v>
      </c>
      <c r="B728" s="221" t="s">
        <v>1270</v>
      </c>
      <c r="C728" s="222"/>
      <c r="D728" s="222"/>
      <c r="E728" s="222"/>
      <c r="F728" s="222"/>
      <c r="G728" s="222"/>
      <c r="H728" s="222"/>
      <c r="I728" s="222"/>
      <c r="J728" s="191"/>
      <c r="K728" s="191"/>
      <c r="L728" s="191"/>
      <c r="M728" s="134" t="s">
        <v>939</v>
      </c>
      <c r="N728" s="32">
        <v>0</v>
      </c>
    </row>
    <row r="729" spans="1:18" ht="15.75" customHeight="1" x14ac:dyDescent="0.25">
      <c r="A729" s="176"/>
      <c r="B729" s="222"/>
      <c r="C729" s="222"/>
      <c r="D729" s="222"/>
      <c r="E729" s="222"/>
      <c r="F729" s="222"/>
      <c r="G729" s="222"/>
      <c r="H729" s="222"/>
      <c r="I729" s="222"/>
      <c r="J729" s="191"/>
      <c r="K729" s="191"/>
      <c r="L729" s="191"/>
      <c r="P729" s="31"/>
      <c r="Q729" s="31"/>
      <c r="R729" s="31"/>
    </row>
    <row r="730" spans="1:18" ht="15.75" customHeight="1" x14ac:dyDescent="0.25">
      <c r="B730" s="91"/>
      <c r="C730" s="31"/>
      <c r="D730" s="31"/>
      <c r="E730" s="31"/>
      <c r="F730" s="91"/>
      <c r="G730" s="91"/>
      <c r="H730" s="91"/>
      <c r="I730" s="91"/>
      <c r="J730" s="91"/>
      <c r="K730" s="91"/>
    </row>
    <row r="731" spans="1:18" x14ac:dyDescent="0.25">
      <c r="B731" s="91"/>
      <c r="C731" s="31"/>
      <c r="D731" s="31"/>
      <c r="E731" s="31"/>
      <c r="F731" s="91"/>
      <c r="G731" s="91"/>
      <c r="H731" s="91"/>
      <c r="I731" s="91"/>
      <c r="J731" s="91"/>
      <c r="K731" s="91"/>
    </row>
    <row r="732" spans="1:18" ht="18.75" x14ac:dyDescent="0.3">
      <c r="A732" s="223" t="s">
        <v>1271</v>
      </c>
      <c r="B732" s="223"/>
      <c r="C732" s="223"/>
      <c r="D732" s="223"/>
      <c r="E732" s="223"/>
      <c r="F732" s="223"/>
      <c r="G732" s="223"/>
      <c r="H732" s="223"/>
      <c r="I732" s="223"/>
      <c r="J732" s="223"/>
      <c r="K732" s="223"/>
      <c r="L732" s="223"/>
    </row>
    <row r="733" spans="1:18" ht="13.5" customHeight="1" x14ac:dyDescent="0.25">
      <c r="B733" s="178"/>
      <c r="C733" s="91"/>
      <c r="D733" s="91"/>
      <c r="E733" s="91"/>
      <c r="F733" s="91"/>
      <c r="G733" s="91"/>
      <c r="H733" s="91"/>
      <c r="I733" s="91"/>
      <c r="J733" s="91"/>
      <c r="K733" s="91"/>
      <c r="M733" s="52"/>
    </row>
    <row r="734" spans="1:18" x14ac:dyDescent="0.25">
      <c r="A734" s="176" t="s">
        <v>940</v>
      </c>
      <c r="B734" s="221" t="s">
        <v>1272</v>
      </c>
      <c r="C734" s="222"/>
      <c r="D734" s="222"/>
      <c r="E734" s="222"/>
      <c r="F734" s="222"/>
      <c r="G734" s="222"/>
      <c r="H734" s="222"/>
      <c r="I734" s="222"/>
      <c r="J734" s="179"/>
      <c r="K734" s="179"/>
      <c r="L734" s="180"/>
      <c r="M734" s="134" t="s">
        <v>940</v>
      </c>
      <c r="N734" s="32">
        <v>0</v>
      </c>
    </row>
    <row r="735" spans="1:18" x14ac:dyDescent="0.25">
      <c r="A735" s="176"/>
      <c r="B735" s="179"/>
      <c r="C735" s="179"/>
      <c r="D735" s="179"/>
      <c r="E735" s="179"/>
      <c r="F735" s="179"/>
      <c r="G735" s="179"/>
      <c r="H735" s="179"/>
      <c r="I735" s="179"/>
      <c r="J735" s="31"/>
      <c r="K735" s="31"/>
      <c r="L735" s="180"/>
      <c r="P735" s="31"/>
      <c r="Q735" s="31"/>
      <c r="R735" s="31"/>
    </row>
    <row r="736" spans="1:18" x14ac:dyDescent="0.25">
      <c r="A736" s="176" t="s">
        <v>943</v>
      </c>
      <c r="B736" s="221" t="s">
        <v>1273</v>
      </c>
      <c r="C736" s="224"/>
      <c r="D736" s="224"/>
      <c r="E736" s="224"/>
      <c r="F736" s="224"/>
      <c r="G736" s="224"/>
      <c r="H736" s="224"/>
      <c r="I736" s="224"/>
      <c r="J736" s="179"/>
      <c r="K736" s="179"/>
      <c r="L736" s="180"/>
      <c r="M736" s="134" t="s">
        <v>943</v>
      </c>
      <c r="N736" s="32">
        <v>0</v>
      </c>
    </row>
    <row r="737" spans="1:21" x14ac:dyDescent="0.25">
      <c r="A737" s="176"/>
      <c r="B737" s="224"/>
      <c r="C737" s="224"/>
      <c r="D737" s="224"/>
      <c r="E737" s="224"/>
      <c r="F737" s="224"/>
      <c r="G737" s="224"/>
      <c r="H737" s="224"/>
      <c r="I737" s="224"/>
      <c r="J737" s="179"/>
      <c r="K737" s="179"/>
      <c r="L737" s="180"/>
      <c r="M737" s="134"/>
    </row>
    <row r="738" spans="1:21" x14ac:dyDescent="0.25">
      <c r="C738" s="31"/>
      <c r="D738" s="31"/>
      <c r="E738" s="31"/>
    </row>
    <row r="739" spans="1:21" ht="35.25" customHeight="1" x14ac:dyDescent="0.25">
      <c r="A739" s="176" t="s">
        <v>946</v>
      </c>
      <c r="B739" s="225" t="s">
        <v>1274</v>
      </c>
      <c r="C739" s="218"/>
      <c r="D739" s="218"/>
      <c r="E739" s="218"/>
      <c r="F739" s="218"/>
      <c r="G739" s="218"/>
      <c r="H739" s="218"/>
      <c r="I739" s="218"/>
      <c r="J739" s="218"/>
      <c r="K739" s="218"/>
      <c r="L739" s="191"/>
    </row>
    <row r="740" spans="1:21" ht="27" customHeight="1" x14ac:dyDescent="0.25">
      <c r="A740" s="176"/>
      <c r="B740" s="218"/>
      <c r="C740" s="218"/>
      <c r="D740" s="218"/>
      <c r="E740" s="218"/>
      <c r="F740" s="218"/>
      <c r="G740" s="218"/>
      <c r="H740" s="218"/>
      <c r="I740" s="218"/>
      <c r="J740" s="218"/>
      <c r="K740" s="218"/>
      <c r="L740" s="191"/>
      <c r="M740" s="134" t="s">
        <v>946</v>
      </c>
      <c r="N740" s="32">
        <v>82040</v>
      </c>
      <c r="O740" s="2" t="s">
        <v>87</v>
      </c>
    </row>
    <row r="741" spans="1:21" x14ac:dyDescent="0.25">
      <c r="B741" s="181"/>
      <c r="C741" s="181"/>
      <c r="D741" s="181"/>
      <c r="E741" s="181"/>
      <c r="F741" s="181"/>
      <c r="G741" s="181"/>
      <c r="H741" s="181"/>
      <c r="I741" s="181"/>
      <c r="J741" s="181"/>
      <c r="K741" s="181"/>
      <c r="U741" s="8"/>
    </row>
    <row r="742" spans="1:21" ht="36" customHeight="1" x14ac:dyDescent="0.25">
      <c r="A742" s="214" t="s">
        <v>1275</v>
      </c>
      <c r="B742" s="215"/>
      <c r="C742" s="215"/>
      <c r="D742" s="215"/>
      <c r="E742" s="215"/>
      <c r="F742" s="215"/>
      <c r="G742" s="215"/>
      <c r="H742" s="215"/>
      <c r="I742" s="215"/>
      <c r="J742" s="215"/>
      <c r="K742" s="215"/>
      <c r="L742" s="215"/>
      <c r="M742" s="216"/>
      <c r="N742" s="216"/>
      <c r="O742" s="216"/>
      <c r="P742" s="7"/>
      <c r="Q742" s="7"/>
      <c r="R742" s="7"/>
      <c r="S742" s="8"/>
      <c r="T742" s="8"/>
    </row>
    <row r="743" spans="1:21" ht="34.5" customHeight="1" x14ac:dyDescent="0.25">
      <c r="A743" s="215"/>
      <c r="B743" s="215"/>
      <c r="C743" s="215"/>
      <c r="D743" s="215"/>
      <c r="E743" s="215"/>
      <c r="F743" s="215"/>
      <c r="G743" s="215"/>
      <c r="H743" s="215"/>
      <c r="I743" s="215"/>
      <c r="J743" s="215"/>
      <c r="K743" s="215"/>
      <c r="L743" s="215"/>
      <c r="M743" s="216"/>
      <c r="N743" s="216"/>
      <c r="O743" s="216"/>
      <c r="P743" s="7"/>
      <c r="Q743" s="7"/>
      <c r="R743" s="7"/>
      <c r="S743" s="8"/>
      <c r="T743" s="8"/>
    </row>
    <row r="744" spans="1:21" ht="14.25" customHeight="1" x14ac:dyDescent="0.25">
      <c r="B744" s="182"/>
      <c r="C744" s="182"/>
      <c r="D744" s="182"/>
      <c r="E744" s="182"/>
      <c r="F744" s="182"/>
      <c r="G744" s="182"/>
      <c r="H744" s="182"/>
      <c r="I744" s="182"/>
      <c r="J744" s="182"/>
      <c r="K744" s="182"/>
      <c r="U744" s="8"/>
    </row>
    <row r="745" spans="1:21" x14ac:dyDescent="0.25">
      <c r="B745" s="182"/>
      <c r="C745" s="182"/>
      <c r="D745" s="182"/>
      <c r="E745" s="182"/>
      <c r="F745" s="182"/>
      <c r="G745" s="182"/>
      <c r="H745" s="182"/>
      <c r="I745" s="182"/>
      <c r="J745" s="182"/>
      <c r="K745" s="182"/>
    </row>
    <row r="746" spans="1:21" ht="36" customHeight="1" x14ac:dyDescent="0.25">
      <c r="A746" s="214" t="s">
        <v>1276</v>
      </c>
      <c r="B746" s="191"/>
      <c r="C746" s="191"/>
      <c r="D746" s="191"/>
      <c r="E746" s="191"/>
      <c r="F746" s="191"/>
      <c r="G746" s="191"/>
      <c r="H746" s="191"/>
      <c r="I746" s="191"/>
      <c r="J746" s="191"/>
      <c r="K746" s="191"/>
      <c r="L746" s="191"/>
      <c r="M746" s="191"/>
      <c r="N746" s="191"/>
      <c r="O746" s="191"/>
      <c r="P746" s="7"/>
      <c r="Q746" s="7"/>
      <c r="R746" s="7"/>
      <c r="S746" s="8"/>
      <c r="T746" s="8"/>
    </row>
    <row r="747" spans="1:21" ht="23.25" customHeight="1" x14ac:dyDescent="0.25">
      <c r="A747" s="191"/>
      <c r="B747" s="191"/>
      <c r="C747" s="191"/>
      <c r="D747" s="191"/>
      <c r="E747" s="191"/>
      <c r="F747" s="191"/>
      <c r="G747" s="191"/>
      <c r="H747" s="191"/>
      <c r="I747" s="191"/>
      <c r="J747" s="191"/>
      <c r="K747" s="191"/>
      <c r="L747" s="191"/>
      <c r="M747" s="191"/>
      <c r="N747" s="191"/>
      <c r="O747" s="191"/>
      <c r="P747" s="7"/>
      <c r="Q747" s="7"/>
      <c r="R747" s="7"/>
      <c r="S747" s="8"/>
      <c r="T747" s="8"/>
    </row>
    <row r="748" spans="1:21" x14ac:dyDescent="0.25">
      <c r="A748" s="217" t="s">
        <v>1277</v>
      </c>
      <c r="B748" s="218"/>
      <c r="C748" s="218"/>
      <c r="D748" s="218"/>
      <c r="E748" s="218"/>
      <c r="F748" s="218"/>
      <c r="G748" s="218"/>
      <c r="H748" s="218"/>
      <c r="I748" s="218"/>
      <c r="J748" s="218"/>
      <c r="K748" s="218"/>
      <c r="L748" s="218"/>
      <c r="M748" s="191"/>
      <c r="N748" s="191"/>
      <c r="O748" s="191"/>
    </row>
    <row r="749" spans="1:21" x14ac:dyDescent="0.25">
      <c r="A749" s="191"/>
      <c r="B749" s="191"/>
      <c r="C749" s="191"/>
      <c r="D749" s="191"/>
      <c r="E749" s="191"/>
      <c r="F749" s="191"/>
      <c r="G749" s="191"/>
      <c r="H749" s="191"/>
      <c r="I749" s="191"/>
      <c r="J749" s="191"/>
      <c r="K749" s="191"/>
      <c r="L749" s="191"/>
      <c r="M749" s="191"/>
      <c r="N749" s="191"/>
      <c r="O749" s="191"/>
    </row>
    <row r="750" spans="1:21" ht="17.25" customHeight="1" x14ac:dyDescent="0.25">
      <c r="A750" s="191"/>
      <c r="B750" s="191"/>
      <c r="C750" s="191"/>
      <c r="D750" s="191"/>
      <c r="E750" s="191"/>
      <c r="F750" s="191"/>
      <c r="G750" s="191"/>
      <c r="H750" s="191"/>
      <c r="I750" s="191"/>
      <c r="J750" s="191"/>
      <c r="K750" s="191"/>
      <c r="L750" s="191"/>
      <c r="M750" s="191"/>
      <c r="N750" s="191"/>
      <c r="O750" s="191"/>
    </row>
    <row r="751" spans="1:21" ht="18.75" customHeight="1" x14ac:dyDescent="0.3">
      <c r="A751" s="183"/>
      <c r="B751" s="183"/>
      <c r="C751" s="183"/>
      <c r="D751" s="183"/>
      <c r="E751" s="183"/>
      <c r="F751" s="183"/>
      <c r="G751" s="183"/>
      <c r="H751" s="183"/>
      <c r="I751" s="183"/>
      <c r="J751" s="183"/>
      <c r="K751" s="183"/>
      <c r="L751" s="183"/>
    </row>
    <row r="752" spans="1:21" ht="15" customHeight="1" x14ac:dyDescent="0.25">
      <c r="A752" s="219" t="s">
        <v>1278</v>
      </c>
      <c r="B752" s="218"/>
      <c r="C752" s="218"/>
      <c r="D752" s="218"/>
      <c r="E752" s="218"/>
      <c r="F752" s="218"/>
      <c r="G752" s="218"/>
      <c r="H752" s="218"/>
      <c r="I752" s="218"/>
      <c r="J752" s="218"/>
      <c r="K752" s="218"/>
      <c r="L752" s="218"/>
    </row>
    <row r="753" spans="1:15" ht="15" customHeight="1" x14ac:dyDescent="0.25">
      <c r="A753" s="218"/>
      <c r="B753" s="218"/>
      <c r="C753" s="218"/>
      <c r="D753" s="218"/>
      <c r="E753" s="218"/>
      <c r="F753" s="218"/>
      <c r="G753" s="218"/>
      <c r="H753" s="218"/>
      <c r="I753" s="218"/>
      <c r="J753" s="218"/>
      <c r="K753" s="218"/>
      <c r="L753" s="218"/>
    </row>
    <row r="754" spans="1:15" ht="15" customHeight="1" x14ac:dyDescent="0.25">
      <c r="A754" s="218"/>
      <c r="B754" s="218"/>
      <c r="C754" s="218"/>
      <c r="D754" s="218"/>
      <c r="E754" s="218"/>
      <c r="F754" s="218"/>
      <c r="G754" s="218"/>
      <c r="H754" s="218"/>
      <c r="I754" s="218"/>
      <c r="J754" s="218"/>
      <c r="K754" s="218"/>
      <c r="L754" s="218"/>
    </row>
    <row r="755" spans="1:15" ht="15" customHeight="1" x14ac:dyDescent="0.25">
      <c r="A755" s="218"/>
      <c r="B755" s="218"/>
      <c r="C755" s="218"/>
      <c r="D755" s="218"/>
      <c r="E755" s="218"/>
      <c r="F755" s="218"/>
      <c r="G755" s="218"/>
      <c r="H755" s="218"/>
      <c r="I755" s="218"/>
      <c r="J755" s="218"/>
      <c r="K755" s="218"/>
      <c r="L755" s="218"/>
    </row>
    <row r="756" spans="1:15" ht="12.75" customHeight="1" x14ac:dyDescent="0.25">
      <c r="A756" s="218"/>
      <c r="B756" s="218"/>
      <c r="C756" s="218"/>
      <c r="D756" s="218"/>
      <c r="E756" s="218"/>
      <c r="F756" s="218"/>
      <c r="G756" s="218"/>
      <c r="H756" s="218"/>
      <c r="I756" s="218"/>
      <c r="J756" s="218"/>
      <c r="K756" s="218"/>
      <c r="L756" s="218"/>
    </row>
    <row r="757" spans="1:15" ht="24.75" customHeight="1" x14ac:dyDescent="0.25">
      <c r="A757" s="218"/>
      <c r="B757" s="218"/>
      <c r="C757" s="218"/>
      <c r="D757" s="218"/>
      <c r="E757" s="218"/>
      <c r="F757" s="218"/>
      <c r="G757" s="218"/>
      <c r="H757" s="218"/>
      <c r="I757" s="218"/>
      <c r="J757" s="218"/>
      <c r="K757" s="218"/>
      <c r="L757" s="218"/>
    </row>
    <row r="758" spans="1:15" ht="24.75" customHeight="1" x14ac:dyDescent="0.25">
      <c r="A758" s="218"/>
      <c r="B758" s="218"/>
      <c r="C758" s="218"/>
      <c r="D758" s="218"/>
      <c r="E758" s="218"/>
      <c r="F758" s="218"/>
      <c r="G758" s="218"/>
      <c r="H758" s="218"/>
      <c r="I758" s="218"/>
      <c r="J758" s="218"/>
      <c r="K758" s="218"/>
      <c r="L758" s="218"/>
    </row>
    <row r="759" spans="1:15" ht="24.75" customHeight="1" x14ac:dyDescent="0.25">
      <c r="A759" s="218"/>
      <c r="B759" s="218"/>
      <c r="C759" s="218"/>
      <c r="D759" s="218"/>
      <c r="E759" s="218"/>
      <c r="F759" s="218"/>
      <c r="G759" s="218"/>
      <c r="H759" s="218"/>
      <c r="I759" s="218"/>
      <c r="J759" s="218"/>
      <c r="K759" s="218"/>
      <c r="L759" s="218"/>
    </row>
    <row r="760" spans="1:15" ht="24.75" customHeight="1" x14ac:dyDescent="0.25">
      <c r="A760" s="218"/>
      <c r="B760" s="218"/>
      <c r="C760" s="218"/>
      <c r="D760" s="218"/>
      <c r="E760" s="218"/>
      <c r="F760" s="218"/>
      <c r="G760" s="218"/>
      <c r="H760" s="218"/>
      <c r="I760" s="218"/>
      <c r="J760" s="218"/>
      <c r="K760" s="218"/>
      <c r="L760" s="218"/>
    </row>
    <row r="761" spans="1:15" ht="24.75" customHeight="1" x14ac:dyDescent="0.25">
      <c r="B761" s="182"/>
      <c r="C761" s="182"/>
      <c r="D761" s="182"/>
      <c r="E761" s="182"/>
      <c r="F761" s="182"/>
      <c r="G761" s="182"/>
      <c r="H761" s="182"/>
      <c r="I761" s="182"/>
      <c r="J761" s="182"/>
      <c r="K761" s="182"/>
    </row>
    <row r="762" spans="1:15" ht="18.75" x14ac:dyDescent="0.25">
      <c r="A762" s="209" t="s">
        <v>1279</v>
      </c>
      <c r="B762" s="210"/>
      <c r="C762" s="210"/>
      <c r="D762" s="210"/>
      <c r="E762" s="210"/>
      <c r="F762" s="210"/>
      <c r="G762" s="210"/>
      <c r="H762" s="210"/>
      <c r="I762" s="210"/>
      <c r="J762" s="210"/>
      <c r="K762" s="211"/>
      <c r="N762" s="212" t="s">
        <v>1280</v>
      </c>
      <c r="O762" s="212"/>
    </row>
    <row r="763" spans="1:15" x14ac:dyDescent="0.25">
      <c r="B763" s="182"/>
      <c r="C763" s="182"/>
      <c r="D763" s="182"/>
      <c r="E763" s="182"/>
      <c r="F763" s="182"/>
      <c r="G763" s="182"/>
      <c r="H763" s="182"/>
      <c r="I763" s="182"/>
      <c r="J763" s="182"/>
      <c r="K763" s="182"/>
    </row>
    <row r="764" spans="1:15" ht="27" customHeight="1" x14ac:dyDescent="0.25">
      <c r="A764" s="187" t="s">
        <v>1281</v>
      </c>
      <c r="B764" s="188"/>
      <c r="C764" s="188"/>
      <c r="D764" s="188"/>
      <c r="E764" s="188"/>
      <c r="F764" s="188"/>
      <c r="G764" s="188"/>
      <c r="H764" s="188"/>
      <c r="I764" s="188"/>
      <c r="J764" s="188"/>
      <c r="K764" s="189"/>
      <c r="N764" s="184" t="s">
        <v>1282</v>
      </c>
      <c r="O764" s="184" t="s">
        <v>1283</v>
      </c>
    </row>
    <row r="765" spans="1:15" ht="29.25" customHeight="1" x14ac:dyDescent="0.25">
      <c r="A765" s="135" t="s">
        <v>1284</v>
      </c>
      <c r="B765" s="190" t="s">
        <v>1285</v>
      </c>
      <c r="C765" s="191"/>
      <c r="D765" s="191"/>
      <c r="E765" s="191"/>
      <c r="F765" s="191"/>
      <c r="G765" s="191"/>
      <c r="H765" s="191"/>
      <c r="I765" s="191"/>
      <c r="J765" s="191"/>
      <c r="K765" s="191"/>
      <c r="M765" s="135" t="s">
        <v>949</v>
      </c>
      <c r="N765" s="32">
        <v>4</v>
      </c>
      <c r="O765" s="32">
        <v>4</v>
      </c>
    </row>
    <row r="766" spans="1:15" x14ac:dyDescent="0.25">
      <c r="A766" s="135" t="s">
        <v>1286</v>
      </c>
      <c r="B766" s="213" t="s">
        <v>1287</v>
      </c>
      <c r="C766" s="191"/>
      <c r="D766" s="191"/>
      <c r="E766" s="191"/>
      <c r="F766" s="191"/>
      <c r="G766" s="191"/>
      <c r="H766" s="191"/>
      <c r="I766" s="191"/>
      <c r="J766" s="191"/>
      <c r="K766" s="191"/>
      <c r="M766" s="135" t="s">
        <v>952</v>
      </c>
      <c r="N766" s="32">
        <v>4</v>
      </c>
      <c r="O766" s="32">
        <v>4</v>
      </c>
    </row>
    <row r="767" spans="1:15" ht="12.75" customHeight="1" x14ac:dyDescent="0.25">
      <c r="A767" s="135" t="s">
        <v>1288</v>
      </c>
      <c r="B767" s="213" t="s">
        <v>1289</v>
      </c>
      <c r="C767" s="191"/>
      <c r="D767" s="191"/>
      <c r="E767" s="191"/>
      <c r="F767" s="191"/>
      <c r="G767" s="191"/>
      <c r="H767" s="191"/>
      <c r="I767" s="191"/>
      <c r="J767" s="191"/>
      <c r="K767" s="191"/>
      <c r="M767" s="135" t="s">
        <v>953</v>
      </c>
      <c r="N767" s="32">
        <v>4</v>
      </c>
      <c r="O767" s="32">
        <v>4</v>
      </c>
    </row>
    <row r="768" spans="1:15" ht="12.75" customHeight="1" x14ac:dyDescent="0.25">
      <c r="A768" s="135" t="s">
        <v>1290</v>
      </c>
      <c r="B768" s="213" t="s">
        <v>1291</v>
      </c>
      <c r="C768" s="191"/>
      <c r="D768" s="191"/>
      <c r="E768" s="191"/>
      <c r="F768" s="191"/>
      <c r="G768" s="191"/>
      <c r="H768" s="191"/>
      <c r="I768" s="191"/>
      <c r="J768" s="191"/>
      <c r="K768" s="191"/>
      <c r="M768" s="135" t="s">
        <v>956</v>
      </c>
      <c r="N768" s="32">
        <v>4</v>
      </c>
      <c r="O768" s="32">
        <v>4</v>
      </c>
    </row>
    <row r="769" spans="1:17" ht="30" customHeight="1" x14ac:dyDescent="0.25">
      <c r="A769" s="135" t="s">
        <v>1292</v>
      </c>
      <c r="B769" s="213" t="s">
        <v>1293</v>
      </c>
      <c r="C769" s="191"/>
      <c r="D769" s="191"/>
      <c r="E769" s="191"/>
      <c r="F769" s="191"/>
      <c r="G769" s="191"/>
      <c r="H769" s="191"/>
      <c r="I769" s="191"/>
      <c r="J769" s="191"/>
      <c r="K769" s="191"/>
      <c r="M769" s="135" t="s">
        <v>957</v>
      </c>
      <c r="N769" s="32">
        <v>4</v>
      </c>
      <c r="O769" s="32">
        <v>4</v>
      </c>
    </row>
    <row r="770" spans="1:17" x14ac:dyDescent="0.25">
      <c r="A770" s="135" t="s">
        <v>1294</v>
      </c>
      <c r="B770" s="213" t="s">
        <v>1295</v>
      </c>
      <c r="C770" s="191"/>
      <c r="D770" s="191"/>
      <c r="E770" s="191"/>
      <c r="F770" s="191"/>
      <c r="G770" s="191"/>
      <c r="H770" s="191"/>
      <c r="I770" s="191"/>
      <c r="J770" s="191"/>
      <c r="K770" s="191"/>
      <c r="M770" s="135" t="s">
        <v>958</v>
      </c>
      <c r="N770" s="32">
        <v>3</v>
      </c>
      <c r="O770" s="32">
        <v>3</v>
      </c>
    </row>
    <row r="771" spans="1:17" ht="12.75" customHeight="1" x14ac:dyDescent="0.25">
      <c r="A771" s="135" t="s">
        <v>1296</v>
      </c>
      <c r="B771" s="213" t="s">
        <v>1297</v>
      </c>
      <c r="C771" s="191"/>
      <c r="D771" s="191"/>
      <c r="E771" s="191"/>
      <c r="F771" s="191"/>
      <c r="G771" s="191"/>
      <c r="H771" s="191"/>
      <c r="I771" s="191"/>
      <c r="J771" s="191"/>
      <c r="K771" s="191"/>
      <c r="M771" s="135" t="s">
        <v>959</v>
      </c>
      <c r="N771" s="32">
        <v>4</v>
      </c>
      <c r="O771" s="32">
        <v>4</v>
      </c>
    </row>
    <row r="772" spans="1:17" ht="12.75" customHeight="1" x14ac:dyDescent="0.25">
      <c r="A772" s="135" t="s">
        <v>1298</v>
      </c>
      <c r="B772" s="213" t="s">
        <v>1299</v>
      </c>
      <c r="C772" s="191"/>
      <c r="D772" s="191"/>
      <c r="E772" s="191"/>
      <c r="F772" s="191"/>
      <c r="G772" s="191"/>
      <c r="H772" s="191"/>
      <c r="I772" s="191"/>
      <c r="J772" s="191"/>
      <c r="K772" s="191"/>
      <c r="M772" s="135" t="s">
        <v>962</v>
      </c>
      <c r="N772" s="32">
        <v>4</v>
      </c>
      <c r="O772" s="32">
        <v>4</v>
      </c>
    </row>
    <row r="773" spans="1:17" x14ac:dyDescent="0.25">
      <c r="A773"/>
      <c r="B773"/>
      <c r="C773"/>
      <c r="D773"/>
      <c r="E773"/>
      <c r="F773"/>
      <c r="G773"/>
      <c r="H773"/>
      <c r="I773"/>
      <c r="J773"/>
      <c r="K773"/>
    </row>
    <row r="774" spans="1:17" ht="28.5" customHeight="1" x14ac:dyDescent="0.25">
      <c r="A774" s="187" t="s">
        <v>1300</v>
      </c>
      <c r="B774" s="188"/>
      <c r="C774" s="188"/>
      <c r="D774" s="188"/>
      <c r="E774" s="188"/>
      <c r="F774" s="188"/>
      <c r="G774" s="188"/>
      <c r="H774" s="188"/>
      <c r="I774" s="188"/>
      <c r="J774" s="188"/>
      <c r="K774" s="189"/>
      <c r="N774" s="184" t="s">
        <v>1282</v>
      </c>
      <c r="O774" s="184" t="s">
        <v>1283</v>
      </c>
      <c r="Q774"/>
    </row>
    <row r="775" spans="1:17" x14ac:dyDescent="0.25">
      <c r="A775" s="135" t="s">
        <v>1301</v>
      </c>
      <c r="B775" s="190" t="s">
        <v>1302</v>
      </c>
      <c r="C775" s="191"/>
      <c r="D775" s="191"/>
      <c r="E775" s="191"/>
      <c r="F775" s="191"/>
      <c r="G775" s="191"/>
      <c r="H775" s="191"/>
      <c r="I775" s="191"/>
      <c r="J775" s="191"/>
      <c r="K775" s="191"/>
      <c r="M775" s="135" t="s">
        <v>963</v>
      </c>
      <c r="N775" s="32">
        <v>4</v>
      </c>
      <c r="O775" s="32">
        <v>4</v>
      </c>
      <c r="Q775"/>
    </row>
    <row r="776" spans="1:17" x14ac:dyDescent="0.25">
      <c r="A776" s="135" t="s">
        <v>1303</v>
      </c>
      <c r="B776" s="190" t="s">
        <v>1304</v>
      </c>
      <c r="C776" s="191"/>
      <c r="D776" s="191"/>
      <c r="E776" s="191"/>
      <c r="F776" s="191"/>
      <c r="G776" s="191"/>
      <c r="H776" s="191"/>
      <c r="I776" s="191"/>
      <c r="J776" s="191"/>
      <c r="K776" s="191"/>
      <c r="M776" s="135" t="s">
        <v>964</v>
      </c>
      <c r="N776" s="32">
        <v>4</v>
      </c>
      <c r="O776" s="32">
        <v>4</v>
      </c>
      <c r="Q776"/>
    </row>
    <row r="777" spans="1:17" x14ac:dyDescent="0.25">
      <c r="A777" s="135" t="s">
        <v>1305</v>
      </c>
      <c r="B777" s="190" t="s">
        <v>1306</v>
      </c>
      <c r="C777" s="191"/>
      <c r="D777" s="191"/>
      <c r="E777" s="191"/>
      <c r="F777" s="191"/>
      <c r="G777" s="191"/>
      <c r="H777" s="191"/>
      <c r="I777" s="191"/>
      <c r="J777" s="191"/>
      <c r="K777" s="191"/>
      <c r="M777" s="135" t="s">
        <v>966</v>
      </c>
      <c r="N777" s="32">
        <v>4</v>
      </c>
      <c r="O777" s="32">
        <v>4</v>
      </c>
      <c r="Q777"/>
    </row>
    <row r="778" spans="1:17" x14ac:dyDescent="0.25">
      <c r="A778" s="135" t="s">
        <v>1307</v>
      </c>
      <c r="B778" s="190" t="s">
        <v>1308</v>
      </c>
      <c r="C778" s="191"/>
      <c r="D778" s="191"/>
      <c r="E778" s="191"/>
      <c r="F778" s="191"/>
      <c r="G778" s="191"/>
      <c r="H778" s="191"/>
      <c r="I778" s="191"/>
      <c r="J778" s="191"/>
      <c r="K778" s="191"/>
      <c r="M778" s="135" t="s">
        <v>967</v>
      </c>
      <c r="N778" s="32">
        <v>4</v>
      </c>
      <c r="O778" s="32">
        <v>4</v>
      </c>
      <c r="Q778"/>
    </row>
    <row r="779" spans="1:17" x14ac:dyDescent="0.25">
      <c r="A779" s="135" t="s">
        <v>1309</v>
      </c>
      <c r="B779" s="190" t="s">
        <v>1310</v>
      </c>
      <c r="C779" s="191"/>
      <c r="D779" s="191"/>
      <c r="E779" s="191"/>
      <c r="F779" s="191"/>
      <c r="G779" s="191"/>
      <c r="H779" s="191"/>
      <c r="I779" s="191"/>
      <c r="J779" s="191"/>
      <c r="K779" s="191"/>
      <c r="M779" s="135" t="s">
        <v>968</v>
      </c>
      <c r="N779" s="32">
        <v>4</v>
      </c>
      <c r="O779" s="32">
        <v>3</v>
      </c>
      <c r="Q779"/>
    </row>
    <row r="780" spans="1:17" x14ac:dyDescent="0.25">
      <c r="A780" s="135" t="s">
        <v>1311</v>
      </c>
      <c r="B780" s="190" t="s">
        <v>1312</v>
      </c>
      <c r="C780" s="191"/>
      <c r="D780" s="191"/>
      <c r="E780" s="191"/>
      <c r="F780" s="191"/>
      <c r="G780" s="191"/>
      <c r="H780" s="191"/>
      <c r="I780" s="191"/>
      <c r="J780" s="191"/>
      <c r="K780" s="191"/>
      <c r="M780" s="135" t="s">
        <v>970</v>
      </c>
      <c r="N780" s="32">
        <v>4</v>
      </c>
      <c r="O780" s="32">
        <v>3</v>
      </c>
      <c r="Q780"/>
    </row>
    <row r="781" spans="1:17" ht="14.25" customHeight="1" x14ac:dyDescent="0.25">
      <c r="A781" s="135" t="s">
        <v>1313</v>
      </c>
      <c r="B781" s="190" t="s">
        <v>1314</v>
      </c>
      <c r="C781" s="191"/>
      <c r="D781" s="191"/>
      <c r="E781" s="191"/>
      <c r="F781" s="191"/>
      <c r="G781" s="191"/>
      <c r="H781" s="191"/>
      <c r="I781" s="191"/>
      <c r="J781" s="191"/>
      <c r="K781" s="191"/>
      <c r="M781" s="135" t="s">
        <v>971</v>
      </c>
      <c r="N781" s="32">
        <v>3</v>
      </c>
      <c r="O781" s="32">
        <v>3</v>
      </c>
      <c r="Q781"/>
    </row>
    <row r="782" spans="1:17" ht="14.25" customHeight="1" x14ac:dyDescent="0.25">
      <c r="A782" s="135" t="s">
        <v>1315</v>
      </c>
      <c r="B782" s="190" t="s">
        <v>1316</v>
      </c>
      <c r="C782" s="191"/>
      <c r="D782" s="191"/>
      <c r="E782" s="191"/>
      <c r="F782" s="191"/>
      <c r="G782" s="191"/>
      <c r="H782" s="191"/>
      <c r="I782" s="191"/>
      <c r="J782" s="191"/>
      <c r="K782" s="191"/>
      <c r="M782" s="135" t="s">
        <v>972</v>
      </c>
      <c r="N782" s="32">
        <v>4</v>
      </c>
      <c r="O782" s="32">
        <v>4</v>
      </c>
      <c r="Q782"/>
    </row>
    <row r="783" spans="1:17" ht="14.25" customHeight="1" x14ac:dyDescent="0.25">
      <c r="A783" s="135" t="s">
        <v>1317</v>
      </c>
      <c r="B783" s="190" t="s">
        <v>1318</v>
      </c>
      <c r="C783" s="191"/>
      <c r="D783" s="191"/>
      <c r="E783" s="191"/>
      <c r="F783" s="191"/>
      <c r="G783" s="191"/>
      <c r="H783" s="191"/>
      <c r="I783" s="191"/>
      <c r="J783" s="191"/>
      <c r="K783" s="191"/>
      <c r="M783" s="135" t="s">
        <v>973</v>
      </c>
      <c r="N783" s="32">
        <v>3</v>
      </c>
      <c r="O783" s="32">
        <v>3</v>
      </c>
      <c r="Q783"/>
    </row>
    <row r="784" spans="1:17" ht="14.25" customHeight="1" x14ac:dyDescent="0.25">
      <c r="A784" s="135" t="s">
        <v>1319</v>
      </c>
      <c r="B784" s="190" t="s">
        <v>1320</v>
      </c>
      <c r="C784" s="191"/>
      <c r="D784" s="191"/>
      <c r="E784" s="191"/>
      <c r="F784" s="191"/>
      <c r="G784" s="191"/>
      <c r="H784" s="191"/>
      <c r="I784" s="191"/>
      <c r="J784" s="191"/>
      <c r="K784" s="191"/>
      <c r="M784" s="135" t="s">
        <v>974</v>
      </c>
      <c r="N784" s="32">
        <v>3</v>
      </c>
      <c r="O784" s="32">
        <v>3</v>
      </c>
      <c r="Q784"/>
    </row>
    <row r="785" spans="1:18" ht="14.25" customHeight="1" x14ac:dyDescent="0.25">
      <c r="A785" s="135" t="s">
        <v>1321</v>
      </c>
      <c r="B785" s="190" t="s">
        <v>1322</v>
      </c>
      <c r="C785" s="191"/>
      <c r="D785" s="191"/>
      <c r="E785" s="191"/>
      <c r="F785" s="191"/>
      <c r="G785" s="191"/>
      <c r="H785" s="191"/>
      <c r="I785" s="191"/>
      <c r="J785" s="191"/>
      <c r="K785" s="191"/>
      <c r="M785" s="135" t="s">
        <v>975</v>
      </c>
      <c r="N785" s="32">
        <v>4</v>
      </c>
      <c r="O785" s="32">
        <v>4</v>
      </c>
      <c r="Q785"/>
    </row>
    <row r="786" spans="1:18" ht="14.25" customHeight="1" x14ac:dyDescent="0.25">
      <c r="A786" s="135" t="s">
        <v>1323</v>
      </c>
      <c r="B786" s="190" t="s">
        <v>1324</v>
      </c>
      <c r="C786" s="191"/>
      <c r="D786" s="191"/>
      <c r="E786" s="191"/>
      <c r="F786" s="191"/>
      <c r="G786" s="191"/>
      <c r="H786" s="191"/>
      <c r="I786" s="191"/>
      <c r="J786" s="191"/>
      <c r="K786" s="191"/>
      <c r="M786" s="135" t="s">
        <v>978</v>
      </c>
      <c r="N786" s="32">
        <v>4</v>
      </c>
      <c r="O786" s="32">
        <v>4</v>
      </c>
      <c r="Q786"/>
    </row>
    <row r="787" spans="1:18" x14ac:dyDescent="0.25">
      <c r="A787" s="135" t="s">
        <v>1325</v>
      </c>
      <c r="B787" s="190" t="s">
        <v>1326</v>
      </c>
      <c r="C787" s="191"/>
      <c r="D787" s="191"/>
      <c r="E787" s="191"/>
      <c r="F787" s="191"/>
      <c r="G787" s="191"/>
      <c r="H787" s="191"/>
      <c r="I787" s="191"/>
      <c r="J787" s="191"/>
      <c r="K787" s="191"/>
      <c r="M787" s="135" t="s">
        <v>979</v>
      </c>
      <c r="N787" s="32">
        <v>4</v>
      </c>
      <c r="O787" s="32">
        <v>4</v>
      </c>
      <c r="Q787"/>
    </row>
    <row r="788" spans="1:18" x14ac:dyDescent="0.25">
      <c r="A788"/>
      <c r="B788"/>
      <c r="C788"/>
      <c r="D788"/>
      <c r="E788"/>
      <c r="F788"/>
      <c r="G788"/>
      <c r="H788"/>
      <c r="I788"/>
      <c r="J788"/>
      <c r="K788"/>
    </row>
    <row r="789" spans="1:18" ht="30" customHeight="1" x14ac:dyDescent="0.25">
      <c r="A789" s="187" t="s">
        <v>1327</v>
      </c>
      <c r="B789" s="188"/>
      <c r="C789" s="188"/>
      <c r="D789" s="188"/>
      <c r="E789" s="188"/>
      <c r="F789" s="188"/>
      <c r="G789" s="188"/>
      <c r="H789" s="188"/>
      <c r="I789" s="188"/>
      <c r="J789" s="188"/>
      <c r="K789" s="189"/>
      <c r="N789" s="184" t="s">
        <v>1282</v>
      </c>
      <c r="O789" s="184" t="s">
        <v>1283</v>
      </c>
      <c r="Q789"/>
    </row>
    <row r="790" spans="1:18" ht="14.25" customHeight="1" x14ac:dyDescent="0.25">
      <c r="A790" s="135" t="s">
        <v>1328</v>
      </c>
      <c r="B790" s="190" t="s">
        <v>1329</v>
      </c>
      <c r="C790" s="191"/>
      <c r="D790" s="191"/>
      <c r="E790" s="191"/>
      <c r="F790" s="191"/>
      <c r="G790" s="191"/>
      <c r="H790" s="191"/>
      <c r="I790" s="191"/>
      <c r="J790" s="191"/>
      <c r="K790" s="191"/>
      <c r="M790" s="135" t="s">
        <v>983</v>
      </c>
      <c r="N790" s="32">
        <v>4</v>
      </c>
      <c r="O790" s="32">
        <v>4</v>
      </c>
      <c r="Q790"/>
    </row>
    <row r="791" spans="1:18" ht="14.25" customHeight="1" x14ac:dyDescent="0.25">
      <c r="A791" s="135" t="s">
        <v>1330</v>
      </c>
      <c r="B791" s="190" t="s">
        <v>1331</v>
      </c>
      <c r="C791" s="191"/>
      <c r="D791" s="191"/>
      <c r="E791" s="191"/>
      <c r="F791" s="191"/>
      <c r="G791" s="191"/>
      <c r="H791" s="191"/>
      <c r="I791" s="191"/>
      <c r="J791" s="191"/>
      <c r="K791" s="191"/>
      <c r="M791" s="135" t="s">
        <v>984</v>
      </c>
      <c r="N791" s="32">
        <v>3</v>
      </c>
      <c r="O791" s="32">
        <v>3</v>
      </c>
      <c r="Q791"/>
    </row>
    <row r="792" spans="1:18" ht="14.25" customHeight="1" x14ac:dyDescent="0.25">
      <c r="A792" s="1"/>
      <c r="B792" s="182"/>
      <c r="C792" s="182"/>
      <c r="D792" s="182"/>
      <c r="E792" s="182"/>
      <c r="F792" s="182"/>
      <c r="G792" s="182"/>
      <c r="H792" s="182"/>
      <c r="I792" s="182"/>
      <c r="J792" s="182"/>
      <c r="K792" s="182"/>
      <c r="Q792"/>
    </row>
    <row r="793" spans="1:18" ht="20.25" customHeight="1" x14ac:dyDescent="0.25">
      <c r="A793" s="209" t="s">
        <v>1332</v>
      </c>
      <c r="B793" s="210"/>
      <c r="C793" s="210"/>
      <c r="D793" s="210"/>
      <c r="E793" s="210"/>
      <c r="F793" s="210"/>
      <c r="G793" s="210"/>
      <c r="H793" s="210"/>
      <c r="I793" s="210"/>
      <c r="J793" s="210"/>
      <c r="K793" s="211"/>
      <c r="N793" s="212" t="s">
        <v>1280</v>
      </c>
      <c r="O793" s="212"/>
    </row>
    <row r="794" spans="1:18" ht="14.25" customHeight="1" x14ac:dyDescent="0.25">
      <c r="B794" s="182"/>
      <c r="C794" s="182"/>
      <c r="D794" s="182"/>
      <c r="E794" s="182"/>
      <c r="F794" s="182"/>
      <c r="G794" s="182"/>
      <c r="H794" s="182"/>
      <c r="I794" s="182"/>
      <c r="J794" s="182"/>
      <c r="K794" s="182"/>
    </row>
    <row r="795" spans="1:18" ht="26.25" customHeight="1" x14ac:dyDescent="0.25">
      <c r="A795" s="187" t="s">
        <v>1333</v>
      </c>
      <c r="B795" s="188"/>
      <c r="C795" s="188"/>
      <c r="D795" s="188"/>
      <c r="E795" s="188"/>
      <c r="F795" s="188"/>
      <c r="G795" s="188"/>
      <c r="H795" s="188"/>
      <c r="I795" s="188"/>
      <c r="J795" s="188"/>
      <c r="K795" s="189"/>
      <c r="N795" s="184" t="s">
        <v>1282</v>
      </c>
      <c r="O795" s="184" t="s">
        <v>1283</v>
      </c>
      <c r="R795"/>
    </row>
    <row r="796" spans="1:18" ht="14.25" customHeight="1" x14ac:dyDescent="0.25">
      <c r="A796" s="135" t="s">
        <v>1334</v>
      </c>
      <c r="B796" s="190" t="s">
        <v>1335</v>
      </c>
      <c r="C796" s="191"/>
      <c r="D796" s="191"/>
      <c r="E796" s="191"/>
      <c r="F796" s="191"/>
      <c r="G796" s="191"/>
      <c r="H796" s="191"/>
      <c r="I796" s="191"/>
      <c r="J796" s="191"/>
      <c r="K796" s="191"/>
      <c r="M796" s="135" t="s">
        <v>985</v>
      </c>
      <c r="N796" s="32">
        <v>4</v>
      </c>
      <c r="O796" s="32">
        <v>4</v>
      </c>
      <c r="R796"/>
    </row>
    <row r="797" spans="1:18" ht="14.25" customHeight="1" x14ac:dyDescent="0.25">
      <c r="A797" s="135" t="s">
        <v>1336</v>
      </c>
      <c r="B797" s="190" t="s">
        <v>1337</v>
      </c>
      <c r="C797" s="191"/>
      <c r="D797" s="191"/>
      <c r="E797" s="191"/>
      <c r="F797" s="191"/>
      <c r="G797" s="191"/>
      <c r="H797" s="191"/>
      <c r="I797" s="191"/>
      <c r="J797" s="191"/>
      <c r="K797" s="191"/>
      <c r="M797" s="135" t="s">
        <v>986</v>
      </c>
      <c r="N797" s="32">
        <v>4</v>
      </c>
      <c r="O797" s="32">
        <v>4</v>
      </c>
      <c r="R797"/>
    </row>
    <row r="798" spans="1:18" ht="14.25" customHeight="1" x14ac:dyDescent="0.25">
      <c r="A798" s="135" t="s">
        <v>1338</v>
      </c>
      <c r="B798" s="190" t="s">
        <v>1339</v>
      </c>
      <c r="C798" s="191"/>
      <c r="D798" s="191"/>
      <c r="E798" s="191"/>
      <c r="F798" s="191"/>
      <c r="G798" s="191"/>
      <c r="H798" s="191"/>
      <c r="I798" s="191"/>
      <c r="J798" s="191"/>
      <c r="K798" s="191"/>
      <c r="M798" s="135" t="s">
        <v>987</v>
      </c>
      <c r="N798" s="32">
        <v>4</v>
      </c>
      <c r="O798" s="32">
        <v>4</v>
      </c>
      <c r="R798"/>
    </row>
    <row r="799" spans="1:18" ht="14.25" customHeight="1" x14ac:dyDescent="0.25">
      <c r="A799" s="135" t="s">
        <v>1340</v>
      </c>
      <c r="B799" s="190" t="s">
        <v>1341</v>
      </c>
      <c r="C799" s="191"/>
      <c r="D799" s="191"/>
      <c r="E799" s="191"/>
      <c r="F799" s="191"/>
      <c r="G799" s="191"/>
      <c r="H799" s="191"/>
      <c r="I799" s="191"/>
      <c r="J799" s="191"/>
      <c r="K799" s="191"/>
      <c r="M799" s="135" t="s">
        <v>989</v>
      </c>
      <c r="N799" s="32">
        <v>4</v>
      </c>
      <c r="O799" s="32">
        <v>4</v>
      </c>
      <c r="R799"/>
    </row>
    <row r="800" spans="1:18" ht="14.25" customHeight="1" x14ac:dyDescent="0.25">
      <c r="A800"/>
      <c r="B800"/>
      <c r="C800"/>
      <c r="D800"/>
      <c r="E800"/>
      <c r="F800"/>
      <c r="G800"/>
      <c r="H800"/>
      <c r="I800"/>
      <c r="J800"/>
      <c r="K800"/>
    </row>
    <row r="801" spans="1:19" ht="26.25" x14ac:dyDescent="0.25">
      <c r="A801" s="187" t="s">
        <v>1342</v>
      </c>
      <c r="B801" s="188"/>
      <c r="C801" s="188"/>
      <c r="D801" s="188"/>
      <c r="E801" s="188"/>
      <c r="F801" s="188"/>
      <c r="G801" s="188"/>
      <c r="H801" s="188"/>
      <c r="I801" s="188"/>
      <c r="J801" s="188"/>
      <c r="K801" s="189"/>
      <c r="N801" s="184" t="s">
        <v>1282</v>
      </c>
      <c r="O801" s="184" t="s">
        <v>1283</v>
      </c>
      <c r="R801"/>
    </row>
    <row r="802" spans="1:19" x14ac:dyDescent="0.25">
      <c r="A802" s="135" t="s">
        <v>1343</v>
      </c>
      <c r="B802" s="190" t="s">
        <v>1344</v>
      </c>
      <c r="C802" s="191"/>
      <c r="D802" s="191"/>
      <c r="E802" s="191"/>
      <c r="F802" s="191"/>
      <c r="G802" s="191"/>
      <c r="H802" s="191"/>
      <c r="I802" s="191"/>
      <c r="J802" s="191"/>
      <c r="K802" s="191"/>
      <c r="M802" s="135" t="s">
        <v>990</v>
      </c>
      <c r="N802" s="32">
        <v>4</v>
      </c>
      <c r="O802" s="32">
        <v>4</v>
      </c>
      <c r="Q802"/>
      <c r="R802"/>
      <c r="S802"/>
    </row>
    <row r="803" spans="1:19" ht="14.25" customHeight="1" x14ac:dyDescent="0.25">
      <c r="A803" s="135" t="s">
        <v>1345</v>
      </c>
      <c r="B803" s="190" t="s">
        <v>1346</v>
      </c>
      <c r="C803" s="191"/>
      <c r="D803" s="191"/>
      <c r="E803" s="191"/>
      <c r="F803" s="191"/>
      <c r="G803" s="191"/>
      <c r="H803" s="191"/>
      <c r="I803" s="191"/>
      <c r="J803" s="191"/>
      <c r="K803" s="191"/>
      <c r="M803" s="135" t="s">
        <v>991</v>
      </c>
      <c r="N803" s="32">
        <v>4</v>
      </c>
      <c r="O803" s="32">
        <v>4</v>
      </c>
      <c r="Q803"/>
      <c r="R803"/>
      <c r="S803"/>
    </row>
    <row r="804" spans="1:19" ht="14.25" customHeight="1" x14ac:dyDescent="0.25">
      <c r="A804"/>
      <c r="B804"/>
      <c r="C804"/>
      <c r="D804"/>
      <c r="E804"/>
      <c r="F804"/>
      <c r="G804"/>
      <c r="H804"/>
      <c r="I804"/>
      <c r="J804"/>
      <c r="K804"/>
      <c r="Q804"/>
      <c r="R804"/>
      <c r="S804"/>
    </row>
    <row r="805" spans="1:19" ht="26.25" x14ac:dyDescent="0.25">
      <c r="A805" s="187" t="s">
        <v>1347</v>
      </c>
      <c r="B805" s="188"/>
      <c r="C805" s="188"/>
      <c r="D805" s="188"/>
      <c r="E805" s="188"/>
      <c r="F805" s="188"/>
      <c r="G805" s="188"/>
      <c r="H805" s="188"/>
      <c r="I805" s="188"/>
      <c r="J805" s="188"/>
      <c r="K805" s="189"/>
      <c r="N805" s="184" t="s">
        <v>1282</v>
      </c>
      <c r="O805" s="184" t="s">
        <v>1283</v>
      </c>
      <c r="Q805"/>
      <c r="R805"/>
      <c r="S805"/>
    </row>
    <row r="806" spans="1:19" x14ac:dyDescent="0.25">
      <c r="A806" s="135" t="s">
        <v>1348</v>
      </c>
      <c r="B806" s="190" t="s">
        <v>1349</v>
      </c>
      <c r="C806" s="191"/>
      <c r="D806" s="191"/>
      <c r="E806" s="191"/>
      <c r="F806" s="191"/>
      <c r="G806" s="191"/>
      <c r="H806" s="191"/>
      <c r="I806" s="191"/>
      <c r="J806" s="191"/>
      <c r="K806" s="191"/>
      <c r="M806" s="135" t="s">
        <v>992</v>
      </c>
      <c r="N806" s="32">
        <v>3</v>
      </c>
      <c r="O806" s="32">
        <v>3</v>
      </c>
      <c r="Q806"/>
      <c r="R806"/>
      <c r="S806"/>
    </row>
    <row r="807" spans="1:19" x14ac:dyDescent="0.25">
      <c r="A807" s="135" t="s">
        <v>1350</v>
      </c>
      <c r="B807" s="190" t="s">
        <v>1351</v>
      </c>
      <c r="C807" s="191"/>
      <c r="D807" s="191"/>
      <c r="E807" s="191"/>
      <c r="F807" s="191"/>
      <c r="G807" s="191"/>
      <c r="H807" s="191"/>
      <c r="I807" s="191"/>
      <c r="J807" s="191"/>
      <c r="K807" s="191"/>
      <c r="M807" s="135" t="s">
        <v>994</v>
      </c>
      <c r="N807" s="32">
        <v>4</v>
      </c>
      <c r="O807" s="32">
        <v>4</v>
      </c>
      <c r="Q807"/>
      <c r="R807"/>
      <c r="S807"/>
    </row>
    <row r="808" spans="1:19" x14ac:dyDescent="0.25">
      <c r="A808"/>
      <c r="B808"/>
      <c r="C808"/>
      <c r="D808"/>
      <c r="E808"/>
      <c r="F808"/>
      <c r="G808"/>
      <c r="H808"/>
      <c r="I808"/>
      <c r="J808"/>
      <c r="K808"/>
      <c r="Q808"/>
      <c r="R808"/>
      <c r="S808"/>
    </row>
    <row r="809" spans="1:19" ht="26.25" x14ac:dyDescent="0.25">
      <c r="A809" s="187" t="s">
        <v>1352</v>
      </c>
      <c r="B809" s="188"/>
      <c r="C809" s="188"/>
      <c r="D809" s="188"/>
      <c r="E809" s="188"/>
      <c r="F809" s="188"/>
      <c r="G809" s="188"/>
      <c r="H809" s="188"/>
      <c r="I809" s="188"/>
      <c r="J809" s="188"/>
      <c r="K809" s="189"/>
      <c r="N809" s="184" t="s">
        <v>1282</v>
      </c>
      <c r="O809" s="184" t="s">
        <v>1283</v>
      </c>
      <c r="Q809"/>
      <c r="R809"/>
      <c r="S809"/>
    </row>
    <row r="810" spans="1:19" ht="14.25" customHeight="1" x14ac:dyDescent="0.25">
      <c r="A810" s="135" t="s">
        <v>1353</v>
      </c>
      <c r="B810" s="190" t="s">
        <v>1354</v>
      </c>
      <c r="C810" s="191"/>
      <c r="D810" s="191"/>
      <c r="E810" s="191"/>
      <c r="F810" s="191"/>
      <c r="G810" s="191"/>
      <c r="H810" s="191"/>
      <c r="I810" s="191"/>
      <c r="J810" s="191"/>
      <c r="K810" s="191"/>
      <c r="M810" s="135" t="s">
        <v>995</v>
      </c>
      <c r="N810" s="32">
        <v>4</v>
      </c>
      <c r="O810" s="32">
        <v>4</v>
      </c>
      <c r="Q810"/>
      <c r="R810"/>
      <c r="S810"/>
    </row>
    <row r="811" spans="1:19" ht="14.25" customHeight="1" x14ac:dyDescent="0.25">
      <c r="A811" s="135" t="s">
        <v>1355</v>
      </c>
      <c r="B811" s="190" t="s">
        <v>1356</v>
      </c>
      <c r="C811" s="191"/>
      <c r="D811" s="191"/>
      <c r="E811" s="191"/>
      <c r="F811" s="191"/>
      <c r="G811" s="191"/>
      <c r="H811" s="191"/>
      <c r="I811" s="191"/>
      <c r="J811" s="191"/>
      <c r="K811" s="191"/>
      <c r="M811" s="135" t="s">
        <v>996</v>
      </c>
      <c r="N811" s="32">
        <v>4</v>
      </c>
      <c r="O811" s="32">
        <v>4</v>
      </c>
      <c r="Q811"/>
      <c r="R811"/>
      <c r="S811"/>
    </row>
    <row r="812" spans="1:19" ht="14.25" customHeight="1" x14ac:dyDescent="0.25">
      <c r="A812" s="1"/>
      <c r="B812" s="182"/>
      <c r="C812" s="182"/>
      <c r="D812" s="182"/>
      <c r="E812" s="182"/>
      <c r="F812" s="182"/>
      <c r="G812" s="182"/>
      <c r="H812" s="182"/>
      <c r="I812" s="182"/>
      <c r="J812" s="182"/>
      <c r="K812" s="182"/>
      <c r="Q812"/>
    </row>
    <row r="813" spans="1:19" ht="21" customHeight="1" x14ac:dyDescent="0.25">
      <c r="A813" s="209" t="s">
        <v>1357</v>
      </c>
      <c r="B813" s="210"/>
      <c r="C813" s="210"/>
      <c r="D813" s="210"/>
      <c r="E813" s="210"/>
      <c r="F813" s="210"/>
      <c r="G813" s="210"/>
      <c r="H813" s="210"/>
      <c r="I813" s="210"/>
      <c r="J813" s="210"/>
      <c r="K813" s="211"/>
      <c r="N813" s="212" t="s">
        <v>1280</v>
      </c>
      <c r="O813" s="212"/>
    </row>
    <row r="814" spans="1:19" x14ac:dyDescent="0.25">
      <c r="A814"/>
      <c r="B814"/>
      <c r="C814"/>
      <c r="D814"/>
      <c r="E814"/>
      <c r="F814"/>
      <c r="G814"/>
      <c r="H814"/>
      <c r="I814"/>
      <c r="J814"/>
      <c r="K814"/>
      <c r="N814"/>
      <c r="O814"/>
      <c r="Q814"/>
    </row>
    <row r="815" spans="1:19" ht="24.75" customHeight="1" x14ac:dyDescent="0.25">
      <c r="A815" s="187" t="s">
        <v>1358</v>
      </c>
      <c r="B815" s="188"/>
      <c r="C815" s="188"/>
      <c r="D815" s="188"/>
      <c r="E815" s="188"/>
      <c r="F815" s="188"/>
      <c r="G815" s="188"/>
      <c r="H815" s="188"/>
      <c r="I815" s="188"/>
      <c r="J815" s="188"/>
      <c r="K815" s="189"/>
      <c r="N815" s="184" t="s">
        <v>1282</v>
      </c>
      <c r="O815" s="184" t="s">
        <v>1283</v>
      </c>
      <c r="Q815"/>
      <c r="R815"/>
    </row>
    <row r="816" spans="1:19" ht="14.25" customHeight="1" x14ac:dyDescent="0.25">
      <c r="A816" s="135" t="s">
        <v>1359</v>
      </c>
      <c r="B816" s="190" t="s">
        <v>1360</v>
      </c>
      <c r="C816" s="191"/>
      <c r="D816" s="191"/>
      <c r="E816" s="191"/>
      <c r="F816" s="191"/>
      <c r="G816" s="191"/>
      <c r="H816" s="191"/>
      <c r="I816" s="191"/>
      <c r="J816" s="191"/>
      <c r="K816" s="191"/>
      <c r="M816" s="135" t="s">
        <v>998</v>
      </c>
      <c r="N816" s="32">
        <v>4</v>
      </c>
      <c r="O816" s="32">
        <v>4</v>
      </c>
      <c r="Q816"/>
      <c r="R816"/>
    </row>
    <row r="817" spans="1:34" x14ac:dyDescent="0.25">
      <c r="A817" s="135" t="s">
        <v>1361</v>
      </c>
      <c r="B817" s="190" t="s">
        <v>1362</v>
      </c>
      <c r="C817" s="191"/>
      <c r="D817" s="191"/>
      <c r="E817" s="191"/>
      <c r="F817" s="191"/>
      <c r="G817" s="191"/>
      <c r="H817" s="191"/>
      <c r="I817" s="191"/>
      <c r="J817" s="191"/>
      <c r="K817" s="191"/>
      <c r="M817" s="135" t="s">
        <v>999</v>
      </c>
      <c r="N817" s="32">
        <v>4</v>
      </c>
      <c r="O817" s="32">
        <v>4</v>
      </c>
      <c r="Q817"/>
      <c r="R817"/>
    </row>
    <row r="818" spans="1:34" x14ac:dyDescent="0.25">
      <c r="A818" s="135" t="s">
        <v>1363</v>
      </c>
      <c r="B818" s="190" t="s">
        <v>1364</v>
      </c>
      <c r="C818" s="191"/>
      <c r="D818" s="191"/>
      <c r="E818" s="191"/>
      <c r="F818" s="191"/>
      <c r="G818" s="191"/>
      <c r="H818" s="191"/>
      <c r="I818" s="191"/>
      <c r="J818" s="191"/>
      <c r="K818" s="191"/>
      <c r="M818" s="135" t="s">
        <v>1000</v>
      </c>
      <c r="N818" s="32">
        <v>4</v>
      </c>
      <c r="O818" s="32">
        <v>3</v>
      </c>
      <c r="Q818"/>
      <c r="R818"/>
    </row>
    <row r="819" spans="1:34" ht="14.25" customHeight="1" x14ac:dyDescent="0.25">
      <c r="A819" s="204" t="s">
        <v>1365</v>
      </c>
      <c r="B819" s="205"/>
      <c r="C819" s="205"/>
      <c r="D819" s="205"/>
      <c r="E819" s="205"/>
      <c r="F819" s="205"/>
      <c r="G819" s="205"/>
      <c r="H819" s="205"/>
      <c r="I819" s="205"/>
      <c r="J819" s="205"/>
      <c r="K819" s="205"/>
      <c r="N819"/>
      <c r="O819"/>
      <c r="Q819"/>
    </row>
    <row r="820" spans="1:34" ht="25.5" customHeight="1" x14ac:dyDescent="0.25">
      <c r="A820" s="206"/>
      <c r="B820" s="206"/>
      <c r="C820" s="206"/>
      <c r="D820" s="206"/>
      <c r="E820" s="206"/>
      <c r="F820" s="206"/>
      <c r="G820" s="206"/>
      <c r="H820" s="206"/>
      <c r="I820" s="206"/>
      <c r="J820" s="206"/>
      <c r="K820" s="206"/>
      <c r="N820" s="184" t="s">
        <v>1282</v>
      </c>
      <c r="O820" s="184" t="s">
        <v>1283</v>
      </c>
      <c r="R820"/>
    </row>
    <row r="821" spans="1:34" x14ac:dyDescent="0.25">
      <c r="A821" s="135" t="s">
        <v>1366</v>
      </c>
      <c r="B821" s="190" t="s">
        <v>1367</v>
      </c>
      <c r="C821" s="191"/>
      <c r="D821" s="191"/>
      <c r="E821" s="191"/>
      <c r="F821" s="191"/>
      <c r="G821" s="191"/>
      <c r="H821" s="191"/>
      <c r="I821" s="191"/>
      <c r="J821" s="191"/>
      <c r="K821" s="191"/>
      <c r="M821" s="135" t="s">
        <v>1002</v>
      </c>
      <c r="N821" s="32">
        <v>3</v>
      </c>
      <c r="O821" s="32">
        <v>3</v>
      </c>
      <c r="R821"/>
    </row>
    <row r="822" spans="1:34" x14ac:dyDescent="0.25">
      <c r="A822"/>
      <c r="B822"/>
      <c r="C822"/>
      <c r="D822"/>
      <c r="E822"/>
      <c r="F822"/>
      <c r="G822"/>
      <c r="H822"/>
      <c r="I822"/>
      <c r="J822"/>
      <c r="K822"/>
      <c r="N822"/>
    </row>
    <row r="823" spans="1:34" ht="30" customHeight="1" x14ac:dyDescent="0.25">
      <c r="A823" s="187" t="s">
        <v>1368</v>
      </c>
      <c r="B823" s="207"/>
      <c r="C823" s="207"/>
      <c r="D823" s="207"/>
      <c r="E823" s="207"/>
      <c r="F823" s="207"/>
      <c r="G823" s="207"/>
      <c r="H823" s="207"/>
      <c r="I823" s="207"/>
      <c r="J823" s="207"/>
      <c r="K823" s="208"/>
      <c r="N823" s="184" t="s">
        <v>1282</v>
      </c>
      <c r="O823" s="184" t="s">
        <v>1283</v>
      </c>
      <c r="R823"/>
    </row>
    <row r="824" spans="1:34" ht="18" customHeight="1" x14ac:dyDescent="0.25">
      <c r="A824" s="135" t="s">
        <v>1369</v>
      </c>
      <c r="B824" s="190" t="s">
        <v>1370</v>
      </c>
      <c r="C824" s="191"/>
      <c r="D824" s="191"/>
      <c r="E824" s="191"/>
      <c r="F824" s="191"/>
      <c r="G824" s="191"/>
      <c r="H824" s="191"/>
      <c r="I824" s="191"/>
      <c r="J824" s="191"/>
      <c r="K824" s="191"/>
      <c r="M824" s="135" t="s">
        <v>1003</v>
      </c>
      <c r="N824" s="32">
        <v>4</v>
      </c>
      <c r="O824" s="32">
        <v>4</v>
      </c>
      <c r="R824"/>
      <c r="AG824" s="139"/>
      <c r="AH824" s="50"/>
    </row>
    <row r="825" spans="1:34" ht="18" customHeight="1" x14ac:dyDescent="0.25">
      <c r="A825"/>
      <c r="B825"/>
      <c r="C825"/>
      <c r="D825"/>
      <c r="E825"/>
      <c r="F825"/>
      <c r="G825"/>
      <c r="H825"/>
      <c r="I825"/>
      <c r="J825"/>
      <c r="K825"/>
      <c r="N825"/>
      <c r="O825"/>
      <c r="AG825" s="139"/>
      <c r="AH825" s="50"/>
    </row>
    <row r="826" spans="1:34" ht="26.25" x14ac:dyDescent="0.25">
      <c r="A826" s="187" t="s">
        <v>1371</v>
      </c>
      <c r="B826" s="188"/>
      <c r="C826" s="188"/>
      <c r="D826" s="188"/>
      <c r="E826" s="188"/>
      <c r="F826" s="188"/>
      <c r="G826" s="188"/>
      <c r="H826" s="188"/>
      <c r="I826" s="188"/>
      <c r="J826" s="188"/>
      <c r="K826" s="189"/>
      <c r="N826" s="184" t="s">
        <v>1282</v>
      </c>
      <c r="O826" s="184" t="s">
        <v>1283</v>
      </c>
      <c r="R826"/>
    </row>
    <row r="827" spans="1:34" x14ac:dyDescent="0.25">
      <c r="A827" s="135" t="s">
        <v>1372</v>
      </c>
      <c r="B827" s="190" t="s">
        <v>1373</v>
      </c>
      <c r="C827" s="191"/>
      <c r="D827" s="191"/>
      <c r="E827" s="191"/>
      <c r="F827" s="191"/>
      <c r="G827" s="191"/>
      <c r="H827" s="191"/>
      <c r="I827" s="191"/>
      <c r="J827" s="191"/>
      <c r="K827" s="191"/>
      <c r="M827" s="135" t="s">
        <v>1006</v>
      </c>
      <c r="N827" s="32">
        <v>4</v>
      </c>
      <c r="O827" s="32">
        <v>4</v>
      </c>
      <c r="R827"/>
    </row>
    <row r="828" spans="1:34" ht="18" customHeight="1" x14ac:dyDescent="0.25">
      <c r="A828"/>
      <c r="B828"/>
      <c r="C828"/>
      <c r="D828"/>
      <c r="E828"/>
      <c r="F828"/>
      <c r="G828"/>
      <c r="H828"/>
      <c r="I828"/>
      <c r="J828"/>
      <c r="K828"/>
      <c r="N828"/>
      <c r="O828"/>
    </row>
    <row r="829" spans="1:34" ht="24.75" customHeight="1" x14ac:dyDescent="0.25">
      <c r="A829" s="187" t="s">
        <v>1374</v>
      </c>
      <c r="B829" s="188"/>
      <c r="C829" s="188"/>
      <c r="D829" s="188"/>
      <c r="E829" s="188"/>
      <c r="F829" s="188"/>
      <c r="G829" s="188"/>
      <c r="H829" s="188"/>
      <c r="I829" s="188"/>
      <c r="J829" s="188"/>
      <c r="K829" s="189"/>
      <c r="N829" s="184" t="s">
        <v>1282</v>
      </c>
      <c r="O829" s="184" t="s">
        <v>1283</v>
      </c>
      <c r="R829"/>
    </row>
    <row r="830" spans="1:34" ht="14.25" customHeight="1" x14ac:dyDescent="0.25">
      <c r="A830" s="135" t="s">
        <v>1375</v>
      </c>
      <c r="B830" s="190" t="s">
        <v>1376</v>
      </c>
      <c r="C830" s="191"/>
      <c r="D830" s="191"/>
      <c r="E830" s="191"/>
      <c r="F830" s="191"/>
      <c r="G830" s="191"/>
      <c r="H830" s="191"/>
      <c r="I830" s="191"/>
      <c r="J830" s="191"/>
      <c r="K830" s="191"/>
      <c r="M830" s="135" t="s">
        <v>1007</v>
      </c>
      <c r="N830" s="32">
        <v>3</v>
      </c>
      <c r="O830" s="32">
        <v>3</v>
      </c>
      <c r="R830"/>
    </row>
    <row r="831" spans="1:34" ht="14.25" customHeight="1" x14ac:dyDescent="0.25">
      <c r="A831"/>
      <c r="B831"/>
      <c r="C831"/>
      <c r="D831"/>
      <c r="E831"/>
      <c r="F831"/>
      <c r="G831"/>
      <c r="H831"/>
      <c r="I831"/>
      <c r="J831"/>
      <c r="K831"/>
      <c r="N831"/>
      <c r="O831"/>
      <c r="AF831" s="50"/>
    </row>
    <row r="832" spans="1:34" ht="26.25" customHeight="1" x14ac:dyDescent="0.25">
      <c r="A832" s="187" t="s">
        <v>1377</v>
      </c>
      <c r="B832" s="188"/>
      <c r="C832" s="188"/>
      <c r="D832" s="188"/>
      <c r="E832" s="188"/>
      <c r="F832" s="188"/>
      <c r="G832" s="188"/>
      <c r="H832" s="188"/>
      <c r="I832" s="188"/>
      <c r="J832" s="188"/>
      <c r="K832" s="189"/>
      <c r="N832" s="184" t="s">
        <v>1282</v>
      </c>
      <c r="O832" s="184" t="s">
        <v>1283</v>
      </c>
      <c r="R832"/>
      <c r="AF832" s="50"/>
    </row>
    <row r="833" spans="1:36" ht="12.75" customHeight="1" x14ac:dyDescent="0.25">
      <c r="A833" s="135" t="s">
        <v>1378</v>
      </c>
      <c r="B833" s="190" t="s">
        <v>1379</v>
      </c>
      <c r="C833" s="191"/>
      <c r="D833" s="191"/>
      <c r="E833" s="191"/>
      <c r="F833" s="191"/>
      <c r="G833" s="191"/>
      <c r="H833" s="191"/>
      <c r="I833" s="191"/>
      <c r="J833" s="191"/>
      <c r="K833" s="191"/>
      <c r="M833" s="135" t="s">
        <v>1009</v>
      </c>
      <c r="N833" s="32">
        <v>4</v>
      </c>
      <c r="O833" s="32">
        <v>4</v>
      </c>
      <c r="R833"/>
      <c r="AI833" s="50"/>
    </row>
    <row r="834" spans="1:36" ht="12.75" customHeight="1" x14ac:dyDescent="0.25">
      <c r="A834"/>
      <c r="B834"/>
      <c r="C834"/>
      <c r="D834"/>
      <c r="E834"/>
      <c r="F834"/>
      <c r="G834"/>
      <c r="H834"/>
      <c r="I834"/>
      <c r="J834"/>
      <c r="K834"/>
      <c r="N834"/>
      <c r="O834"/>
      <c r="AI834" s="50"/>
    </row>
    <row r="835" spans="1:36" ht="33" customHeight="1" x14ac:dyDescent="0.25">
      <c r="A835" s="201" t="s">
        <v>1380</v>
      </c>
      <c r="B835" s="202"/>
      <c r="C835" s="202"/>
      <c r="D835" s="202"/>
      <c r="E835" s="202"/>
      <c r="F835" s="202"/>
      <c r="G835" s="202"/>
      <c r="H835" s="202"/>
      <c r="I835" s="202"/>
      <c r="J835" s="202"/>
      <c r="K835" s="203"/>
      <c r="N835" s="184" t="s">
        <v>1282</v>
      </c>
      <c r="O835" s="184" t="s">
        <v>1283</v>
      </c>
      <c r="R835"/>
    </row>
    <row r="836" spans="1:36" x14ac:dyDescent="0.25">
      <c r="A836" s="135" t="s">
        <v>1381</v>
      </c>
      <c r="B836" s="190" t="s">
        <v>1382</v>
      </c>
      <c r="C836" s="191"/>
      <c r="D836" s="191"/>
      <c r="E836" s="191"/>
      <c r="F836" s="191"/>
      <c r="G836" s="191"/>
      <c r="H836" s="191"/>
      <c r="I836" s="191"/>
      <c r="J836" s="191"/>
      <c r="K836" s="191"/>
      <c r="M836" s="135" t="s">
        <v>1011</v>
      </c>
      <c r="N836" s="32">
        <v>4</v>
      </c>
      <c r="O836" s="32">
        <v>4</v>
      </c>
      <c r="R836"/>
    </row>
    <row r="837" spans="1:36" x14ac:dyDescent="0.25">
      <c r="A837"/>
      <c r="B837"/>
      <c r="C837"/>
      <c r="D837"/>
      <c r="E837"/>
      <c r="F837"/>
      <c r="G837"/>
      <c r="H837"/>
      <c r="I837"/>
      <c r="J837"/>
      <c r="K837"/>
      <c r="N837"/>
      <c r="O837"/>
    </row>
    <row r="838" spans="1:36" ht="28.5" customHeight="1" x14ac:dyDescent="0.25">
      <c r="A838" s="187" t="s">
        <v>1383</v>
      </c>
      <c r="B838" s="188"/>
      <c r="C838" s="188"/>
      <c r="D838" s="188"/>
      <c r="E838" s="188"/>
      <c r="F838" s="188"/>
      <c r="G838" s="188"/>
      <c r="H838" s="188"/>
      <c r="I838" s="188"/>
      <c r="J838" s="188"/>
      <c r="K838" s="189"/>
      <c r="N838" s="184" t="s">
        <v>1282</v>
      </c>
      <c r="O838" s="184" t="s">
        <v>1283</v>
      </c>
      <c r="R838"/>
    </row>
    <row r="839" spans="1:36" x14ac:dyDescent="0.25">
      <c r="A839" s="135" t="s">
        <v>1384</v>
      </c>
      <c r="B839" s="190" t="s">
        <v>1385</v>
      </c>
      <c r="C839" s="191"/>
      <c r="D839" s="191"/>
      <c r="E839" s="191"/>
      <c r="F839" s="191"/>
      <c r="G839" s="191"/>
      <c r="H839" s="191"/>
      <c r="I839" s="191"/>
      <c r="J839" s="191"/>
      <c r="K839" s="191"/>
      <c r="M839" s="135" t="s">
        <v>1013</v>
      </c>
      <c r="N839" s="32">
        <v>4</v>
      </c>
      <c r="O839" s="32">
        <v>4</v>
      </c>
      <c r="R839"/>
      <c r="AE839" s="50"/>
      <c r="AJ839" s="50"/>
    </row>
    <row r="840" spans="1:36" x14ac:dyDescent="0.25">
      <c r="A840" s="135"/>
      <c r="B840" s="185"/>
      <c r="C840" s="64"/>
      <c r="D840" s="64"/>
      <c r="E840" s="64"/>
      <c r="F840" s="64"/>
      <c r="G840" s="64"/>
      <c r="H840" s="64"/>
      <c r="I840" s="64"/>
      <c r="J840" s="64"/>
      <c r="K840" s="64"/>
      <c r="M840" s="135"/>
      <c r="N840" s="135"/>
      <c r="O840" s="135"/>
      <c r="R840"/>
      <c r="AE840" s="50"/>
      <c r="AJ840" s="50"/>
    </row>
    <row r="841" spans="1:36" ht="37.5" customHeight="1" x14ac:dyDescent="0.25">
      <c r="A841" s="192" t="s">
        <v>1386</v>
      </c>
      <c r="B841" s="192"/>
      <c r="C841" s="192"/>
      <c r="D841" s="192"/>
      <c r="E841" s="192"/>
      <c r="F841" s="192"/>
      <c r="G841" s="192"/>
      <c r="H841" s="192"/>
      <c r="I841" s="192"/>
      <c r="J841" s="192"/>
      <c r="K841" s="192"/>
      <c r="L841" s="192"/>
      <c r="M841" s="192"/>
      <c r="N841" s="191"/>
      <c r="O841" s="191"/>
      <c r="R841"/>
    </row>
    <row r="842" spans="1:36" ht="38.25" customHeight="1" x14ac:dyDescent="0.25">
      <c r="A842" s="192"/>
      <c r="B842" s="192"/>
      <c r="C842" s="192"/>
      <c r="D842" s="192"/>
      <c r="E842" s="192"/>
      <c r="F842" s="192"/>
      <c r="G842" s="192"/>
      <c r="H842" s="192"/>
      <c r="I842" s="192"/>
      <c r="J842" s="192"/>
      <c r="K842" s="192"/>
      <c r="L842" s="192"/>
      <c r="M842" s="192"/>
      <c r="N842" s="191"/>
      <c r="O842" s="191"/>
      <c r="Q842"/>
    </row>
    <row r="843" spans="1:36" s="50" customFormat="1" ht="20.25" x14ac:dyDescent="0.3">
      <c r="A843" s="186"/>
      <c r="B843" s="186"/>
      <c r="C843" s="186"/>
      <c r="D843" s="186"/>
      <c r="E843" s="186"/>
      <c r="F843" s="186"/>
      <c r="G843" s="186"/>
      <c r="H843" s="186"/>
      <c r="I843" s="186"/>
      <c r="J843" s="186"/>
      <c r="K843" s="186"/>
      <c r="L843" s="186"/>
      <c r="M843" s="139"/>
      <c r="N843" s="48"/>
      <c r="O843" s="48"/>
      <c r="P843" s="48"/>
      <c r="R843" s="48"/>
      <c r="S843" s="48"/>
      <c r="T843" s="48"/>
      <c r="U843" s="48"/>
      <c r="V843" s="48"/>
      <c r="W843" s="48"/>
      <c r="AE843"/>
      <c r="AF843"/>
      <c r="AG843" s="1"/>
      <c r="AH843"/>
      <c r="AI843"/>
      <c r="AJ843"/>
    </row>
    <row r="844" spans="1:36" s="50" customFormat="1" ht="20.25" x14ac:dyDescent="0.3">
      <c r="A844" s="186"/>
      <c r="B844" s="186"/>
      <c r="C844" s="186"/>
      <c r="D844" s="186"/>
      <c r="E844" s="186"/>
      <c r="F844" s="186"/>
      <c r="G844" s="186"/>
      <c r="H844" s="186"/>
      <c r="I844" s="186"/>
      <c r="J844" s="186"/>
      <c r="K844" s="186"/>
      <c r="L844" s="186"/>
      <c r="M844" s="139"/>
      <c r="N844" s="48"/>
      <c r="O844" s="48"/>
      <c r="P844" s="48"/>
      <c r="R844" s="48"/>
      <c r="S844" s="48"/>
      <c r="T844" s="48"/>
      <c r="U844" s="48"/>
      <c r="V844" s="48"/>
      <c r="W844" s="48"/>
      <c r="AE844"/>
      <c r="AF844"/>
      <c r="AG844" s="1"/>
      <c r="AH844"/>
      <c r="AI844"/>
      <c r="AJ844"/>
    </row>
    <row r="845" spans="1:36" ht="14.25" customHeight="1" x14ac:dyDescent="0.25">
      <c r="A845" s="91"/>
      <c r="B845" s="1"/>
      <c r="C845" s="1"/>
      <c r="D845" s="1"/>
      <c r="E845" s="1"/>
      <c r="F845" s="1"/>
      <c r="G845" s="1"/>
      <c r="H845" s="1"/>
      <c r="I845" s="1"/>
      <c r="J845" s="1"/>
      <c r="K845" s="1"/>
      <c r="L845" s="1"/>
    </row>
    <row r="846" spans="1:36" x14ac:dyDescent="0.25">
      <c r="A846" s="91"/>
      <c r="B846" s="193" t="s">
        <v>1387</v>
      </c>
      <c r="C846" s="194"/>
      <c r="D846" s="194"/>
      <c r="E846" s="194"/>
      <c r="F846" s="194"/>
      <c r="G846" s="194"/>
      <c r="H846" s="194"/>
      <c r="I846" s="194"/>
      <c r="J846" s="194"/>
      <c r="K846" s="194"/>
      <c r="L846" s="195"/>
    </row>
    <row r="847" spans="1:36" x14ac:dyDescent="0.25">
      <c r="A847" s="91"/>
      <c r="B847" s="196"/>
      <c r="C847" s="197"/>
      <c r="D847" s="197"/>
      <c r="E847" s="197"/>
      <c r="F847" s="197"/>
      <c r="G847" s="197"/>
      <c r="H847" s="197"/>
      <c r="I847" s="197"/>
      <c r="J847" s="197"/>
      <c r="K847" s="197"/>
      <c r="L847" s="198"/>
    </row>
    <row r="848" spans="1:36" x14ac:dyDescent="0.25">
      <c r="A848" s="91"/>
      <c r="B848" s="91"/>
      <c r="C848" s="91"/>
      <c r="D848" s="91"/>
      <c r="E848" s="91"/>
      <c r="F848" s="91"/>
      <c r="G848" s="91"/>
      <c r="H848" s="91"/>
      <c r="I848" s="91"/>
      <c r="J848" s="91"/>
      <c r="K848" s="91"/>
      <c r="L848" s="91"/>
    </row>
    <row r="849" spans="2:12" x14ac:dyDescent="0.25">
      <c r="B849" s="199" t="s">
        <v>1388</v>
      </c>
      <c r="C849" s="199"/>
      <c r="D849" s="199"/>
      <c r="E849" s="199"/>
      <c r="F849" s="199"/>
      <c r="G849" s="199"/>
      <c r="H849" s="199"/>
      <c r="I849" s="199"/>
      <c r="J849" s="199"/>
      <c r="K849" s="199"/>
      <c r="L849" s="199"/>
    </row>
    <row r="850" spans="2:12" x14ac:dyDescent="0.25">
      <c r="B850" s="200"/>
      <c r="C850" s="200"/>
      <c r="D850" s="200"/>
      <c r="E850" s="200"/>
      <c r="F850" s="200"/>
      <c r="G850" s="200"/>
      <c r="H850" s="200"/>
      <c r="I850" s="200"/>
      <c r="J850" s="200"/>
      <c r="K850" s="200"/>
      <c r="L850" s="200"/>
    </row>
    <row r="851" spans="2:12" ht="24.75" customHeight="1" x14ac:dyDescent="0.25">
      <c r="B851" s="191"/>
      <c r="C851" s="191"/>
      <c r="D851" s="191"/>
      <c r="E851" s="191"/>
      <c r="F851" s="191"/>
      <c r="G851" s="191"/>
      <c r="H851" s="191"/>
      <c r="I851" s="191"/>
      <c r="J851" s="191"/>
      <c r="K851" s="191"/>
      <c r="L851" s="191"/>
    </row>
    <row r="853" spans="2:12" ht="15.75" customHeight="1" x14ac:dyDescent="0.25"/>
    <row r="854" spans="2:12" ht="14.25" customHeight="1" x14ac:dyDescent="0.25"/>
    <row r="857" spans="2:12" ht="14.25" customHeight="1" x14ac:dyDescent="0.25"/>
    <row r="858" spans="2:12" ht="18.75" customHeight="1" x14ac:dyDescent="0.25"/>
    <row r="859" spans="2:12" ht="18.75" customHeight="1" x14ac:dyDescent="0.25"/>
    <row r="860" spans="2:12" ht="18.75" customHeight="1" x14ac:dyDescent="0.25"/>
    <row r="861" spans="2:12" ht="12.75" customHeight="1" x14ac:dyDescent="0.25"/>
    <row r="863" spans="2:12" ht="12.75" customHeight="1" x14ac:dyDescent="0.25"/>
    <row r="864" spans="2:12" ht="12.75" customHeight="1" x14ac:dyDescent="0.25"/>
  </sheetData>
  <mergeCells count="444">
    <mergeCell ref="N30:O30"/>
    <mergeCell ref="N31:Q31"/>
    <mergeCell ref="B43:K44"/>
    <mergeCell ref="B48:K49"/>
    <mergeCell ref="B72:K74"/>
    <mergeCell ref="C87:K87"/>
    <mergeCell ref="A1:L2"/>
    <mergeCell ref="A4:O21"/>
    <mergeCell ref="A24:L25"/>
    <mergeCell ref="A27:K27"/>
    <mergeCell ref="M27:U27"/>
    <mergeCell ref="N29:U29"/>
    <mergeCell ref="B134:K135"/>
    <mergeCell ref="N134:N135"/>
    <mergeCell ref="O134:O135"/>
    <mergeCell ref="P134:P135"/>
    <mergeCell ref="C136:H136"/>
    <mergeCell ref="C137:H137"/>
    <mergeCell ref="C88:K88"/>
    <mergeCell ref="B91:K92"/>
    <mergeCell ref="N91:N92"/>
    <mergeCell ref="O91:O92"/>
    <mergeCell ref="A111:K114"/>
    <mergeCell ref="N116:N117"/>
    <mergeCell ref="O116:O117"/>
    <mergeCell ref="P145:P146"/>
    <mergeCell ref="B157:K158"/>
    <mergeCell ref="N157:N158"/>
    <mergeCell ref="B167:K169"/>
    <mergeCell ref="Q167:R168"/>
    <mergeCell ref="N168:N169"/>
    <mergeCell ref="O168:O169"/>
    <mergeCell ref="C140:I140"/>
    <mergeCell ref="C141:H141"/>
    <mergeCell ref="C142:H142"/>
    <mergeCell ref="B145:K146"/>
    <mergeCell ref="N145:N146"/>
    <mergeCell ref="O145:O146"/>
    <mergeCell ref="C176:I176"/>
    <mergeCell ref="C177:I177"/>
    <mergeCell ref="C178:H178"/>
    <mergeCell ref="B181:K181"/>
    <mergeCell ref="C182:I182"/>
    <mergeCell ref="C183:I183"/>
    <mergeCell ref="C170:I170"/>
    <mergeCell ref="C171:I171"/>
    <mergeCell ref="C172:I172"/>
    <mergeCell ref="C173:I173"/>
    <mergeCell ref="C174:I174"/>
    <mergeCell ref="C175:I175"/>
    <mergeCell ref="C218:K218"/>
    <mergeCell ref="C219:K219"/>
    <mergeCell ref="C220:K220"/>
    <mergeCell ref="C221:K221"/>
    <mergeCell ref="C222:K222"/>
    <mergeCell ref="P222:Q222"/>
    <mergeCell ref="B186:K188"/>
    <mergeCell ref="A192:K192"/>
    <mergeCell ref="B194:J195"/>
    <mergeCell ref="B203:K204"/>
    <mergeCell ref="B212:K216"/>
    <mergeCell ref="C217:L217"/>
    <mergeCell ref="B237:K239"/>
    <mergeCell ref="B245:K247"/>
    <mergeCell ref="B249:K249"/>
    <mergeCell ref="C250:J250"/>
    <mergeCell ref="C251:J251"/>
    <mergeCell ref="C252:J252"/>
    <mergeCell ref="C223:K223"/>
    <mergeCell ref="P223:Q223"/>
    <mergeCell ref="C224:K224"/>
    <mergeCell ref="P224:Q224"/>
    <mergeCell ref="A226:K226"/>
    <mergeCell ref="B228:K230"/>
    <mergeCell ref="B267:K267"/>
    <mergeCell ref="A273:K273"/>
    <mergeCell ref="A275:K275"/>
    <mergeCell ref="B277:K277"/>
    <mergeCell ref="B278:E281"/>
    <mergeCell ref="F278:K278"/>
    <mergeCell ref="K280:K281"/>
    <mergeCell ref="B254:K254"/>
    <mergeCell ref="C255:J255"/>
    <mergeCell ref="C256:J256"/>
    <mergeCell ref="B258:K258"/>
    <mergeCell ref="B262:K262"/>
    <mergeCell ref="B263:K263"/>
    <mergeCell ref="N280:N281"/>
    <mergeCell ref="O280:O281"/>
    <mergeCell ref="P280:P281"/>
    <mergeCell ref="Q280:Q281"/>
    <mergeCell ref="R280:R281"/>
    <mergeCell ref="S280:S281"/>
    <mergeCell ref="N278:S278"/>
    <mergeCell ref="F279:H279"/>
    <mergeCell ref="I279:K279"/>
    <mergeCell ref="N279:P279"/>
    <mergeCell ref="Q279:S279"/>
    <mergeCell ref="F280:F281"/>
    <mergeCell ref="G280:G281"/>
    <mergeCell ref="H280:H281"/>
    <mergeCell ref="I280:I281"/>
    <mergeCell ref="J280:J281"/>
    <mergeCell ref="C289:G289"/>
    <mergeCell ref="C290:G290"/>
    <mergeCell ref="C299:K300"/>
    <mergeCell ref="C301:K302"/>
    <mergeCell ref="C303:K304"/>
    <mergeCell ref="C308:I308"/>
    <mergeCell ref="B282:E282"/>
    <mergeCell ref="B283:E283"/>
    <mergeCell ref="B284:E284"/>
    <mergeCell ref="B286:K286"/>
    <mergeCell ref="C287:G287"/>
    <mergeCell ref="C288:G288"/>
    <mergeCell ref="N314:N317"/>
    <mergeCell ref="O314:O317"/>
    <mergeCell ref="P314:P317"/>
    <mergeCell ref="Q314:Q317"/>
    <mergeCell ref="B318:E318"/>
    <mergeCell ref="B319:E319"/>
    <mergeCell ref="C309:I309"/>
    <mergeCell ref="C310:I310"/>
    <mergeCell ref="B312:K312"/>
    <mergeCell ref="B313:E317"/>
    <mergeCell ref="F313:I313"/>
    <mergeCell ref="N313:Q313"/>
    <mergeCell ref="F314:F317"/>
    <mergeCell ref="G314:G317"/>
    <mergeCell ref="H314:H317"/>
    <mergeCell ref="I314:I317"/>
    <mergeCell ref="N339:N340"/>
    <mergeCell ref="O339:O340"/>
    <mergeCell ref="B340:C340"/>
    <mergeCell ref="D340:E340"/>
    <mergeCell ref="F340:K340"/>
    <mergeCell ref="B320:E320"/>
    <mergeCell ref="B325:K325"/>
    <mergeCell ref="C326:I326"/>
    <mergeCell ref="C327:I327"/>
    <mergeCell ref="B329:I329"/>
    <mergeCell ref="B331:K332"/>
    <mergeCell ref="B341:C341"/>
    <mergeCell ref="F341:G341"/>
    <mergeCell ref="H341:I341"/>
    <mergeCell ref="B342:C342"/>
    <mergeCell ref="F342:G342"/>
    <mergeCell ref="H342:I342"/>
    <mergeCell ref="C333:I333"/>
    <mergeCell ref="C334:I334"/>
    <mergeCell ref="A337:K337"/>
    <mergeCell ref="B339:K339"/>
    <mergeCell ref="C360:I360"/>
    <mergeCell ref="A362:K362"/>
    <mergeCell ref="N363:N364"/>
    <mergeCell ref="O363:O364"/>
    <mergeCell ref="B364:K365"/>
    <mergeCell ref="B370:K370"/>
    <mergeCell ref="B343:C343"/>
    <mergeCell ref="F343:G343"/>
    <mergeCell ref="H343:I343"/>
    <mergeCell ref="A345:K345"/>
    <mergeCell ref="B347:L347"/>
    <mergeCell ref="C359:I359"/>
    <mergeCell ref="C384:K384"/>
    <mergeCell ref="B386:K387"/>
    <mergeCell ref="N386:N387"/>
    <mergeCell ref="O386:O387"/>
    <mergeCell ref="P386:P387"/>
    <mergeCell ref="C388:K388"/>
    <mergeCell ref="B375:K376"/>
    <mergeCell ref="M375:O376"/>
    <mergeCell ref="C377:I377"/>
    <mergeCell ref="C378:I378"/>
    <mergeCell ref="C379:I379"/>
    <mergeCell ref="C383:K383"/>
    <mergeCell ref="O394:O395"/>
    <mergeCell ref="C396:K396"/>
    <mergeCell ref="C397:K397"/>
    <mergeCell ref="C398:K398"/>
    <mergeCell ref="C399:K399"/>
    <mergeCell ref="C400:K400"/>
    <mergeCell ref="C389:K389"/>
    <mergeCell ref="C390:K390"/>
    <mergeCell ref="C391:K391"/>
    <mergeCell ref="C392:K392"/>
    <mergeCell ref="B394:K395"/>
    <mergeCell ref="N394:N395"/>
    <mergeCell ref="N431:N432"/>
    <mergeCell ref="O431:O432"/>
    <mergeCell ref="B421:K422"/>
    <mergeCell ref="N421:N422"/>
    <mergeCell ref="C423:L423"/>
    <mergeCell ref="C424:K424"/>
    <mergeCell ref="C425:K425"/>
    <mergeCell ref="C426:K426"/>
    <mergeCell ref="B402:K403"/>
    <mergeCell ref="B408:H408"/>
    <mergeCell ref="B410:K411"/>
    <mergeCell ref="M410:O411"/>
    <mergeCell ref="A416:K416"/>
    <mergeCell ref="A419:K419"/>
    <mergeCell ref="C433:L433"/>
    <mergeCell ref="C434:K434"/>
    <mergeCell ref="C435:K435"/>
    <mergeCell ref="C436:K436"/>
    <mergeCell ref="C437:L437"/>
    <mergeCell ref="A439:K439"/>
    <mergeCell ref="C427:K427"/>
    <mergeCell ref="C428:K428"/>
    <mergeCell ref="C429:H429"/>
    <mergeCell ref="B431:K432"/>
    <mergeCell ref="C452:G452"/>
    <mergeCell ref="C453:G453"/>
    <mergeCell ref="C454:G454"/>
    <mergeCell ref="C455:G455"/>
    <mergeCell ref="N455:N456"/>
    <mergeCell ref="A485:K485"/>
    <mergeCell ref="B441:K442"/>
    <mergeCell ref="C443:J443"/>
    <mergeCell ref="C444:J444"/>
    <mergeCell ref="C445:J445"/>
    <mergeCell ref="C446:K446"/>
    <mergeCell ref="B448:K451"/>
    <mergeCell ref="Q506:Q507"/>
    <mergeCell ref="B513:K515"/>
    <mergeCell ref="B517:L519"/>
    <mergeCell ref="N518:N519"/>
    <mergeCell ref="O518:O519"/>
    <mergeCell ref="P518:P519"/>
    <mergeCell ref="B487:K488"/>
    <mergeCell ref="B493:K494"/>
    <mergeCell ref="A500:K500"/>
    <mergeCell ref="C503:K503"/>
    <mergeCell ref="C504:K504"/>
    <mergeCell ref="B506:K507"/>
    <mergeCell ref="C520:J520"/>
    <mergeCell ref="A523:K526"/>
    <mergeCell ref="B529:J530"/>
    <mergeCell ref="C531:K531"/>
    <mergeCell ref="C543:K544"/>
    <mergeCell ref="A546:K546"/>
    <mergeCell ref="N506:N507"/>
    <mergeCell ref="O506:O507"/>
    <mergeCell ref="P506:P507"/>
    <mergeCell ref="C557:K557"/>
    <mergeCell ref="C558:K558"/>
    <mergeCell ref="C559:K559"/>
    <mergeCell ref="C560:K560"/>
    <mergeCell ref="B563:K564"/>
    <mergeCell ref="N563:N564"/>
    <mergeCell ref="B548:K549"/>
    <mergeCell ref="C550:K550"/>
    <mergeCell ref="C551:K551"/>
    <mergeCell ref="C552:K552"/>
    <mergeCell ref="C553:K553"/>
    <mergeCell ref="B555:K556"/>
    <mergeCell ref="O563:O564"/>
    <mergeCell ref="P563:P564"/>
    <mergeCell ref="Q563:Q564"/>
    <mergeCell ref="R563:R564"/>
    <mergeCell ref="S563:S564"/>
    <mergeCell ref="B575:K577"/>
    <mergeCell ref="N575:N577"/>
    <mergeCell ref="O575:O577"/>
    <mergeCell ref="P575:P577"/>
    <mergeCell ref="Q575:Q577"/>
    <mergeCell ref="T606:T607"/>
    <mergeCell ref="B588:K588"/>
    <mergeCell ref="C593:H593"/>
    <mergeCell ref="B594:K594"/>
    <mergeCell ref="A598:K599"/>
    <mergeCell ref="B601:K602"/>
    <mergeCell ref="N601:Q601"/>
    <mergeCell ref="R575:R577"/>
    <mergeCell ref="S575:S577"/>
    <mergeCell ref="C578:H578"/>
    <mergeCell ref="A581:K582"/>
    <mergeCell ref="A584:K584"/>
    <mergeCell ref="B586:K587"/>
    <mergeCell ref="N586:P587"/>
    <mergeCell ref="Q586:R587"/>
    <mergeCell ref="C608:H608"/>
    <mergeCell ref="C609:H609"/>
    <mergeCell ref="C610:H610"/>
    <mergeCell ref="B612:K613"/>
    <mergeCell ref="N612:R612"/>
    <mergeCell ref="S612:S613"/>
    <mergeCell ref="C603:H603"/>
    <mergeCell ref="C604:H604"/>
    <mergeCell ref="B606:K607"/>
    <mergeCell ref="N606:R606"/>
    <mergeCell ref="S606:S607"/>
    <mergeCell ref="C620:J620"/>
    <mergeCell ref="C621:J621"/>
    <mergeCell ref="C622:J622"/>
    <mergeCell ref="C623:J623"/>
    <mergeCell ref="A625:K626"/>
    <mergeCell ref="B628:K629"/>
    <mergeCell ref="T612:T613"/>
    <mergeCell ref="C614:H614"/>
    <mergeCell ref="B617:K618"/>
    <mergeCell ref="N617:N618"/>
    <mergeCell ref="O617:O618"/>
    <mergeCell ref="C619:J619"/>
    <mergeCell ref="C636:F636"/>
    <mergeCell ref="C637:J637"/>
    <mergeCell ref="B639:K640"/>
    <mergeCell ref="N639:N640"/>
    <mergeCell ref="O639:O640"/>
    <mergeCell ref="C641:J641"/>
    <mergeCell ref="N628:S628"/>
    <mergeCell ref="T628:T629"/>
    <mergeCell ref="C630:F630"/>
    <mergeCell ref="C631:F631"/>
    <mergeCell ref="C632:F632"/>
    <mergeCell ref="B634:K635"/>
    <mergeCell ref="N634:R634"/>
    <mergeCell ref="S634:S635"/>
    <mergeCell ref="O656:O657"/>
    <mergeCell ref="B658:K658"/>
    <mergeCell ref="B659:K659"/>
    <mergeCell ref="C642:J642"/>
    <mergeCell ref="C643:J643"/>
    <mergeCell ref="C644:J644"/>
    <mergeCell ref="C645:J645"/>
    <mergeCell ref="C646:J646"/>
    <mergeCell ref="A648:L649"/>
    <mergeCell ref="B660:K660"/>
    <mergeCell ref="B661:K661"/>
    <mergeCell ref="B662:K662"/>
    <mergeCell ref="B663:K663"/>
    <mergeCell ref="B664:K664"/>
    <mergeCell ref="B665:K665"/>
    <mergeCell ref="A650:L654"/>
    <mergeCell ref="B656:K657"/>
    <mergeCell ref="N656:N657"/>
    <mergeCell ref="N704:N705"/>
    <mergeCell ref="O704:O705"/>
    <mergeCell ref="B672:K672"/>
    <mergeCell ref="B673:K673"/>
    <mergeCell ref="A676:L677"/>
    <mergeCell ref="B679:L683"/>
    <mergeCell ref="B685:K686"/>
    <mergeCell ref="M685:O686"/>
    <mergeCell ref="B666:K666"/>
    <mergeCell ref="B667:K667"/>
    <mergeCell ref="B668:K668"/>
    <mergeCell ref="B669:K669"/>
    <mergeCell ref="B670:K670"/>
    <mergeCell ref="B671:K671"/>
    <mergeCell ref="C706:F706"/>
    <mergeCell ref="C707:F707"/>
    <mergeCell ref="C708:F708"/>
    <mergeCell ref="C709:F709"/>
    <mergeCell ref="B711:L713"/>
    <mergeCell ref="C714:F714"/>
    <mergeCell ref="B691:H695"/>
    <mergeCell ref="A698:L699"/>
    <mergeCell ref="A701:L701"/>
    <mergeCell ref="B703:L705"/>
    <mergeCell ref="B726:L726"/>
    <mergeCell ref="B728:L729"/>
    <mergeCell ref="A732:L732"/>
    <mergeCell ref="B734:I734"/>
    <mergeCell ref="B736:I737"/>
    <mergeCell ref="B739:L740"/>
    <mergeCell ref="C715:F715"/>
    <mergeCell ref="C716:F716"/>
    <mergeCell ref="C717:F717"/>
    <mergeCell ref="C718:F718"/>
    <mergeCell ref="B720:L722"/>
    <mergeCell ref="A724:L724"/>
    <mergeCell ref="A764:K764"/>
    <mergeCell ref="B765:K765"/>
    <mergeCell ref="B766:K766"/>
    <mergeCell ref="B767:K767"/>
    <mergeCell ref="B768:K768"/>
    <mergeCell ref="B769:K769"/>
    <mergeCell ref="A742:O743"/>
    <mergeCell ref="A746:O747"/>
    <mergeCell ref="A748:O750"/>
    <mergeCell ref="A752:L760"/>
    <mergeCell ref="A762:K762"/>
    <mergeCell ref="N762:O762"/>
    <mergeCell ref="B777:K777"/>
    <mergeCell ref="B778:K778"/>
    <mergeCell ref="B779:K779"/>
    <mergeCell ref="B780:K780"/>
    <mergeCell ref="B781:K781"/>
    <mergeCell ref="B782:K782"/>
    <mergeCell ref="B770:K770"/>
    <mergeCell ref="B771:K771"/>
    <mergeCell ref="B772:K772"/>
    <mergeCell ref="A774:K774"/>
    <mergeCell ref="B775:K775"/>
    <mergeCell ref="B776:K776"/>
    <mergeCell ref="B790:K790"/>
    <mergeCell ref="B791:K791"/>
    <mergeCell ref="A793:K793"/>
    <mergeCell ref="N793:O793"/>
    <mergeCell ref="A795:K795"/>
    <mergeCell ref="B796:K796"/>
    <mergeCell ref="B783:K783"/>
    <mergeCell ref="B784:K784"/>
    <mergeCell ref="B785:K785"/>
    <mergeCell ref="B786:K786"/>
    <mergeCell ref="B787:K787"/>
    <mergeCell ref="A789:K789"/>
    <mergeCell ref="A805:K805"/>
    <mergeCell ref="B806:K806"/>
    <mergeCell ref="B807:K807"/>
    <mergeCell ref="A809:K809"/>
    <mergeCell ref="B810:K810"/>
    <mergeCell ref="B811:K811"/>
    <mergeCell ref="B797:K797"/>
    <mergeCell ref="B798:K798"/>
    <mergeCell ref="B799:K799"/>
    <mergeCell ref="A801:K801"/>
    <mergeCell ref="B802:K802"/>
    <mergeCell ref="B803:K803"/>
    <mergeCell ref="A819:K820"/>
    <mergeCell ref="B821:K821"/>
    <mergeCell ref="A823:K823"/>
    <mergeCell ref="B824:K824"/>
    <mergeCell ref="A826:K826"/>
    <mergeCell ref="B827:K827"/>
    <mergeCell ref="A813:K813"/>
    <mergeCell ref="N813:O813"/>
    <mergeCell ref="A815:K815"/>
    <mergeCell ref="B816:K816"/>
    <mergeCell ref="B817:K817"/>
    <mergeCell ref="B818:K818"/>
    <mergeCell ref="A838:K838"/>
    <mergeCell ref="B839:K839"/>
    <mergeCell ref="A841:O842"/>
    <mergeCell ref="B846:L847"/>
    <mergeCell ref="B849:L851"/>
    <mergeCell ref="A829:K829"/>
    <mergeCell ref="B830:K830"/>
    <mergeCell ref="A832:K832"/>
    <mergeCell ref="B833:K833"/>
    <mergeCell ref="A835:K835"/>
    <mergeCell ref="B836:K836"/>
  </mergeCells>
  <conditionalFormatting sqref="P201:Q201 P210:Q210 P235:Q235">
    <cfRule type="expression" dxfId="20" priority="1" stopIfTrue="1">
      <formula>AND(P200&lt;&gt;0,P200&lt;&gt;1)</formula>
    </cfRule>
  </conditionalFormatting>
  <conditionalFormatting sqref="P433">
    <cfRule type="expression" dxfId="19" priority="2" stopIfTrue="1">
      <formula>AND(O433&lt;&gt;0,O433&lt;&gt;1)</formula>
    </cfRule>
  </conditionalFormatting>
  <conditionalFormatting sqref="S603:S604">
    <cfRule type="expression" dxfId="18" priority="3" stopIfTrue="1">
      <formula>AND(R603&lt;&gt;$N$534)</formula>
    </cfRule>
  </conditionalFormatting>
  <conditionalFormatting sqref="U608">
    <cfRule type="expression" dxfId="17" priority="4" stopIfTrue="1">
      <formula>AND(T608&lt;&gt;$N$535)</formula>
    </cfRule>
  </conditionalFormatting>
  <conditionalFormatting sqref="U609">
    <cfRule type="expression" dxfId="16" priority="5" stopIfTrue="1">
      <formula>AND(T609&lt;&gt;($N$536+$N$537))</formula>
    </cfRule>
  </conditionalFormatting>
  <conditionalFormatting sqref="U614">
    <cfRule type="expression" dxfId="15" priority="6" stopIfTrue="1">
      <formula>AND(T614&lt;&gt;$N$543)</formula>
    </cfRule>
  </conditionalFormatting>
  <conditionalFormatting sqref="U630:U632">
    <cfRule type="expression" dxfId="14" priority="7" stopIfTrue="1">
      <formula>AND(T630&gt;$N$620)</formula>
    </cfRule>
  </conditionalFormatting>
  <conditionalFormatting sqref="T636">
    <cfRule type="expression" dxfId="13" priority="8" stopIfTrue="1">
      <formula>AND(S636&gt;$N$622)</formula>
    </cfRule>
  </conditionalFormatting>
  <conditionalFormatting sqref="T637">
    <cfRule type="expression" dxfId="12" priority="9" stopIfTrue="1">
      <formula>AND(S637&gt;$O$622)</formula>
    </cfRule>
  </conditionalFormatting>
  <conditionalFormatting sqref="P641">
    <cfRule type="expression" dxfId="11" priority="10" stopIfTrue="1">
      <formula>AND(N641&gt;$N$621)</formula>
    </cfRule>
  </conditionalFormatting>
  <conditionalFormatting sqref="P643">
    <cfRule type="expression" dxfId="10" priority="11" stopIfTrue="1">
      <formula>AND(N643&gt;$N$622)</formula>
    </cfRule>
  </conditionalFormatting>
  <conditionalFormatting sqref="P645">
    <cfRule type="expression" dxfId="9" priority="12" stopIfTrue="1">
      <formula>AND(N645&gt;$N$623)</formula>
    </cfRule>
  </conditionalFormatting>
  <conditionalFormatting sqref="P642">
    <cfRule type="expression" dxfId="8" priority="13" stopIfTrue="1">
      <formula>AND(N642&gt;$O$621)</formula>
    </cfRule>
  </conditionalFormatting>
  <conditionalFormatting sqref="P644">
    <cfRule type="expression" dxfId="7" priority="14" stopIfTrue="1">
      <formula>AND(N644&gt;$O$622)</formula>
    </cfRule>
  </conditionalFormatting>
  <conditionalFormatting sqref="P646">
    <cfRule type="expression" dxfId="6" priority="15" stopIfTrue="1">
      <formula>AND(N646&gt;$O$623)</formula>
    </cfRule>
  </conditionalFormatting>
  <conditionalFormatting sqref="U610">
    <cfRule type="expression" dxfId="5" priority="16" stopIfTrue="1">
      <formula>AND(T610&lt;&gt;#REF!)</formula>
    </cfRule>
  </conditionalFormatting>
  <conditionalFormatting sqref="O433">
    <cfRule type="expression" dxfId="4" priority="17" stopIfTrue="1">
      <formula>AND(O433&lt;&gt;0,O433&lt;&gt;1)</formula>
    </cfRule>
  </conditionalFormatting>
  <conditionalFormatting sqref="O243:O244">
    <cfRule type="expression" dxfId="3" priority="18" stopIfTrue="1">
      <formula>AND(O243&gt;0,OR(O243&lt;&gt;1))</formula>
    </cfRule>
    <cfRule type="cellIs" dxfId="2" priority="19" stopIfTrue="1" operator="equal">
      <formula>0</formula>
    </cfRule>
  </conditionalFormatting>
  <conditionalFormatting sqref="P243">
    <cfRule type="expression" dxfId="1" priority="20" stopIfTrue="1">
      <formula>"oP234&lt;&gt;1)"</formula>
    </cfRule>
  </conditionalFormatting>
  <conditionalFormatting sqref="P200:Q200 P209:Q209 P234:Q234">
    <cfRule type="expression" dxfId="0" priority="21" stopIfTrue="1">
      <formula>AND(P200&lt;&gt;0,P200&lt;&gt;1)</formula>
    </cfRule>
  </conditionalFormatting>
  <dataValidations count="42">
    <dataValidation type="custom" showInputMessage="1" showErrorMessage="1" error="Nu a existat nivelul de invatamant (D53a)" sqref="N622:N623 JJ622:JJ623 TF622:TF623 ADB622:ADB623 AMX622:AMX623 AWT622:AWT623 BGP622:BGP623 BQL622:BQL623 CAH622:CAH623 CKD622:CKD623 CTZ622:CTZ623 DDV622:DDV623 DNR622:DNR623 DXN622:DXN623 EHJ622:EHJ623 ERF622:ERF623 FBB622:FBB623 FKX622:FKX623 FUT622:FUT623 GEP622:GEP623 GOL622:GOL623 GYH622:GYH623 HID622:HID623 HRZ622:HRZ623 IBV622:IBV623 ILR622:ILR623 IVN622:IVN623 JFJ622:JFJ623 JPF622:JPF623 JZB622:JZB623 KIX622:KIX623 KST622:KST623 LCP622:LCP623 LML622:LML623 LWH622:LWH623 MGD622:MGD623 MPZ622:MPZ623 MZV622:MZV623 NJR622:NJR623 NTN622:NTN623 ODJ622:ODJ623 ONF622:ONF623 OXB622:OXB623 PGX622:PGX623 PQT622:PQT623 QAP622:QAP623 QKL622:QKL623 QUH622:QUH623 RED622:RED623 RNZ622:RNZ623 RXV622:RXV623 SHR622:SHR623 SRN622:SRN623 TBJ622:TBJ623 TLF622:TLF623 TVB622:TVB623 UEX622:UEX623 UOT622:UOT623 UYP622:UYP623 VIL622:VIL623 VSH622:VSH623 WCD622:WCD623 WLZ622:WLZ623 WVV622:WVV623 N66158:N66159 JJ66158:JJ66159 TF66158:TF66159 ADB66158:ADB66159 AMX66158:AMX66159 AWT66158:AWT66159 BGP66158:BGP66159 BQL66158:BQL66159 CAH66158:CAH66159 CKD66158:CKD66159 CTZ66158:CTZ66159 DDV66158:DDV66159 DNR66158:DNR66159 DXN66158:DXN66159 EHJ66158:EHJ66159 ERF66158:ERF66159 FBB66158:FBB66159 FKX66158:FKX66159 FUT66158:FUT66159 GEP66158:GEP66159 GOL66158:GOL66159 GYH66158:GYH66159 HID66158:HID66159 HRZ66158:HRZ66159 IBV66158:IBV66159 ILR66158:ILR66159 IVN66158:IVN66159 JFJ66158:JFJ66159 JPF66158:JPF66159 JZB66158:JZB66159 KIX66158:KIX66159 KST66158:KST66159 LCP66158:LCP66159 LML66158:LML66159 LWH66158:LWH66159 MGD66158:MGD66159 MPZ66158:MPZ66159 MZV66158:MZV66159 NJR66158:NJR66159 NTN66158:NTN66159 ODJ66158:ODJ66159 ONF66158:ONF66159 OXB66158:OXB66159 PGX66158:PGX66159 PQT66158:PQT66159 QAP66158:QAP66159 QKL66158:QKL66159 QUH66158:QUH66159 RED66158:RED66159 RNZ66158:RNZ66159 RXV66158:RXV66159 SHR66158:SHR66159 SRN66158:SRN66159 TBJ66158:TBJ66159 TLF66158:TLF66159 TVB66158:TVB66159 UEX66158:UEX66159 UOT66158:UOT66159 UYP66158:UYP66159 VIL66158:VIL66159 VSH66158:VSH66159 WCD66158:WCD66159 WLZ66158:WLZ66159 WVV66158:WVV66159 N131694:N131695 JJ131694:JJ131695 TF131694:TF131695 ADB131694:ADB131695 AMX131694:AMX131695 AWT131694:AWT131695 BGP131694:BGP131695 BQL131694:BQL131695 CAH131694:CAH131695 CKD131694:CKD131695 CTZ131694:CTZ131695 DDV131694:DDV131695 DNR131694:DNR131695 DXN131694:DXN131695 EHJ131694:EHJ131695 ERF131694:ERF131695 FBB131694:FBB131695 FKX131694:FKX131695 FUT131694:FUT131695 GEP131694:GEP131695 GOL131694:GOL131695 GYH131694:GYH131695 HID131694:HID131695 HRZ131694:HRZ131695 IBV131694:IBV131695 ILR131694:ILR131695 IVN131694:IVN131695 JFJ131694:JFJ131695 JPF131694:JPF131695 JZB131694:JZB131695 KIX131694:KIX131695 KST131694:KST131695 LCP131694:LCP131695 LML131694:LML131695 LWH131694:LWH131695 MGD131694:MGD131695 MPZ131694:MPZ131695 MZV131694:MZV131695 NJR131694:NJR131695 NTN131694:NTN131695 ODJ131694:ODJ131695 ONF131694:ONF131695 OXB131694:OXB131695 PGX131694:PGX131695 PQT131694:PQT131695 QAP131694:QAP131695 QKL131694:QKL131695 QUH131694:QUH131695 RED131694:RED131695 RNZ131694:RNZ131695 RXV131694:RXV131695 SHR131694:SHR131695 SRN131694:SRN131695 TBJ131694:TBJ131695 TLF131694:TLF131695 TVB131694:TVB131695 UEX131694:UEX131695 UOT131694:UOT131695 UYP131694:UYP131695 VIL131694:VIL131695 VSH131694:VSH131695 WCD131694:WCD131695 WLZ131694:WLZ131695 WVV131694:WVV131695 N197230:N197231 JJ197230:JJ197231 TF197230:TF197231 ADB197230:ADB197231 AMX197230:AMX197231 AWT197230:AWT197231 BGP197230:BGP197231 BQL197230:BQL197231 CAH197230:CAH197231 CKD197230:CKD197231 CTZ197230:CTZ197231 DDV197230:DDV197231 DNR197230:DNR197231 DXN197230:DXN197231 EHJ197230:EHJ197231 ERF197230:ERF197231 FBB197230:FBB197231 FKX197230:FKX197231 FUT197230:FUT197231 GEP197230:GEP197231 GOL197230:GOL197231 GYH197230:GYH197231 HID197230:HID197231 HRZ197230:HRZ197231 IBV197230:IBV197231 ILR197230:ILR197231 IVN197230:IVN197231 JFJ197230:JFJ197231 JPF197230:JPF197231 JZB197230:JZB197231 KIX197230:KIX197231 KST197230:KST197231 LCP197230:LCP197231 LML197230:LML197231 LWH197230:LWH197231 MGD197230:MGD197231 MPZ197230:MPZ197231 MZV197230:MZV197231 NJR197230:NJR197231 NTN197230:NTN197231 ODJ197230:ODJ197231 ONF197230:ONF197231 OXB197230:OXB197231 PGX197230:PGX197231 PQT197230:PQT197231 QAP197230:QAP197231 QKL197230:QKL197231 QUH197230:QUH197231 RED197230:RED197231 RNZ197230:RNZ197231 RXV197230:RXV197231 SHR197230:SHR197231 SRN197230:SRN197231 TBJ197230:TBJ197231 TLF197230:TLF197231 TVB197230:TVB197231 UEX197230:UEX197231 UOT197230:UOT197231 UYP197230:UYP197231 VIL197230:VIL197231 VSH197230:VSH197231 WCD197230:WCD197231 WLZ197230:WLZ197231 WVV197230:WVV197231 N262766:N262767 JJ262766:JJ262767 TF262766:TF262767 ADB262766:ADB262767 AMX262766:AMX262767 AWT262766:AWT262767 BGP262766:BGP262767 BQL262766:BQL262767 CAH262766:CAH262767 CKD262766:CKD262767 CTZ262766:CTZ262767 DDV262766:DDV262767 DNR262766:DNR262767 DXN262766:DXN262767 EHJ262766:EHJ262767 ERF262766:ERF262767 FBB262766:FBB262767 FKX262766:FKX262767 FUT262766:FUT262767 GEP262766:GEP262767 GOL262766:GOL262767 GYH262766:GYH262767 HID262766:HID262767 HRZ262766:HRZ262767 IBV262766:IBV262767 ILR262766:ILR262767 IVN262766:IVN262767 JFJ262766:JFJ262767 JPF262766:JPF262767 JZB262766:JZB262767 KIX262766:KIX262767 KST262766:KST262767 LCP262766:LCP262767 LML262766:LML262767 LWH262766:LWH262767 MGD262766:MGD262767 MPZ262766:MPZ262767 MZV262766:MZV262767 NJR262766:NJR262767 NTN262766:NTN262767 ODJ262766:ODJ262767 ONF262766:ONF262767 OXB262766:OXB262767 PGX262766:PGX262767 PQT262766:PQT262767 QAP262766:QAP262767 QKL262766:QKL262767 QUH262766:QUH262767 RED262766:RED262767 RNZ262766:RNZ262767 RXV262766:RXV262767 SHR262766:SHR262767 SRN262766:SRN262767 TBJ262766:TBJ262767 TLF262766:TLF262767 TVB262766:TVB262767 UEX262766:UEX262767 UOT262766:UOT262767 UYP262766:UYP262767 VIL262766:VIL262767 VSH262766:VSH262767 WCD262766:WCD262767 WLZ262766:WLZ262767 WVV262766:WVV262767 N328302:N328303 JJ328302:JJ328303 TF328302:TF328303 ADB328302:ADB328303 AMX328302:AMX328303 AWT328302:AWT328303 BGP328302:BGP328303 BQL328302:BQL328303 CAH328302:CAH328303 CKD328302:CKD328303 CTZ328302:CTZ328303 DDV328302:DDV328303 DNR328302:DNR328303 DXN328302:DXN328303 EHJ328302:EHJ328303 ERF328302:ERF328303 FBB328302:FBB328303 FKX328302:FKX328303 FUT328302:FUT328303 GEP328302:GEP328303 GOL328302:GOL328303 GYH328302:GYH328303 HID328302:HID328303 HRZ328302:HRZ328303 IBV328302:IBV328303 ILR328302:ILR328303 IVN328302:IVN328303 JFJ328302:JFJ328303 JPF328302:JPF328303 JZB328302:JZB328303 KIX328302:KIX328303 KST328302:KST328303 LCP328302:LCP328303 LML328302:LML328303 LWH328302:LWH328303 MGD328302:MGD328303 MPZ328302:MPZ328303 MZV328302:MZV328303 NJR328302:NJR328303 NTN328302:NTN328303 ODJ328302:ODJ328303 ONF328302:ONF328303 OXB328302:OXB328303 PGX328302:PGX328303 PQT328302:PQT328303 QAP328302:QAP328303 QKL328302:QKL328303 QUH328302:QUH328303 RED328302:RED328303 RNZ328302:RNZ328303 RXV328302:RXV328303 SHR328302:SHR328303 SRN328302:SRN328303 TBJ328302:TBJ328303 TLF328302:TLF328303 TVB328302:TVB328303 UEX328302:UEX328303 UOT328302:UOT328303 UYP328302:UYP328303 VIL328302:VIL328303 VSH328302:VSH328303 WCD328302:WCD328303 WLZ328302:WLZ328303 WVV328302:WVV328303 N393838:N393839 JJ393838:JJ393839 TF393838:TF393839 ADB393838:ADB393839 AMX393838:AMX393839 AWT393838:AWT393839 BGP393838:BGP393839 BQL393838:BQL393839 CAH393838:CAH393839 CKD393838:CKD393839 CTZ393838:CTZ393839 DDV393838:DDV393839 DNR393838:DNR393839 DXN393838:DXN393839 EHJ393838:EHJ393839 ERF393838:ERF393839 FBB393838:FBB393839 FKX393838:FKX393839 FUT393838:FUT393839 GEP393838:GEP393839 GOL393838:GOL393839 GYH393838:GYH393839 HID393838:HID393839 HRZ393838:HRZ393839 IBV393838:IBV393839 ILR393838:ILR393839 IVN393838:IVN393839 JFJ393838:JFJ393839 JPF393838:JPF393839 JZB393838:JZB393839 KIX393838:KIX393839 KST393838:KST393839 LCP393838:LCP393839 LML393838:LML393839 LWH393838:LWH393839 MGD393838:MGD393839 MPZ393838:MPZ393839 MZV393838:MZV393839 NJR393838:NJR393839 NTN393838:NTN393839 ODJ393838:ODJ393839 ONF393838:ONF393839 OXB393838:OXB393839 PGX393838:PGX393839 PQT393838:PQT393839 QAP393838:QAP393839 QKL393838:QKL393839 QUH393838:QUH393839 RED393838:RED393839 RNZ393838:RNZ393839 RXV393838:RXV393839 SHR393838:SHR393839 SRN393838:SRN393839 TBJ393838:TBJ393839 TLF393838:TLF393839 TVB393838:TVB393839 UEX393838:UEX393839 UOT393838:UOT393839 UYP393838:UYP393839 VIL393838:VIL393839 VSH393838:VSH393839 WCD393838:WCD393839 WLZ393838:WLZ393839 WVV393838:WVV393839 N459374:N459375 JJ459374:JJ459375 TF459374:TF459375 ADB459374:ADB459375 AMX459374:AMX459375 AWT459374:AWT459375 BGP459374:BGP459375 BQL459374:BQL459375 CAH459374:CAH459375 CKD459374:CKD459375 CTZ459374:CTZ459375 DDV459374:DDV459375 DNR459374:DNR459375 DXN459374:DXN459375 EHJ459374:EHJ459375 ERF459374:ERF459375 FBB459374:FBB459375 FKX459374:FKX459375 FUT459374:FUT459375 GEP459374:GEP459375 GOL459374:GOL459375 GYH459374:GYH459375 HID459374:HID459375 HRZ459374:HRZ459375 IBV459374:IBV459375 ILR459374:ILR459375 IVN459374:IVN459375 JFJ459374:JFJ459375 JPF459374:JPF459375 JZB459374:JZB459375 KIX459374:KIX459375 KST459374:KST459375 LCP459374:LCP459375 LML459374:LML459375 LWH459374:LWH459375 MGD459374:MGD459375 MPZ459374:MPZ459375 MZV459374:MZV459375 NJR459374:NJR459375 NTN459374:NTN459375 ODJ459374:ODJ459375 ONF459374:ONF459375 OXB459374:OXB459375 PGX459374:PGX459375 PQT459374:PQT459375 QAP459374:QAP459375 QKL459374:QKL459375 QUH459374:QUH459375 RED459374:RED459375 RNZ459374:RNZ459375 RXV459374:RXV459375 SHR459374:SHR459375 SRN459374:SRN459375 TBJ459374:TBJ459375 TLF459374:TLF459375 TVB459374:TVB459375 UEX459374:UEX459375 UOT459374:UOT459375 UYP459374:UYP459375 VIL459374:VIL459375 VSH459374:VSH459375 WCD459374:WCD459375 WLZ459374:WLZ459375 WVV459374:WVV459375 N524910:N524911 JJ524910:JJ524911 TF524910:TF524911 ADB524910:ADB524911 AMX524910:AMX524911 AWT524910:AWT524911 BGP524910:BGP524911 BQL524910:BQL524911 CAH524910:CAH524911 CKD524910:CKD524911 CTZ524910:CTZ524911 DDV524910:DDV524911 DNR524910:DNR524911 DXN524910:DXN524911 EHJ524910:EHJ524911 ERF524910:ERF524911 FBB524910:FBB524911 FKX524910:FKX524911 FUT524910:FUT524911 GEP524910:GEP524911 GOL524910:GOL524911 GYH524910:GYH524911 HID524910:HID524911 HRZ524910:HRZ524911 IBV524910:IBV524911 ILR524910:ILR524911 IVN524910:IVN524911 JFJ524910:JFJ524911 JPF524910:JPF524911 JZB524910:JZB524911 KIX524910:KIX524911 KST524910:KST524911 LCP524910:LCP524911 LML524910:LML524911 LWH524910:LWH524911 MGD524910:MGD524911 MPZ524910:MPZ524911 MZV524910:MZV524911 NJR524910:NJR524911 NTN524910:NTN524911 ODJ524910:ODJ524911 ONF524910:ONF524911 OXB524910:OXB524911 PGX524910:PGX524911 PQT524910:PQT524911 QAP524910:QAP524911 QKL524910:QKL524911 QUH524910:QUH524911 RED524910:RED524911 RNZ524910:RNZ524911 RXV524910:RXV524911 SHR524910:SHR524911 SRN524910:SRN524911 TBJ524910:TBJ524911 TLF524910:TLF524911 TVB524910:TVB524911 UEX524910:UEX524911 UOT524910:UOT524911 UYP524910:UYP524911 VIL524910:VIL524911 VSH524910:VSH524911 WCD524910:WCD524911 WLZ524910:WLZ524911 WVV524910:WVV524911 N590446:N590447 JJ590446:JJ590447 TF590446:TF590447 ADB590446:ADB590447 AMX590446:AMX590447 AWT590446:AWT590447 BGP590446:BGP590447 BQL590446:BQL590447 CAH590446:CAH590447 CKD590446:CKD590447 CTZ590446:CTZ590447 DDV590446:DDV590447 DNR590446:DNR590447 DXN590446:DXN590447 EHJ590446:EHJ590447 ERF590446:ERF590447 FBB590446:FBB590447 FKX590446:FKX590447 FUT590446:FUT590447 GEP590446:GEP590447 GOL590446:GOL590447 GYH590446:GYH590447 HID590446:HID590447 HRZ590446:HRZ590447 IBV590446:IBV590447 ILR590446:ILR590447 IVN590446:IVN590447 JFJ590446:JFJ590447 JPF590446:JPF590447 JZB590446:JZB590447 KIX590446:KIX590447 KST590446:KST590447 LCP590446:LCP590447 LML590446:LML590447 LWH590446:LWH590447 MGD590446:MGD590447 MPZ590446:MPZ590447 MZV590446:MZV590447 NJR590446:NJR590447 NTN590446:NTN590447 ODJ590446:ODJ590447 ONF590446:ONF590447 OXB590446:OXB590447 PGX590446:PGX590447 PQT590446:PQT590447 QAP590446:QAP590447 QKL590446:QKL590447 QUH590446:QUH590447 RED590446:RED590447 RNZ590446:RNZ590447 RXV590446:RXV590447 SHR590446:SHR590447 SRN590446:SRN590447 TBJ590446:TBJ590447 TLF590446:TLF590447 TVB590446:TVB590447 UEX590446:UEX590447 UOT590446:UOT590447 UYP590446:UYP590447 VIL590446:VIL590447 VSH590446:VSH590447 WCD590446:WCD590447 WLZ590446:WLZ590447 WVV590446:WVV590447 N655982:N655983 JJ655982:JJ655983 TF655982:TF655983 ADB655982:ADB655983 AMX655982:AMX655983 AWT655982:AWT655983 BGP655982:BGP655983 BQL655982:BQL655983 CAH655982:CAH655983 CKD655982:CKD655983 CTZ655982:CTZ655983 DDV655982:DDV655983 DNR655982:DNR655983 DXN655982:DXN655983 EHJ655982:EHJ655983 ERF655982:ERF655983 FBB655982:FBB655983 FKX655982:FKX655983 FUT655982:FUT655983 GEP655982:GEP655983 GOL655982:GOL655983 GYH655982:GYH655983 HID655982:HID655983 HRZ655982:HRZ655983 IBV655982:IBV655983 ILR655982:ILR655983 IVN655982:IVN655983 JFJ655982:JFJ655983 JPF655982:JPF655983 JZB655982:JZB655983 KIX655982:KIX655983 KST655982:KST655983 LCP655982:LCP655983 LML655982:LML655983 LWH655982:LWH655983 MGD655982:MGD655983 MPZ655982:MPZ655983 MZV655982:MZV655983 NJR655982:NJR655983 NTN655982:NTN655983 ODJ655982:ODJ655983 ONF655982:ONF655983 OXB655982:OXB655983 PGX655982:PGX655983 PQT655982:PQT655983 QAP655982:QAP655983 QKL655982:QKL655983 QUH655982:QUH655983 RED655982:RED655983 RNZ655982:RNZ655983 RXV655982:RXV655983 SHR655982:SHR655983 SRN655982:SRN655983 TBJ655982:TBJ655983 TLF655982:TLF655983 TVB655982:TVB655983 UEX655982:UEX655983 UOT655982:UOT655983 UYP655982:UYP655983 VIL655982:VIL655983 VSH655982:VSH655983 WCD655982:WCD655983 WLZ655982:WLZ655983 WVV655982:WVV655983 N721518:N721519 JJ721518:JJ721519 TF721518:TF721519 ADB721518:ADB721519 AMX721518:AMX721519 AWT721518:AWT721519 BGP721518:BGP721519 BQL721518:BQL721519 CAH721518:CAH721519 CKD721518:CKD721519 CTZ721518:CTZ721519 DDV721518:DDV721519 DNR721518:DNR721519 DXN721518:DXN721519 EHJ721518:EHJ721519 ERF721518:ERF721519 FBB721518:FBB721519 FKX721518:FKX721519 FUT721518:FUT721519 GEP721518:GEP721519 GOL721518:GOL721519 GYH721518:GYH721519 HID721518:HID721519 HRZ721518:HRZ721519 IBV721518:IBV721519 ILR721518:ILR721519 IVN721518:IVN721519 JFJ721518:JFJ721519 JPF721518:JPF721519 JZB721518:JZB721519 KIX721518:KIX721519 KST721518:KST721519 LCP721518:LCP721519 LML721518:LML721519 LWH721518:LWH721519 MGD721518:MGD721519 MPZ721518:MPZ721519 MZV721518:MZV721519 NJR721518:NJR721519 NTN721518:NTN721519 ODJ721518:ODJ721519 ONF721518:ONF721519 OXB721518:OXB721519 PGX721518:PGX721519 PQT721518:PQT721519 QAP721518:QAP721519 QKL721518:QKL721519 QUH721518:QUH721519 RED721518:RED721519 RNZ721518:RNZ721519 RXV721518:RXV721519 SHR721518:SHR721519 SRN721518:SRN721519 TBJ721518:TBJ721519 TLF721518:TLF721519 TVB721518:TVB721519 UEX721518:UEX721519 UOT721518:UOT721519 UYP721518:UYP721519 VIL721518:VIL721519 VSH721518:VSH721519 WCD721518:WCD721519 WLZ721518:WLZ721519 WVV721518:WVV721519 N787054:N787055 JJ787054:JJ787055 TF787054:TF787055 ADB787054:ADB787055 AMX787054:AMX787055 AWT787054:AWT787055 BGP787054:BGP787055 BQL787054:BQL787055 CAH787054:CAH787055 CKD787054:CKD787055 CTZ787054:CTZ787055 DDV787054:DDV787055 DNR787054:DNR787055 DXN787054:DXN787055 EHJ787054:EHJ787055 ERF787054:ERF787055 FBB787054:FBB787055 FKX787054:FKX787055 FUT787054:FUT787055 GEP787054:GEP787055 GOL787054:GOL787055 GYH787054:GYH787055 HID787054:HID787055 HRZ787054:HRZ787055 IBV787054:IBV787055 ILR787054:ILR787055 IVN787054:IVN787055 JFJ787054:JFJ787055 JPF787054:JPF787055 JZB787054:JZB787055 KIX787054:KIX787055 KST787054:KST787055 LCP787054:LCP787055 LML787054:LML787055 LWH787054:LWH787055 MGD787054:MGD787055 MPZ787054:MPZ787055 MZV787054:MZV787055 NJR787054:NJR787055 NTN787054:NTN787055 ODJ787054:ODJ787055 ONF787054:ONF787055 OXB787054:OXB787055 PGX787054:PGX787055 PQT787054:PQT787055 QAP787054:QAP787055 QKL787054:QKL787055 QUH787054:QUH787055 RED787054:RED787055 RNZ787054:RNZ787055 RXV787054:RXV787055 SHR787054:SHR787055 SRN787054:SRN787055 TBJ787054:TBJ787055 TLF787054:TLF787055 TVB787054:TVB787055 UEX787054:UEX787055 UOT787054:UOT787055 UYP787054:UYP787055 VIL787054:VIL787055 VSH787054:VSH787055 WCD787054:WCD787055 WLZ787054:WLZ787055 WVV787054:WVV787055 N852590:N852591 JJ852590:JJ852591 TF852590:TF852591 ADB852590:ADB852591 AMX852590:AMX852591 AWT852590:AWT852591 BGP852590:BGP852591 BQL852590:BQL852591 CAH852590:CAH852591 CKD852590:CKD852591 CTZ852590:CTZ852591 DDV852590:DDV852591 DNR852590:DNR852591 DXN852590:DXN852591 EHJ852590:EHJ852591 ERF852590:ERF852591 FBB852590:FBB852591 FKX852590:FKX852591 FUT852590:FUT852591 GEP852590:GEP852591 GOL852590:GOL852591 GYH852590:GYH852591 HID852590:HID852591 HRZ852590:HRZ852591 IBV852590:IBV852591 ILR852590:ILR852591 IVN852590:IVN852591 JFJ852590:JFJ852591 JPF852590:JPF852591 JZB852590:JZB852591 KIX852590:KIX852591 KST852590:KST852591 LCP852590:LCP852591 LML852590:LML852591 LWH852590:LWH852591 MGD852590:MGD852591 MPZ852590:MPZ852591 MZV852590:MZV852591 NJR852590:NJR852591 NTN852590:NTN852591 ODJ852590:ODJ852591 ONF852590:ONF852591 OXB852590:OXB852591 PGX852590:PGX852591 PQT852590:PQT852591 QAP852590:QAP852591 QKL852590:QKL852591 QUH852590:QUH852591 RED852590:RED852591 RNZ852590:RNZ852591 RXV852590:RXV852591 SHR852590:SHR852591 SRN852590:SRN852591 TBJ852590:TBJ852591 TLF852590:TLF852591 TVB852590:TVB852591 UEX852590:UEX852591 UOT852590:UOT852591 UYP852590:UYP852591 VIL852590:VIL852591 VSH852590:VSH852591 WCD852590:WCD852591 WLZ852590:WLZ852591 WVV852590:WVV852591 N918126:N918127 JJ918126:JJ918127 TF918126:TF918127 ADB918126:ADB918127 AMX918126:AMX918127 AWT918126:AWT918127 BGP918126:BGP918127 BQL918126:BQL918127 CAH918126:CAH918127 CKD918126:CKD918127 CTZ918126:CTZ918127 DDV918126:DDV918127 DNR918126:DNR918127 DXN918126:DXN918127 EHJ918126:EHJ918127 ERF918126:ERF918127 FBB918126:FBB918127 FKX918126:FKX918127 FUT918126:FUT918127 GEP918126:GEP918127 GOL918126:GOL918127 GYH918126:GYH918127 HID918126:HID918127 HRZ918126:HRZ918127 IBV918126:IBV918127 ILR918126:ILR918127 IVN918126:IVN918127 JFJ918126:JFJ918127 JPF918126:JPF918127 JZB918126:JZB918127 KIX918126:KIX918127 KST918126:KST918127 LCP918126:LCP918127 LML918126:LML918127 LWH918126:LWH918127 MGD918126:MGD918127 MPZ918126:MPZ918127 MZV918126:MZV918127 NJR918126:NJR918127 NTN918126:NTN918127 ODJ918126:ODJ918127 ONF918126:ONF918127 OXB918126:OXB918127 PGX918126:PGX918127 PQT918126:PQT918127 QAP918126:QAP918127 QKL918126:QKL918127 QUH918126:QUH918127 RED918126:RED918127 RNZ918126:RNZ918127 RXV918126:RXV918127 SHR918126:SHR918127 SRN918126:SRN918127 TBJ918126:TBJ918127 TLF918126:TLF918127 TVB918126:TVB918127 UEX918126:UEX918127 UOT918126:UOT918127 UYP918126:UYP918127 VIL918126:VIL918127 VSH918126:VSH918127 WCD918126:WCD918127 WLZ918126:WLZ918127 WVV918126:WVV918127 N983662:N983663 JJ983662:JJ983663 TF983662:TF983663 ADB983662:ADB983663 AMX983662:AMX983663 AWT983662:AWT983663 BGP983662:BGP983663 BQL983662:BQL983663 CAH983662:CAH983663 CKD983662:CKD983663 CTZ983662:CTZ983663 DDV983662:DDV983663 DNR983662:DNR983663 DXN983662:DXN983663 EHJ983662:EHJ983663 ERF983662:ERF983663 FBB983662:FBB983663 FKX983662:FKX983663 FUT983662:FUT983663 GEP983662:GEP983663 GOL983662:GOL983663 GYH983662:GYH983663 HID983662:HID983663 HRZ983662:HRZ983663 IBV983662:IBV983663 ILR983662:ILR983663 IVN983662:IVN983663 JFJ983662:JFJ983663 JPF983662:JPF983663 JZB983662:JZB983663 KIX983662:KIX983663 KST983662:KST983663 LCP983662:LCP983663 LML983662:LML983663 LWH983662:LWH983663 MGD983662:MGD983663 MPZ983662:MPZ983663 MZV983662:MZV983663 NJR983662:NJR983663 NTN983662:NTN983663 ODJ983662:ODJ983663 ONF983662:ONF983663 OXB983662:OXB983663 PGX983662:PGX983663 PQT983662:PQT983663 QAP983662:QAP983663 QKL983662:QKL983663 QUH983662:QUH983663 RED983662:RED983663 RNZ983662:RNZ983663 RXV983662:RXV983663 SHR983662:SHR983663 SRN983662:SRN983663 TBJ983662:TBJ983663 TLF983662:TLF983663 TVB983662:TVB983663 UEX983662:UEX983663 UOT983662:UOT983663 UYP983662:UYP983663 VIL983662:VIL983663 VSH983662:VSH983663 WCD983662:WCD983663 WLZ983662:WLZ983663 WVV983662:WVV983663">
      <formula1>AND($N536&gt;0)</formula1>
    </dataValidation>
    <dataValidation type="custom" showInputMessage="1" showErrorMessage="1" error="Nu a existat nivelul de invatamant (D53a)" sqref="N619:N621 JJ619:JJ621 TF619:TF621 ADB619:ADB621 AMX619:AMX621 AWT619:AWT621 BGP619:BGP621 BQL619:BQL621 CAH619:CAH621 CKD619:CKD621 CTZ619:CTZ621 DDV619:DDV621 DNR619:DNR621 DXN619:DXN621 EHJ619:EHJ621 ERF619:ERF621 FBB619:FBB621 FKX619:FKX621 FUT619:FUT621 GEP619:GEP621 GOL619:GOL621 GYH619:GYH621 HID619:HID621 HRZ619:HRZ621 IBV619:IBV621 ILR619:ILR621 IVN619:IVN621 JFJ619:JFJ621 JPF619:JPF621 JZB619:JZB621 KIX619:KIX621 KST619:KST621 LCP619:LCP621 LML619:LML621 LWH619:LWH621 MGD619:MGD621 MPZ619:MPZ621 MZV619:MZV621 NJR619:NJR621 NTN619:NTN621 ODJ619:ODJ621 ONF619:ONF621 OXB619:OXB621 PGX619:PGX621 PQT619:PQT621 QAP619:QAP621 QKL619:QKL621 QUH619:QUH621 RED619:RED621 RNZ619:RNZ621 RXV619:RXV621 SHR619:SHR621 SRN619:SRN621 TBJ619:TBJ621 TLF619:TLF621 TVB619:TVB621 UEX619:UEX621 UOT619:UOT621 UYP619:UYP621 VIL619:VIL621 VSH619:VSH621 WCD619:WCD621 WLZ619:WLZ621 WVV619:WVV621 N66155:N66157 JJ66155:JJ66157 TF66155:TF66157 ADB66155:ADB66157 AMX66155:AMX66157 AWT66155:AWT66157 BGP66155:BGP66157 BQL66155:BQL66157 CAH66155:CAH66157 CKD66155:CKD66157 CTZ66155:CTZ66157 DDV66155:DDV66157 DNR66155:DNR66157 DXN66155:DXN66157 EHJ66155:EHJ66157 ERF66155:ERF66157 FBB66155:FBB66157 FKX66155:FKX66157 FUT66155:FUT66157 GEP66155:GEP66157 GOL66155:GOL66157 GYH66155:GYH66157 HID66155:HID66157 HRZ66155:HRZ66157 IBV66155:IBV66157 ILR66155:ILR66157 IVN66155:IVN66157 JFJ66155:JFJ66157 JPF66155:JPF66157 JZB66155:JZB66157 KIX66155:KIX66157 KST66155:KST66157 LCP66155:LCP66157 LML66155:LML66157 LWH66155:LWH66157 MGD66155:MGD66157 MPZ66155:MPZ66157 MZV66155:MZV66157 NJR66155:NJR66157 NTN66155:NTN66157 ODJ66155:ODJ66157 ONF66155:ONF66157 OXB66155:OXB66157 PGX66155:PGX66157 PQT66155:PQT66157 QAP66155:QAP66157 QKL66155:QKL66157 QUH66155:QUH66157 RED66155:RED66157 RNZ66155:RNZ66157 RXV66155:RXV66157 SHR66155:SHR66157 SRN66155:SRN66157 TBJ66155:TBJ66157 TLF66155:TLF66157 TVB66155:TVB66157 UEX66155:UEX66157 UOT66155:UOT66157 UYP66155:UYP66157 VIL66155:VIL66157 VSH66155:VSH66157 WCD66155:WCD66157 WLZ66155:WLZ66157 WVV66155:WVV66157 N131691:N131693 JJ131691:JJ131693 TF131691:TF131693 ADB131691:ADB131693 AMX131691:AMX131693 AWT131691:AWT131693 BGP131691:BGP131693 BQL131691:BQL131693 CAH131691:CAH131693 CKD131691:CKD131693 CTZ131691:CTZ131693 DDV131691:DDV131693 DNR131691:DNR131693 DXN131691:DXN131693 EHJ131691:EHJ131693 ERF131691:ERF131693 FBB131691:FBB131693 FKX131691:FKX131693 FUT131691:FUT131693 GEP131691:GEP131693 GOL131691:GOL131693 GYH131691:GYH131693 HID131691:HID131693 HRZ131691:HRZ131693 IBV131691:IBV131693 ILR131691:ILR131693 IVN131691:IVN131693 JFJ131691:JFJ131693 JPF131691:JPF131693 JZB131691:JZB131693 KIX131691:KIX131693 KST131691:KST131693 LCP131691:LCP131693 LML131691:LML131693 LWH131691:LWH131693 MGD131691:MGD131693 MPZ131691:MPZ131693 MZV131691:MZV131693 NJR131691:NJR131693 NTN131691:NTN131693 ODJ131691:ODJ131693 ONF131691:ONF131693 OXB131691:OXB131693 PGX131691:PGX131693 PQT131691:PQT131693 QAP131691:QAP131693 QKL131691:QKL131693 QUH131691:QUH131693 RED131691:RED131693 RNZ131691:RNZ131693 RXV131691:RXV131693 SHR131691:SHR131693 SRN131691:SRN131693 TBJ131691:TBJ131693 TLF131691:TLF131693 TVB131691:TVB131693 UEX131691:UEX131693 UOT131691:UOT131693 UYP131691:UYP131693 VIL131691:VIL131693 VSH131691:VSH131693 WCD131691:WCD131693 WLZ131691:WLZ131693 WVV131691:WVV131693 N197227:N197229 JJ197227:JJ197229 TF197227:TF197229 ADB197227:ADB197229 AMX197227:AMX197229 AWT197227:AWT197229 BGP197227:BGP197229 BQL197227:BQL197229 CAH197227:CAH197229 CKD197227:CKD197229 CTZ197227:CTZ197229 DDV197227:DDV197229 DNR197227:DNR197229 DXN197227:DXN197229 EHJ197227:EHJ197229 ERF197227:ERF197229 FBB197227:FBB197229 FKX197227:FKX197229 FUT197227:FUT197229 GEP197227:GEP197229 GOL197227:GOL197229 GYH197227:GYH197229 HID197227:HID197229 HRZ197227:HRZ197229 IBV197227:IBV197229 ILR197227:ILR197229 IVN197227:IVN197229 JFJ197227:JFJ197229 JPF197227:JPF197229 JZB197227:JZB197229 KIX197227:KIX197229 KST197227:KST197229 LCP197227:LCP197229 LML197227:LML197229 LWH197227:LWH197229 MGD197227:MGD197229 MPZ197227:MPZ197229 MZV197227:MZV197229 NJR197227:NJR197229 NTN197227:NTN197229 ODJ197227:ODJ197229 ONF197227:ONF197229 OXB197227:OXB197229 PGX197227:PGX197229 PQT197227:PQT197229 QAP197227:QAP197229 QKL197227:QKL197229 QUH197227:QUH197229 RED197227:RED197229 RNZ197227:RNZ197229 RXV197227:RXV197229 SHR197227:SHR197229 SRN197227:SRN197229 TBJ197227:TBJ197229 TLF197227:TLF197229 TVB197227:TVB197229 UEX197227:UEX197229 UOT197227:UOT197229 UYP197227:UYP197229 VIL197227:VIL197229 VSH197227:VSH197229 WCD197227:WCD197229 WLZ197227:WLZ197229 WVV197227:WVV197229 N262763:N262765 JJ262763:JJ262765 TF262763:TF262765 ADB262763:ADB262765 AMX262763:AMX262765 AWT262763:AWT262765 BGP262763:BGP262765 BQL262763:BQL262765 CAH262763:CAH262765 CKD262763:CKD262765 CTZ262763:CTZ262765 DDV262763:DDV262765 DNR262763:DNR262765 DXN262763:DXN262765 EHJ262763:EHJ262765 ERF262763:ERF262765 FBB262763:FBB262765 FKX262763:FKX262765 FUT262763:FUT262765 GEP262763:GEP262765 GOL262763:GOL262765 GYH262763:GYH262765 HID262763:HID262765 HRZ262763:HRZ262765 IBV262763:IBV262765 ILR262763:ILR262765 IVN262763:IVN262765 JFJ262763:JFJ262765 JPF262763:JPF262765 JZB262763:JZB262765 KIX262763:KIX262765 KST262763:KST262765 LCP262763:LCP262765 LML262763:LML262765 LWH262763:LWH262765 MGD262763:MGD262765 MPZ262763:MPZ262765 MZV262763:MZV262765 NJR262763:NJR262765 NTN262763:NTN262765 ODJ262763:ODJ262765 ONF262763:ONF262765 OXB262763:OXB262765 PGX262763:PGX262765 PQT262763:PQT262765 QAP262763:QAP262765 QKL262763:QKL262765 QUH262763:QUH262765 RED262763:RED262765 RNZ262763:RNZ262765 RXV262763:RXV262765 SHR262763:SHR262765 SRN262763:SRN262765 TBJ262763:TBJ262765 TLF262763:TLF262765 TVB262763:TVB262765 UEX262763:UEX262765 UOT262763:UOT262765 UYP262763:UYP262765 VIL262763:VIL262765 VSH262763:VSH262765 WCD262763:WCD262765 WLZ262763:WLZ262765 WVV262763:WVV262765 N328299:N328301 JJ328299:JJ328301 TF328299:TF328301 ADB328299:ADB328301 AMX328299:AMX328301 AWT328299:AWT328301 BGP328299:BGP328301 BQL328299:BQL328301 CAH328299:CAH328301 CKD328299:CKD328301 CTZ328299:CTZ328301 DDV328299:DDV328301 DNR328299:DNR328301 DXN328299:DXN328301 EHJ328299:EHJ328301 ERF328299:ERF328301 FBB328299:FBB328301 FKX328299:FKX328301 FUT328299:FUT328301 GEP328299:GEP328301 GOL328299:GOL328301 GYH328299:GYH328301 HID328299:HID328301 HRZ328299:HRZ328301 IBV328299:IBV328301 ILR328299:ILR328301 IVN328299:IVN328301 JFJ328299:JFJ328301 JPF328299:JPF328301 JZB328299:JZB328301 KIX328299:KIX328301 KST328299:KST328301 LCP328299:LCP328301 LML328299:LML328301 LWH328299:LWH328301 MGD328299:MGD328301 MPZ328299:MPZ328301 MZV328299:MZV328301 NJR328299:NJR328301 NTN328299:NTN328301 ODJ328299:ODJ328301 ONF328299:ONF328301 OXB328299:OXB328301 PGX328299:PGX328301 PQT328299:PQT328301 QAP328299:QAP328301 QKL328299:QKL328301 QUH328299:QUH328301 RED328299:RED328301 RNZ328299:RNZ328301 RXV328299:RXV328301 SHR328299:SHR328301 SRN328299:SRN328301 TBJ328299:TBJ328301 TLF328299:TLF328301 TVB328299:TVB328301 UEX328299:UEX328301 UOT328299:UOT328301 UYP328299:UYP328301 VIL328299:VIL328301 VSH328299:VSH328301 WCD328299:WCD328301 WLZ328299:WLZ328301 WVV328299:WVV328301 N393835:N393837 JJ393835:JJ393837 TF393835:TF393837 ADB393835:ADB393837 AMX393835:AMX393837 AWT393835:AWT393837 BGP393835:BGP393837 BQL393835:BQL393837 CAH393835:CAH393837 CKD393835:CKD393837 CTZ393835:CTZ393837 DDV393835:DDV393837 DNR393835:DNR393837 DXN393835:DXN393837 EHJ393835:EHJ393837 ERF393835:ERF393837 FBB393835:FBB393837 FKX393835:FKX393837 FUT393835:FUT393837 GEP393835:GEP393837 GOL393835:GOL393837 GYH393835:GYH393837 HID393835:HID393837 HRZ393835:HRZ393837 IBV393835:IBV393837 ILR393835:ILR393837 IVN393835:IVN393837 JFJ393835:JFJ393837 JPF393835:JPF393837 JZB393835:JZB393837 KIX393835:KIX393837 KST393835:KST393837 LCP393835:LCP393837 LML393835:LML393837 LWH393835:LWH393837 MGD393835:MGD393837 MPZ393835:MPZ393837 MZV393835:MZV393837 NJR393835:NJR393837 NTN393835:NTN393837 ODJ393835:ODJ393837 ONF393835:ONF393837 OXB393835:OXB393837 PGX393835:PGX393837 PQT393835:PQT393837 QAP393835:QAP393837 QKL393835:QKL393837 QUH393835:QUH393837 RED393835:RED393837 RNZ393835:RNZ393837 RXV393835:RXV393837 SHR393835:SHR393837 SRN393835:SRN393837 TBJ393835:TBJ393837 TLF393835:TLF393837 TVB393835:TVB393837 UEX393835:UEX393837 UOT393835:UOT393837 UYP393835:UYP393837 VIL393835:VIL393837 VSH393835:VSH393837 WCD393835:WCD393837 WLZ393835:WLZ393837 WVV393835:WVV393837 N459371:N459373 JJ459371:JJ459373 TF459371:TF459373 ADB459371:ADB459373 AMX459371:AMX459373 AWT459371:AWT459373 BGP459371:BGP459373 BQL459371:BQL459373 CAH459371:CAH459373 CKD459371:CKD459373 CTZ459371:CTZ459373 DDV459371:DDV459373 DNR459371:DNR459373 DXN459371:DXN459373 EHJ459371:EHJ459373 ERF459371:ERF459373 FBB459371:FBB459373 FKX459371:FKX459373 FUT459371:FUT459373 GEP459371:GEP459373 GOL459371:GOL459373 GYH459371:GYH459373 HID459371:HID459373 HRZ459371:HRZ459373 IBV459371:IBV459373 ILR459371:ILR459373 IVN459371:IVN459373 JFJ459371:JFJ459373 JPF459371:JPF459373 JZB459371:JZB459373 KIX459371:KIX459373 KST459371:KST459373 LCP459371:LCP459373 LML459371:LML459373 LWH459371:LWH459373 MGD459371:MGD459373 MPZ459371:MPZ459373 MZV459371:MZV459373 NJR459371:NJR459373 NTN459371:NTN459373 ODJ459371:ODJ459373 ONF459371:ONF459373 OXB459371:OXB459373 PGX459371:PGX459373 PQT459371:PQT459373 QAP459371:QAP459373 QKL459371:QKL459373 QUH459371:QUH459373 RED459371:RED459373 RNZ459371:RNZ459373 RXV459371:RXV459373 SHR459371:SHR459373 SRN459371:SRN459373 TBJ459371:TBJ459373 TLF459371:TLF459373 TVB459371:TVB459373 UEX459371:UEX459373 UOT459371:UOT459373 UYP459371:UYP459373 VIL459371:VIL459373 VSH459371:VSH459373 WCD459371:WCD459373 WLZ459371:WLZ459373 WVV459371:WVV459373 N524907:N524909 JJ524907:JJ524909 TF524907:TF524909 ADB524907:ADB524909 AMX524907:AMX524909 AWT524907:AWT524909 BGP524907:BGP524909 BQL524907:BQL524909 CAH524907:CAH524909 CKD524907:CKD524909 CTZ524907:CTZ524909 DDV524907:DDV524909 DNR524907:DNR524909 DXN524907:DXN524909 EHJ524907:EHJ524909 ERF524907:ERF524909 FBB524907:FBB524909 FKX524907:FKX524909 FUT524907:FUT524909 GEP524907:GEP524909 GOL524907:GOL524909 GYH524907:GYH524909 HID524907:HID524909 HRZ524907:HRZ524909 IBV524907:IBV524909 ILR524907:ILR524909 IVN524907:IVN524909 JFJ524907:JFJ524909 JPF524907:JPF524909 JZB524907:JZB524909 KIX524907:KIX524909 KST524907:KST524909 LCP524907:LCP524909 LML524907:LML524909 LWH524907:LWH524909 MGD524907:MGD524909 MPZ524907:MPZ524909 MZV524907:MZV524909 NJR524907:NJR524909 NTN524907:NTN524909 ODJ524907:ODJ524909 ONF524907:ONF524909 OXB524907:OXB524909 PGX524907:PGX524909 PQT524907:PQT524909 QAP524907:QAP524909 QKL524907:QKL524909 QUH524907:QUH524909 RED524907:RED524909 RNZ524907:RNZ524909 RXV524907:RXV524909 SHR524907:SHR524909 SRN524907:SRN524909 TBJ524907:TBJ524909 TLF524907:TLF524909 TVB524907:TVB524909 UEX524907:UEX524909 UOT524907:UOT524909 UYP524907:UYP524909 VIL524907:VIL524909 VSH524907:VSH524909 WCD524907:WCD524909 WLZ524907:WLZ524909 WVV524907:WVV524909 N590443:N590445 JJ590443:JJ590445 TF590443:TF590445 ADB590443:ADB590445 AMX590443:AMX590445 AWT590443:AWT590445 BGP590443:BGP590445 BQL590443:BQL590445 CAH590443:CAH590445 CKD590443:CKD590445 CTZ590443:CTZ590445 DDV590443:DDV590445 DNR590443:DNR590445 DXN590443:DXN590445 EHJ590443:EHJ590445 ERF590443:ERF590445 FBB590443:FBB590445 FKX590443:FKX590445 FUT590443:FUT590445 GEP590443:GEP590445 GOL590443:GOL590445 GYH590443:GYH590445 HID590443:HID590445 HRZ590443:HRZ590445 IBV590443:IBV590445 ILR590443:ILR590445 IVN590443:IVN590445 JFJ590443:JFJ590445 JPF590443:JPF590445 JZB590443:JZB590445 KIX590443:KIX590445 KST590443:KST590445 LCP590443:LCP590445 LML590443:LML590445 LWH590443:LWH590445 MGD590443:MGD590445 MPZ590443:MPZ590445 MZV590443:MZV590445 NJR590443:NJR590445 NTN590443:NTN590445 ODJ590443:ODJ590445 ONF590443:ONF590445 OXB590443:OXB590445 PGX590443:PGX590445 PQT590443:PQT590445 QAP590443:QAP590445 QKL590443:QKL590445 QUH590443:QUH590445 RED590443:RED590445 RNZ590443:RNZ590445 RXV590443:RXV590445 SHR590443:SHR590445 SRN590443:SRN590445 TBJ590443:TBJ590445 TLF590443:TLF590445 TVB590443:TVB590445 UEX590443:UEX590445 UOT590443:UOT590445 UYP590443:UYP590445 VIL590443:VIL590445 VSH590443:VSH590445 WCD590443:WCD590445 WLZ590443:WLZ590445 WVV590443:WVV590445 N655979:N655981 JJ655979:JJ655981 TF655979:TF655981 ADB655979:ADB655981 AMX655979:AMX655981 AWT655979:AWT655981 BGP655979:BGP655981 BQL655979:BQL655981 CAH655979:CAH655981 CKD655979:CKD655981 CTZ655979:CTZ655981 DDV655979:DDV655981 DNR655979:DNR655981 DXN655979:DXN655981 EHJ655979:EHJ655981 ERF655979:ERF655981 FBB655979:FBB655981 FKX655979:FKX655981 FUT655979:FUT655981 GEP655979:GEP655981 GOL655979:GOL655981 GYH655979:GYH655981 HID655979:HID655981 HRZ655979:HRZ655981 IBV655979:IBV655981 ILR655979:ILR655981 IVN655979:IVN655981 JFJ655979:JFJ655981 JPF655979:JPF655981 JZB655979:JZB655981 KIX655979:KIX655981 KST655979:KST655981 LCP655979:LCP655981 LML655979:LML655981 LWH655979:LWH655981 MGD655979:MGD655981 MPZ655979:MPZ655981 MZV655979:MZV655981 NJR655979:NJR655981 NTN655979:NTN655981 ODJ655979:ODJ655981 ONF655979:ONF655981 OXB655979:OXB655981 PGX655979:PGX655981 PQT655979:PQT655981 QAP655979:QAP655981 QKL655979:QKL655981 QUH655979:QUH655981 RED655979:RED655981 RNZ655979:RNZ655981 RXV655979:RXV655981 SHR655979:SHR655981 SRN655979:SRN655981 TBJ655979:TBJ655981 TLF655979:TLF655981 TVB655979:TVB655981 UEX655979:UEX655981 UOT655979:UOT655981 UYP655979:UYP655981 VIL655979:VIL655981 VSH655979:VSH655981 WCD655979:WCD655981 WLZ655979:WLZ655981 WVV655979:WVV655981 N721515:N721517 JJ721515:JJ721517 TF721515:TF721517 ADB721515:ADB721517 AMX721515:AMX721517 AWT721515:AWT721517 BGP721515:BGP721517 BQL721515:BQL721517 CAH721515:CAH721517 CKD721515:CKD721517 CTZ721515:CTZ721517 DDV721515:DDV721517 DNR721515:DNR721517 DXN721515:DXN721517 EHJ721515:EHJ721517 ERF721515:ERF721517 FBB721515:FBB721517 FKX721515:FKX721517 FUT721515:FUT721517 GEP721515:GEP721517 GOL721515:GOL721517 GYH721515:GYH721517 HID721515:HID721517 HRZ721515:HRZ721517 IBV721515:IBV721517 ILR721515:ILR721517 IVN721515:IVN721517 JFJ721515:JFJ721517 JPF721515:JPF721517 JZB721515:JZB721517 KIX721515:KIX721517 KST721515:KST721517 LCP721515:LCP721517 LML721515:LML721517 LWH721515:LWH721517 MGD721515:MGD721517 MPZ721515:MPZ721517 MZV721515:MZV721517 NJR721515:NJR721517 NTN721515:NTN721517 ODJ721515:ODJ721517 ONF721515:ONF721517 OXB721515:OXB721517 PGX721515:PGX721517 PQT721515:PQT721517 QAP721515:QAP721517 QKL721515:QKL721517 QUH721515:QUH721517 RED721515:RED721517 RNZ721515:RNZ721517 RXV721515:RXV721517 SHR721515:SHR721517 SRN721515:SRN721517 TBJ721515:TBJ721517 TLF721515:TLF721517 TVB721515:TVB721517 UEX721515:UEX721517 UOT721515:UOT721517 UYP721515:UYP721517 VIL721515:VIL721517 VSH721515:VSH721517 WCD721515:WCD721517 WLZ721515:WLZ721517 WVV721515:WVV721517 N787051:N787053 JJ787051:JJ787053 TF787051:TF787053 ADB787051:ADB787053 AMX787051:AMX787053 AWT787051:AWT787053 BGP787051:BGP787053 BQL787051:BQL787053 CAH787051:CAH787053 CKD787051:CKD787053 CTZ787051:CTZ787053 DDV787051:DDV787053 DNR787051:DNR787053 DXN787051:DXN787053 EHJ787051:EHJ787053 ERF787051:ERF787053 FBB787051:FBB787053 FKX787051:FKX787053 FUT787051:FUT787053 GEP787051:GEP787053 GOL787051:GOL787053 GYH787051:GYH787053 HID787051:HID787053 HRZ787051:HRZ787053 IBV787051:IBV787053 ILR787051:ILR787053 IVN787051:IVN787053 JFJ787051:JFJ787053 JPF787051:JPF787053 JZB787051:JZB787053 KIX787051:KIX787053 KST787051:KST787053 LCP787051:LCP787053 LML787051:LML787053 LWH787051:LWH787053 MGD787051:MGD787053 MPZ787051:MPZ787053 MZV787051:MZV787053 NJR787051:NJR787053 NTN787051:NTN787053 ODJ787051:ODJ787053 ONF787051:ONF787053 OXB787051:OXB787053 PGX787051:PGX787053 PQT787051:PQT787053 QAP787051:QAP787053 QKL787051:QKL787053 QUH787051:QUH787053 RED787051:RED787053 RNZ787051:RNZ787053 RXV787051:RXV787053 SHR787051:SHR787053 SRN787051:SRN787053 TBJ787051:TBJ787053 TLF787051:TLF787053 TVB787051:TVB787053 UEX787051:UEX787053 UOT787051:UOT787053 UYP787051:UYP787053 VIL787051:VIL787053 VSH787051:VSH787053 WCD787051:WCD787053 WLZ787051:WLZ787053 WVV787051:WVV787053 N852587:N852589 JJ852587:JJ852589 TF852587:TF852589 ADB852587:ADB852589 AMX852587:AMX852589 AWT852587:AWT852589 BGP852587:BGP852589 BQL852587:BQL852589 CAH852587:CAH852589 CKD852587:CKD852589 CTZ852587:CTZ852589 DDV852587:DDV852589 DNR852587:DNR852589 DXN852587:DXN852589 EHJ852587:EHJ852589 ERF852587:ERF852589 FBB852587:FBB852589 FKX852587:FKX852589 FUT852587:FUT852589 GEP852587:GEP852589 GOL852587:GOL852589 GYH852587:GYH852589 HID852587:HID852589 HRZ852587:HRZ852589 IBV852587:IBV852589 ILR852587:ILR852589 IVN852587:IVN852589 JFJ852587:JFJ852589 JPF852587:JPF852589 JZB852587:JZB852589 KIX852587:KIX852589 KST852587:KST852589 LCP852587:LCP852589 LML852587:LML852589 LWH852587:LWH852589 MGD852587:MGD852589 MPZ852587:MPZ852589 MZV852587:MZV852589 NJR852587:NJR852589 NTN852587:NTN852589 ODJ852587:ODJ852589 ONF852587:ONF852589 OXB852587:OXB852589 PGX852587:PGX852589 PQT852587:PQT852589 QAP852587:QAP852589 QKL852587:QKL852589 QUH852587:QUH852589 RED852587:RED852589 RNZ852587:RNZ852589 RXV852587:RXV852589 SHR852587:SHR852589 SRN852587:SRN852589 TBJ852587:TBJ852589 TLF852587:TLF852589 TVB852587:TVB852589 UEX852587:UEX852589 UOT852587:UOT852589 UYP852587:UYP852589 VIL852587:VIL852589 VSH852587:VSH852589 WCD852587:WCD852589 WLZ852587:WLZ852589 WVV852587:WVV852589 N918123:N918125 JJ918123:JJ918125 TF918123:TF918125 ADB918123:ADB918125 AMX918123:AMX918125 AWT918123:AWT918125 BGP918123:BGP918125 BQL918123:BQL918125 CAH918123:CAH918125 CKD918123:CKD918125 CTZ918123:CTZ918125 DDV918123:DDV918125 DNR918123:DNR918125 DXN918123:DXN918125 EHJ918123:EHJ918125 ERF918123:ERF918125 FBB918123:FBB918125 FKX918123:FKX918125 FUT918123:FUT918125 GEP918123:GEP918125 GOL918123:GOL918125 GYH918123:GYH918125 HID918123:HID918125 HRZ918123:HRZ918125 IBV918123:IBV918125 ILR918123:ILR918125 IVN918123:IVN918125 JFJ918123:JFJ918125 JPF918123:JPF918125 JZB918123:JZB918125 KIX918123:KIX918125 KST918123:KST918125 LCP918123:LCP918125 LML918123:LML918125 LWH918123:LWH918125 MGD918123:MGD918125 MPZ918123:MPZ918125 MZV918123:MZV918125 NJR918123:NJR918125 NTN918123:NTN918125 ODJ918123:ODJ918125 ONF918123:ONF918125 OXB918123:OXB918125 PGX918123:PGX918125 PQT918123:PQT918125 QAP918123:QAP918125 QKL918123:QKL918125 QUH918123:QUH918125 RED918123:RED918125 RNZ918123:RNZ918125 RXV918123:RXV918125 SHR918123:SHR918125 SRN918123:SRN918125 TBJ918123:TBJ918125 TLF918123:TLF918125 TVB918123:TVB918125 UEX918123:UEX918125 UOT918123:UOT918125 UYP918123:UYP918125 VIL918123:VIL918125 VSH918123:VSH918125 WCD918123:WCD918125 WLZ918123:WLZ918125 WVV918123:WVV918125 N983659:N983661 JJ983659:JJ983661 TF983659:TF983661 ADB983659:ADB983661 AMX983659:AMX983661 AWT983659:AWT983661 BGP983659:BGP983661 BQL983659:BQL983661 CAH983659:CAH983661 CKD983659:CKD983661 CTZ983659:CTZ983661 DDV983659:DDV983661 DNR983659:DNR983661 DXN983659:DXN983661 EHJ983659:EHJ983661 ERF983659:ERF983661 FBB983659:FBB983661 FKX983659:FKX983661 FUT983659:FUT983661 GEP983659:GEP983661 GOL983659:GOL983661 GYH983659:GYH983661 HID983659:HID983661 HRZ983659:HRZ983661 IBV983659:IBV983661 ILR983659:ILR983661 IVN983659:IVN983661 JFJ983659:JFJ983661 JPF983659:JPF983661 JZB983659:JZB983661 KIX983659:KIX983661 KST983659:KST983661 LCP983659:LCP983661 LML983659:LML983661 LWH983659:LWH983661 MGD983659:MGD983661 MPZ983659:MPZ983661 MZV983659:MZV983661 NJR983659:NJR983661 NTN983659:NTN983661 ODJ983659:ODJ983661 ONF983659:ONF983661 OXB983659:OXB983661 PGX983659:PGX983661 PQT983659:PQT983661 QAP983659:QAP983661 QKL983659:QKL983661 QUH983659:QUH983661 RED983659:RED983661 RNZ983659:RNZ983661 RXV983659:RXV983661 SHR983659:SHR983661 SRN983659:SRN983661 TBJ983659:TBJ983661 TLF983659:TLF983661 TVB983659:TVB983661 UEX983659:UEX983661 UOT983659:UOT983661 UYP983659:UYP983661 VIL983659:VIL983661 VSH983659:VSH983661 WCD983659:WCD983661 WLZ983659:WLZ983661 WVV983659:WVV983661">
      <formula1>AND($N534&gt;0)</formula1>
    </dataValidation>
    <dataValidation type="custom" showInputMessage="1" showErrorMessage="1" error="Nu exista alte forme" sqref="N610:S610 JJ610:JO610 TF610:TK610 ADB610:ADG610 AMX610:ANC610 AWT610:AWY610 BGP610:BGU610 BQL610:BQQ610 CAH610:CAM610 CKD610:CKI610 CTZ610:CUE610 DDV610:DEA610 DNR610:DNW610 DXN610:DXS610 EHJ610:EHO610 ERF610:ERK610 FBB610:FBG610 FKX610:FLC610 FUT610:FUY610 GEP610:GEU610 GOL610:GOQ610 GYH610:GYM610 HID610:HII610 HRZ610:HSE610 IBV610:ICA610 ILR610:ILW610 IVN610:IVS610 JFJ610:JFO610 JPF610:JPK610 JZB610:JZG610 KIX610:KJC610 KST610:KSY610 LCP610:LCU610 LML610:LMQ610 LWH610:LWM610 MGD610:MGI610 MPZ610:MQE610 MZV610:NAA610 NJR610:NJW610 NTN610:NTS610 ODJ610:ODO610 ONF610:ONK610 OXB610:OXG610 PGX610:PHC610 PQT610:PQY610 QAP610:QAU610 QKL610:QKQ610 QUH610:QUM610 RED610:REI610 RNZ610:ROE610 RXV610:RYA610 SHR610:SHW610 SRN610:SRS610 TBJ610:TBO610 TLF610:TLK610 TVB610:TVG610 UEX610:UFC610 UOT610:UOY610 UYP610:UYU610 VIL610:VIQ610 VSH610:VSM610 WCD610:WCI610 WLZ610:WME610 WVV610:WWA610 N66146:S66146 JJ66146:JO66146 TF66146:TK66146 ADB66146:ADG66146 AMX66146:ANC66146 AWT66146:AWY66146 BGP66146:BGU66146 BQL66146:BQQ66146 CAH66146:CAM66146 CKD66146:CKI66146 CTZ66146:CUE66146 DDV66146:DEA66146 DNR66146:DNW66146 DXN66146:DXS66146 EHJ66146:EHO66146 ERF66146:ERK66146 FBB66146:FBG66146 FKX66146:FLC66146 FUT66146:FUY66146 GEP66146:GEU66146 GOL66146:GOQ66146 GYH66146:GYM66146 HID66146:HII66146 HRZ66146:HSE66146 IBV66146:ICA66146 ILR66146:ILW66146 IVN66146:IVS66146 JFJ66146:JFO66146 JPF66146:JPK66146 JZB66146:JZG66146 KIX66146:KJC66146 KST66146:KSY66146 LCP66146:LCU66146 LML66146:LMQ66146 LWH66146:LWM66146 MGD66146:MGI66146 MPZ66146:MQE66146 MZV66146:NAA66146 NJR66146:NJW66146 NTN66146:NTS66146 ODJ66146:ODO66146 ONF66146:ONK66146 OXB66146:OXG66146 PGX66146:PHC66146 PQT66146:PQY66146 QAP66146:QAU66146 QKL66146:QKQ66146 QUH66146:QUM66146 RED66146:REI66146 RNZ66146:ROE66146 RXV66146:RYA66146 SHR66146:SHW66146 SRN66146:SRS66146 TBJ66146:TBO66146 TLF66146:TLK66146 TVB66146:TVG66146 UEX66146:UFC66146 UOT66146:UOY66146 UYP66146:UYU66146 VIL66146:VIQ66146 VSH66146:VSM66146 WCD66146:WCI66146 WLZ66146:WME66146 WVV66146:WWA66146 N131682:S131682 JJ131682:JO131682 TF131682:TK131682 ADB131682:ADG131682 AMX131682:ANC131682 AWT131682:AWY131682 BGP131682:BGU131682 BQL131682:BQQ131682 CAH131682:CAM131682 CKD131682:CKI131682 CTZ131682:CUE131682 DDV131682:DEA131682 DNR131682:DNW131682 DXN131682:DXS131682 EHJ131682:EHO131682 ERF131682:ERK131682 FBB131682:FBG131682 FKX131682:FLC131682 FUT131682:FUY131682 GEP131682:GEU131682 GOL131682:GOQ131682 GYH131682:GYM131682 HID131682:HII131682 HRZ131682:HSE131682 IBV131682:ICA131682 ILR131682:ILW131682 IVN131682:IVS131682 JFJ131682:JFO131682 JPF131682:JPK131682 JZB131682:JZG131682 KIX131682:KJC131682 KST131682:KSY131682 LCP131682:LCU131682 LML131682:LMQ131682 LWH131682:LWM131682 MGD131682:MGI131682 MPZ131682:MQE131682 MZV131682:NAA131682 NJR131682:NJW131682 NTN131682:NTS131682 ODJ131682:ODO131682 ONF131682:ONK131682 OXB131682:OXG131682 PGX131682:PHC131682 PQT131682:PQY131682 QAP131682:QAU131682 QKL131682:QKQ131682 QUH131682:QUM131682 RED131682:REI131682 RNZ131682:ROE131682 RXV131682:RYA131682 SHR131682:SHW131682 SRN131682:SRS131682 TBJ131682:TBO131682 TLF131682:TLK131682 TVB131682:TVG131682 UEX131682:UFC131682 UOT131682:UOY131682 UYP131682:UYU131682 VIL131682:VIQ131682 VSH131682:VSM131682 WCD131682:WCI131682 WLZ131682:WME131682 WVV131682:WWA131682 N197218:S197218 JJ197218:JO197218 TF197218:TK197218 ADB197218:ADG197218 AMX197218:ANC197218 AWT197218:AWY197218 BGP197218:BGU197218 BQL197218:BQQ197218 CAH197218:CAM197218 CKD197218:CKI197218 CTZ197218:CUE197218 DDV197218:DEA197218 DNR197218:DNW197218 DXN197218:DXS197218 EHJ197218:EHO197218 ERF197218:ERK197218 FBB197218:FBG197218 FKX197218:FLC197218 FUT197218:FUY197218 GEP197218:GEU197218 GOL197218:GOQ197218 GYH197218:GYM197218 HID197218:HII197218 HRZ197218:HSE197218 IBV197218:ICA197218 ILR197218:ILW197218 IVN197218:IVS197218 JFJ197218:JFO197218 JPF197218:JPK197218 JZB197218:JZG197218 KIX197218:KJC197218 KST197218:KSY197218 LCP197218:LCU197218 LML197218:LMQ197218 LWH197218:LWM197218 MGD197218:MGI197218 MPZ197218:MQE197218 MZV197218:NAA197218 NJR197218:NJW197218 NTN197218:NTS197218 ODJ197218:ODO197218 ONF197218:ONK197218 OXB197218:OXG197218 PGX197218:PHC197218 PQT197218:PQY197218 QAP197218:QAU197218 QKL197218:QKQ197218 QUH197218:QUM197218 RED197218:REI197218 RNZ197218:ROE197218 RXV197218:RYA197218 SHR197218:SHW197218 SRN197218:SRS197218 TBJ197218:TBO197218 TLF197218:TLK197218 TVB197218:TVG197218 UEX197218:UFC197218 UOT197218:UOY197218 UYP197218:UYU197218 VIL197218:VIQ197218 VSH197218:VSM197218 WCD197218:WCI197218 WLZ197218:WME197218 WVV197218:WWA197218 N262754:S262754 JJ262754:JO262754 TF262754:TK262754 ADB262754:ADG262754 AMX262754:ANC262754 AWT262754:AWY262754 BGP262754:BGU262754 BQL262754:BQQ262754 CAH262754:CAM262754 CKD262754:CKI262754 CTZ262754:CUE262754 DDV262754:DEA262754 DNR262754:DNW262754 DXN262754:DXS262754 EHJ262754:EHO262754 ERF262754:ERK262754 FBB262754:FBG262754 FKX262754:FLC262754 FUT262754:FUY262754 GEP262754:GEU262754 GOL262754:GOQ262754 GYH262754:GYM262754 HID262754:HII262754 HRZ262754:HSE262754 IBV262754:ICA262754 ILR262754:ILW262754 IVN262754:IVS262754 JFJ262754:JFO262754 JPF262754:JPK262754 JZB262754:JZG262754 KIX262754:KJC262754 KST262754:KSY262754 LCP262754:LCU262754 LML262754:LMQ262754 LWH262754:LWM262754 MGD262754:MGI262754 MPZ262754:MQE262754 MZV262754:NAA262754 NJR262754:NJW262754 NTN262754:NTS262754 ODJ262754:ODO262754 ONF262754:ONK262754 OXB262754:OXG262754 PGX262754:PHC262754 PQT262754:PQY262754 QAP262754:QAU262754 QKL262754:QKQ262754 QUH262754:QUM262754 RED262754:REI262754 RNZ262754:ROE262754 RXV262754:RYA262754 SHR262754:SHW262754 SRN262754:SRS262754 TBJ262754:TBO262754 TLF262754:TLK262754 TVB262754:TVG262754 UEX262754:UFC262754 UOT262754:UOY262754 UYP262754:UYU262754 VIL262754:VIQ262754 VSH262754:VSM262754 WCD262754:WCI262754 WLZ262754:WME262754 WVV262754:WWA262754 N328290:S328290 JJ328290:JO328290 TF328290:TK328290 ADB328290:ADG328290 AMX328290:ANC328290 AWT328290:AWY328290 BGP328290:BGU328290 BQL328290:BQQ328290 CAH328290:CAM328290 CKD328290:CKI328290 CTZ328290:CUE328290 DDV328290:DEA328290 DNR328290:DNW328290 DXN328290:DXS328290 EHJ328290:EHO328290 ERF328290:ERK328290 FBB328290:FBG328290 FKX328290:FLC328290 FUT328290:FUY328290 GEP328290:GEU328290 GOL328290:GOQ328290 GYH328290:GYM328290 HID328290:HII328290 HRZ328290:HSE328290 IBV328290:ICA328290 ILR328290:ILW328290 IVN328290:IVS328290 JFJ328290:JFO328290 JPF328290:JPK328290 JZB328290:JZG328290 KIX328290:KJC328290 KST328290:KSY328290 LCP328290:LCU328290 LML328290:LMQ328290 LWH328290:LWM328290 MGD328290:MGI328290 MPZ328290:MQE328290 MZV328290:NAA328290 NJR328290:NJW328290 NTN328290:NTS328290 ODJ328290:ODO328290 ONF328290:ONK328290 OXB328290:OXG328290 PGX328290:PHC328290 PQT328290:PQY328290 QAP328290:QAU328290 QKL328290:QKQ328290 QUH328290:QUM328290 RED328290:REI328290 RNZ328290:ROE328290 RXV328290:RYA328290 SHR328290:SHW328290 SRN328290:SRS328290 TBJ328290:TBO328290 TLF328290:TLK328290 TVB328290:TVG328290 UEX328290:UFC328290 UOT328290:UOY328290 UYP328290:UYU328290 VIL328290:VIQ328290 VSH328290:VSM328290 WCD328290:WCI328290 WLZ328290:WME328290 WVV328290:WWA328290 N393826:S393826 JJ393826:JO393826 TF393826:TK393826 ADB393826:ADG393826 AMX393826:ANC393826 AWT393826:AWY393826 BGP393826:BGU393826 BQL393826:BQQ393826 CAH393826:CAM393826 CKD393826:CKI393826 CTZ393826:CUE393826 DDV393826:DEA393826 DNR393826:DNW393826 DXN393826:DXS393826 EHJ393826:EHO393826 ERF393826:ERK393826 FBB393826:FBG393826 FKX393826:FLC393826 FUT393826:FUY393826 GEP393826:GEU393826 GOL393826:GOQ393826 GYH393826:GYM393826 HID393826:HII393826 HRZ393826:HSE393826 IBV393826:ICA393826 ILR393826:ILW393826 IVN393826:IVS393826 JFJ393826:JFO393826 JPF393826:JPK393826 JZB393826:JZG393826 KIX393826:KJC393826 KST393826:KSY393826 LCP393826:LCU393826 LML393826:LMQ393826 LWH393826:LWM393826 MGD393826:MGI393826 MPZ393826:MQE393826 MZV393826:NAA393826 NJR393826:NJW393826 NTN393826:NTS393826 ODJ393826:ODO393826 ONF393826:ONK393826 OXB393826:OXG393826 PGX393826:PHC393826 PQT393826:PQY393826 QAP393826:QAU393826 QKL393826:QKQ393826 QUH393826:QUM393826 RED393826:REI393826 RNZ393826:ROE393826 RXV393826:RYA393826 SHR393826:SHW393826 SRN393826:SRS393826 TBJ393826:TBO393826 TLF393826:TLK393826 TVB393826:TVG393826 UEX393826:UFC393826 UOT393826:UOY393826 UYP393826:UYU393826 VIL393826:VIQ393826 VSH393826:VSM393826 WCD393826:WCI393826 WLZ393826:WME393826 WVV393826:WWA393826 N459362:S459362 JJ459362:JO459362 TF459362:TK459362 ADB459362:ADG459362 AMX459362:ANC459362 AWT459362:AWY459362 BGP459362:BGU459362 BQL459362:BQQ459362 CAH459362:CAM459362 CKD459362:CKI459362 CTZ459362:CUE459362 DDV459362:DEA459362 DNR459362:DNW459362 DXN459362:DXS459362 EHJ459362:EHO459362 ERF459362:ERK459362 FBB459362:FBG459362 FKX459362:FLC459362 FUT459362:FUY459362 GEP459362:GEU459362 GOL459362:GOQ459362 GYH459362:GYM459362 HID459362:HII459362 HRZ459362:HSE459362 IBV459362:ICA459362 ILR459362:ILW459362 IVN459362:IVS459362 JFJ459362:JFO459362 JPF459362:JPK459362 JZB459362:JZG459362 KIX459362:KJC459362 KST459362:KSY459362 LCP459362:LCU459362 LML459362:LMQ459362 LWH459362:LWM459362 MGD459362:MGI459362 MPZ459362:MQE459362 MZV459362:NAA459362 NJR459362:NJW459362 NTN459362:NTS459362 ODJ459362:ODO459362 ONF459362:ONK459362 OXB459362:OXG459362 PGX459362:PHC459362 PQT459362:PQY459362 QAP459362:QAU459362 QKL459362:QKQ459362 QUH459362:QUM459362 RED459362:REI459362 RNZ459362:ROE459362 RXV459362:RYA459362 SHR459362:SHW459362 SRN459362:SRS459362 TBJ459362:TBO459362 TLF459362:TLK459362 TVB459362:TVG459362 UEX459362:UFC459362 UOT459362:UOY459362 UYP459362:UYU459362 VIL459362:VIQ459362 VSH459362:VSM459362 WCD459362:WCI459362 WLZ459362:WME459362 WVV459362:WWA459362 N524898:S524898 JJ524898:JO524898 TF524898:TK524898 ADB524898:ADG524898 AMX524898:ANC524898 AWT524898:AWY524898 BGP524898:BGU524898 BQL524898:BQQ524898 CAH524898:CAM524898 CKD524898:CKI524898 CTZ524898:CUE524898 DDV524898:DEA524898 DNR524898:DNW524898 DXN524898:DXS524898 EHJ524898:EHO524898 ERF524898:ERK524898 FBB524898:FBG524898 FKX524898:FLC524898 FUT524898:FUY524898 GEP524898:GEU524898 GOL524898:GOQ524898 GYH524898:GYM524898 HID524898:HII524898 HRZ524898:HSE524898 IBV524898:ICA524898 ILR524898:ILW524898 IVN524898:IVS524898 JFJ524898:JFO524898 JPF524898:JPK524898 JZB524898:JZG524898 KIX524898:KJC524898 KST524898:KSY524898 LCP524898:LCU524898 LML524898:LMQ524898 LWH524898:LWM524898 MGD524898:MGI524898 MPZ524898:MQE524898 MZV524898:NAA524898 NJR524898:NJW524898 NTN524898:NTS524898 ODJ524898:ODO524898 ONF524898:ONK524898 OXB524898:OXG524898 PGX524898:PHC524898 PQT524898:PQY524898 QAP524898:QAU524898 QKL524898:QKQ524898 QUH524898:QUM524898 RED524898:REI524898 RNZ524898:ROE524898 RXV524898:RYA524898 SHR524898:SHW524898 SRN524898:SRS524898 TBJ524898:TBO524898 TLF524898:TLK524898 TVB524898:TVG524898 UEX524898:UFC524898 UOT524898:UOY524898 UYP524898:UYU524898 VIL524898:VIQ524898 VSH524898:VSM524898 WCD524898:WCI524898 WLZ524898:WME524898 WVV524898:WWA524898 N590434:S590434 JJ590434:JO590434 TF590434:TK590434 ADB590434:ADG590434 AMX590434:ANC590434 AWT590434:AWY590434 BGP590434:BGU590434 BQL590434:BQQ590434 CAH590434:CAM590434 CKD590434:CKI590434 CTZ590434:CUE590434 DDV590434:DEA590434 DNR590434:DNW590434 DXN590434:DXS590434 EHJ590434:EHO590434 ERF590434:ERK590434 FBB590434:FBG590434 FKX590434:FLC590434 FUT590434:FUY590434 GEP590434:GEU590434 GOL590434:GOQ590434 GYH590434:GYM590434 HID590434:HII590434 HRZ590434:HSE590434 IBV590434:ICA590434 ILR590434:ILW590434 IVN590434:IVS590434 JFJ590434:JFO590434 JPF590434:JPK590434 JZB590434:JZG590434 KIX590434:KJC590434 KST590434:KSY590434 LCP590434:LCU590434 LML590434:LMQ590434 LWH590434:LWM590434 MGD590434:MGI590434 MPZ590434:MQE590434 MZV590434:NAA590434 NJR590434:NJW590434 NTN590434:NTS590434 ODJ590434:ODO590434 ONF590434:ONK590434 OXB590434:OXG590434 PGX590434:PHC590434 PQT590434:PQY590434 QAP590434:QAU590434 QKL590434:QKQ590434 QUH590434:QUM590434 RED590434:REI590434 RNZ590434:ROE590434 RXV590434:RYA590434 SHR590434:SHW590434 SRN590434:SRS590434 TBJ590434:TBO590434 TLF590434:TLK590434 TVB590434:TVG590434 UEX590434:UFC590434 UOT590434:UOY590434 UYP590434:UYU590434 VIL590434:VIQ590434 VSH590434:VSM590434 WCD590434:WCI590434 WLZ590434:WME590434 WVV590434:WWA590434 N655970:S655970 JJ655970:JO655970 TF655970:TK655970 ADB655970:ADG655970 AMX655970:ANC655970 AWT655970:AWY655970 BGP655970:BGU655970 BQL655970:BQQ655970 CAH655970:CAM655970 CKD655970:CKI655970 CTZ655970:CUE655970 DDV655970:DEA655970 DNR655970:DNW655970 DXN655970:DXS655970 EHJ655970:EHO655970 ERF655970:ERK655970 FBB655970:FBG655970 FKX655970:FLC655970 FUT655970:FUY655970 GEP655970:GEU655970 GOL655970:GOQ655970 GYH655970:GYM655970 HID655970:HII655970 HRZ655970:HSE655970 IBV655970:ICA655970 ILR655970:ILW655970 IVN655970:IVS655970 JFJ655970:JFO655970 JPF655970:JPK655970 JZB655970:JZG655970 KIX655970:KJC655970 KST655970:KSY655970 LCP655970:LCU655970 LML655970:LMQ655970 LWH655970:LWM655970 MGD655970:MGI655970 MPZ655970:MQE655970 MZV655970:NAA655970 NJR655970:NJW655970 NTN655970:NTS655970 ODJ655970:ODO655970 ONF655970:ONK655970 OXB655970:OXG655970 PGX655970:PHC655970 PQT655970:PQY655970 QAP655970:QAU655970 QKL655970:QKQ655970 QUH655970:QUM655970 RED655970:REI655970 RNZ655970:ROE655970 RXV655970:RYA655970 SHR655970:SHW655970 SRN655970:SRS655970 TBJ655970:TBO655970 TLF655970:TLK655970 TVB655970:TVG655970 UEX655970:UFC655970 UOT655970:UOY655970 UYP655970:UYU655970 VIL655970:VIQ655970 VSH655970:VSM655970 WCD655970:WCI655970 WLZ655970:WME655970 WVV655970:WWA655970 N721506:S721506 JJ721506:JO721506 TF721506:TK721506 ADB721506:ADG721506 AMX721506:ANC721506 AWT721506:AWY721506 BGP721506:BGU721506 BQL721506:BQQ721506 CAH721506:CAM721506 CKD721506:CKI721506 CTZ721506:CUE721506 DDV721506:DEA721506 DNR721506:DNW721506 DXN721506:DXS721506 EHJ721506:EHO721506 ERF721506:ERK721506 FBB721506:FBG721506 FKX721506:FLC721506 FUT721506:FUY721506 GEP721506:GEU721506 GOL721506:GOQ721506 GYH721506:GYM721506 HID721506:HII721506 HRZ721506:HSE721506 IBV721506:ICA721506 ILR721506:ILW721506 IVN721506:IVS721506 JFJ721506:JFO721506 JPF721506:JPK721506 JZB721506:JZG721506 KIX721506:KJC721506 KST721506:KSY721506 LCP721506:LCU721506 LML721506:LMQ721506 LWH721506:LWM721506 MGD721506:MGI721506 MPZ721506:MQE721506 MZV721506:NAA721506 NJR721506:NJW721506 NTN721506:NTS721506 ODJ721506:ODO721506 ONF721506:ONK721506 OXB721506:OXG721506 PGX721506:PHC721506 PQT721506:PQY721506 QAP721506:QAU721506 QKL721506:QKQ721506 QUH721506:QUM721506 RED721506:REI721506 RNZ721506:ROE721506 RXV721506:RYA721506 SHR721506:SHW721506 SRN721506:SRS721506 TBJ721506:TBO721506 TLF721506:TLK721506 TVB721506:TVG721506 UEX721506:UFC721506 UOT721506:UOY721506 UYP721506:UYU721506 VIL721506:VIQ721506 VSH721506:VSM721506 WCD721506:WCI721506 WLZ721506:WME721506 WVV721506:WWA721506 N787042:S787042 JJ787042:JO787042 TF787042:TK787042 ADB787042:ADG787042 AMX787042:ANC787042 AWT787042:AWY787042 BGP787042:BGU787042 BQL787042:BQQ787042 CAH787042:CAM787042 CKD787042:CKI787042 CTZ787042:CUE787042 DDV787042:DEA787042 DNR787042:DNW787042 DXN787042:DXS787042 EHJ787042:EHO787042 ERF787042:ERK787042 FBB787042:FBG787042 FKX787042:FLC787042 FUT787042:FUY787042 GEP787042:GEU787042 GOL787042:GOQ787042 GYH787042:GYM787042 HID787042:HII787042 HRZ787042:HSE787042 IBV787042:ICA787042 ILR787042:ILW787042 IVN787042:IVS787042 JFJ787042:JFO787042 JPF787042:JPK787042 JZB787042:JZG787042 KIX787042:KJC787042 KST787042:KSY787042 LCP787042:LCU787042 LML787042:LMQ787042 LWH787042:LWM787042 MGD787042:MGI787042 MPZ787042:MQE787042 MZV787042:NAA787042 NJR787042:NJW787042 NTN787042:NTS787042 ODJ787042:ODO787042 ONF787042:ONK787042 OXB787042:OXG787042 PGX787042:PHC787042 PQT787042:PQY787042 QAP787042:QAU787042 QKL787042:QKQ787042 QUH787042:QUM787042 RED787042:REI787042 RNZ787042:ROE787042 RXV787042:RYA787042 SHR787042:SHW787042 SRN787042:SRS787042 TBJ787042:TBO787042 TLF787042:TLK787042 TVB787042:TVG787042 UEX787042:UFC787042 UOT787042:UOY787042 UYP787042:UYU787042 VIL787042:VIQ787042 VSH787042:VSM787042 WCD787042:WCI787042 WLZ787042:WME787042 WVV787042:WWA787042 N852578:S852578 JJ852578:JO852578 TF852578:TK852578 ADB852578:ADG852578 AMX852578:ANC852578 AWT852578:AWY852578 BGP852578:BGU852578 BQL852578:BQQ852578 CAH852578:CAM852578 CKD852578:CKI852578 CTZ852578:CUE852578 DDV852578:DEA852578 DNR852578:DNW852578 DXN852578:DXS852578 EHJ852578:EHO852578 ERF852578:ERK852578 FBB852578:FBG852578 FKX852578:FLC852578 FUT852578:FUY852578 GEP852578:GEU852578 GOL852578:GOQ852578 GYH852578:GYM852578 HID852578:HII852578 HRZ852578:HSE852578 IBV852578:ICA852578 ILR852578:ILW852578 IVN852578:IVS852578 JFJ852578:JFO852578 JPF852578:JPK852578 JZB852578:JZG852578 KIX852578:KJC852578 KST852578:KSY852578 LCP852578:LCU852578 LML852578:LMQ852578 LWH852578:LWM852578 MGD852578:MGI852578 MPZ852578:MQE852578 MZV852578:NAA852578 NJR852578:NJW852578 NTN852578:NTS852578 ODJ852578:ODO852578 ONF852578:ONK852578 OXB852578:OXG852578 PGX852578:PHC852578 PQT852578:PQY852578 QAP852578:QAU852578 QKL852578:QKQ852578 QUH852578:QUM852578 RED852578:REI852578 RNZ852578:ROE852578 RXV852578:RYA852578 SHR852578:SHW852578 SRN852578:SRS852578 TBJ852578:TBO852578 TLF852578:TLK852578 TVB852578:TVG852578 UEX852578:UFC852578 UOT852578:UOY852578 UYP852578:UYU852578 VIL852578:VIQ852578 VSH852578:VSM852578 WCD852578:WCI852578 WLZ852578:WME852578 WVV852578:WWA852578 N918114:S918114 JJ918114:JO918114 TF918114:TK918114 ADB918114:ADG918114 AMX918114:ANC918114 AWT918114:AWY918114 BGP918114:BGU918114 BQL918114:BQQ918114 CAH918114:CAM918114 CKD918114:CKI918114 CTZ918114:CUE918114 DDV918114:DEA918114 DNR918114:DNW918114 DXN918114:DXS918114 EHJ918114:EHO918114 ERF918114:ERK918114 FBB918114:FBG918114 FKX918114:FLC918114 FUT918114:FUY918114 GEP918114:GEU918114 GOL918114:GOQ918114 GYH918114:GYM918114 HID918114:HII918114 HRZ918114:HSE918114 IBV918114:ICA918114 ILR918114:ILW918114 IVN918114:IVS918114 JFJ918114:JFO918114 JPF918114:JPK918114 JZB918114:JZG918114 KIX918114:KJC918114 KST918114:KSY918114 LCP918114:LCU918114 LML918114:LMQ918114 LWH918114:LWM918114 MGD918114:MGI918114 MPZ918114:MQE918114 MZV918114:NAA918114 NJR918114:NJW918114 NTN918114:NTS918114 ODJ918114:ODO918114 ONF918114:ONK918114 OXB918114:OXG918114 PGX918114:PHC918114 PQT918114:PQY918114 QAP918114:QAU918114 QKL918114:QKQ918114 QUH918114:QUM918114 RED918114:REI918114 RNZ918114:ROE918114 RXV918114:RYA918114 SHR918114:SHW918114 SRN918114:SRS918114 TBJ918114:TBO918114 TLF918114:TLK918114 TVB918114:TVG918114 UEX918114:UFC918114 UOT918114:UOY918114 UYP918114:UYU918114 VIL918114:VIQ918114 VSH918114:VSM918114 WCD918114:WCI918114 WLZ918114:WME918114 WVV918114:WWA918114 N983650:S983650 JJ983650:JO983650 TF983650:TK983650 ADB983650:ADG983650 AMX983650:ANC983650 AWT983650:AWY983650 BGP983650:BGU983650 BQL983650:BQQ983650 CAH983650:CAM983650 CKD983650:CKI983650 CTZ983650:CUE983650 DDV983650:DEA983650 DNR983650:DNW983650 DXN983650:DXS983650 EHJ983650:EHO983650 ERF983650:ERK983650 FBB983650:FBG983650 FKX983650:FLC983650 FUT983650:FUY983650 GEP983650:GEU983650 GOL983650:GOQ983650 GYH983650:GYM983650 HID983650:HII983650 HRZ983650:HSE983650 IBV983650:ICA983650 ILR983650:ILW983650 IVN983650:IVS983650 JFJ983650:JFO983650 JPF983650:JPK983650 JZB983650:JZG983650 KIX983650:KJC983650 KST983650:KSY983650 LCP983650:LCU983650 LML983650:LMQ983650 LWH983650:LWM983650 MGD983650:MGI983650 MPZ983650:MQE983650 MZV983650:NAA983650 NJR983650:NJW983650 NTN983650:NTS983650 ODJ983650:ODO983650 ONF983650:ONK983650 OXB983650:OXG983650 PGX983650:PHC983650 PQT983650:PQY983650 QAP983650:QAU983650 QKL983650:QKQ983650 QUH983650:QUM983650 RED983650:REI983650 RNZ983650:ROE983650 RXV983650:RYA983650 SHR983650:SHW983650 SRN983650:SRS983650 TBJ983650:TBO983650 TLF983650:TLK983650 TVB983650:TVG983650 UEX983650:UFC983650 UOT983650:UOY983650 UYP983650:UYU983650 VIL983650:VIQ983650 VSH983650:VSM983650 WCD983650:WCI983650 WLZ983650:WME983650 WVV983650:WWA983650">
      <formula1>AND($N$537&gt;0)</formula1>
    </dataValidation>
    <dataValidation type="custom" showInputMessage="1" showErrorMessage="1" error="Nu exista alte forme" sqref="N609:S609 JJ609:JO609 TF609:TK609 ADB609:ADG609 AMX609:ANC609 AWT609:AWY609 BGP609:BGU609 BQL609:BQQ609 CAH609:CAM609 CKD609:CKI609 CTZ609:CUE609 DDV609:DEA609 DNR609:DNW609 DXN609:DXS609 EHJ609:EHO609 ERF609:ERK609 FBB609:FBG609 FKX609:FLC609 FUT609:FUY609 GEP609:GEU609 GOL609:GOQ609 GYH609:GYM609 HID609:HII609 HRZ609:HSE609 IBV609:ICA609 ILR609:ILW609 IVN609:IVS609 JFJ609:JFO609 JPF609:JPK609 JZB609:JZG609 KIX609:KJC609 KST609:KSY609 LCP609:LCU609 LML609:LMQ609 LWH609:LWM609 MGD609:MGI609 MPZ609:MQE609 MZV609:NAA609 NJR609:NJW609 NTN609:NTS609 ODJ609:ODO609 ONF609:ONK609 OXB609:OXG609 PGX609:PHC609 PQT609:PQY609 QAP609:QAU609 QKL609:QKQ609 QUH609:QUM609 RED609:REI609 RNZ609:ROE609 RXV609:RYA609 SHR609:SHW609 SRN609:SRS609 TBJ609:TBO609 TLF609:TLK609 TVB609:TVG609 UEX609:UFC609 UOT609:UOY609 UYP609:UYU609 VIL609:VIQ609 VSH609:VSM609 WCD609:WCI609 WLZ609:WME609 WVV609:WWA609 N66145:S66145 JJ66145:JO66145 TF66145:TK66145 ADB66145:ADG66145 AMX66145:ANC66145 AWT66145:AWY66145 BGP66145:BGU66145 BQL66145:BQQ66145 CAH66145:CAM66145 CKD66145:CKI66145 CTZ66145:CUE66145 DDV66145:DEA66145 DNR66145:DNW66145 DXN66145:DXS66145 EHJ66145:EHO66145 ERF66145:ERK66145 FBB66145:FBG66145 FKX66145:FLC66145 FUT66145:FUY66145 GEP66145:GEU66145 GOL66145:GOQ66145 GYH66145:GYM66145 HID66145:HII66145 HRZ66145:HSE66145 IBV66145:ICA66145 ILR66145:ILW66145 IVN66145:IVS66145 JFJ66145:JFO66145 JPF66145:JPK66145 JZB66145:JZG66145 KIX66145:KJC66145 KST66145:KSY66145 LCP66145:LCU66145 LML66145:LMQ66145 LWH66145:LWM66145 MGD66145:MGI66145 MPZ66145:MQE66145 MZV66145:NAA66145 NJR66145:NJW66145 NTN66145:NTS66145 ODJ66145:ODO66145 ONF66145:ONK66145 OXB66145:OXG66145 PGX66145:PHC66145 PQT66145:PQY66145 QAP66145:QAU66145 QKL66145:QKQ66145 QUH66145:QUM66145 RED66145:REI66145 RNZ66145:ROE66145 RXV66145:RYA66145 SHR66145:SHW66145 SRN66145:SRS66145 TBJ66145:TBO66145 TLF66145:TLK66145 TVB66145:TVG66145 UEX66145:UFC66145 UOT66145:UOY66145 UYP66145:UYU66145 VIL66145:VIQ66145 VSH66145:VSM66145 WCD66145:WCI66145 WLZ66145:WME66145 WVV66145:WWA66145 N131681:S131681 JJ131681:JO131681 TF131681:TK131681 ADB131681:ADG131681 AMX131681:ANC131681 AWT131681:AWY131681 BGP131681:BGU131681 BQL131681:BQQ131681 CAH131681:CAM131681 CKD131681:CKI131681 CTZ131681:CUE131681 DDV131681:DEA131681 DNR131681:DNW131681 DXN131681:DXS131681 EHJ131681:EHO131681 ERF131681:ERK131681 FBB131681:FBG131681 FKX131681:FLC131681 FUT131681:FUY131681 GEP131681:GEU131681 GOL131681:GOQ131681 GYH131681:GYM131681 HID131681:HII131681 HRZ131681:HSE131681 IBV131681:ICA131681 ILR131681:ILW131681 IVN131681:IVS131681 JFJ131681:JFO131681 JPF131681:JPK131681 JZB131681:JZG131681 KIX131681:KJC131681 KST131681:KSY131681 LCP131681:LCU131681 LML131681:LMQ131681 LWH131681:LWM131681 MGD131681:MGI131681 MPZ131681:MQE131681 MZV131681:NAA131681 NJR131681:NJW131681 NTN131681:NTS131681 ODJ131681:ODO131681 ONF131681:ONK131681 OXB131681:OXG131681 PGX131681:PHC131681 PQT131681:PQY131681 QAP131681:QAU131681 QKL131681:QKQ131681 QUH131681:QUM131681 RED131681:REI131681 RNZ131681:ROE131681 RXV131681:RYA131681 SHR131681:SHW131681 SRN131681:SRS131681 TBJ131681:TBO131681 TLF131681:TLK131681 TVB131681:TVG131681 UEX131681:UFC131681 UOT131681:UOY131681 UYP131681:UYU131681 VIL131681:VIQ131681 VSH131681:VSM131681 WCD131681:WCI131681 WLZ131681:WME131681 WVV131681:WWA131681 N197217:S197217 JJ197217:JO197217 TF197217:TK197217 ADB197217:ADG197217 AMX197217:ANC197217 AWT197217:AWY197217 BGP197217:BGU197217 BQL197217:BQQ197217 CAH197217:CAM197217 CKD197217:CKI197217 CTZ197217:CUE197217 DDV197217:DEA197217 DNR197217:DNW197217 DXN197217:DXS197217 EHJ197217:EHO197217 ERF197217:ERK197217 FBB197217:FBG197217 FKX197217:FLC197217 FUT197217:FUY197217 GEP197217:GEU197217 GOL197217:GOQ197217 GYH197217:GYM197217 HID197217:HII197217 HRZ197217:HSE197217 IBV197217:ICA197217 ILR197217:ILW197217 IVN197217:IVS197217 JFJ197217:JFO197217 JPF197217:JPK197217 JZB197217:JZG197217 KIX197217:KJC197217 KST197217:KSY197217 LCP197217:LCU197217 LML197217:LMQ197217 LWH197217:LWM197217 MGD197217:MGI197217 MPZ197217:MQE197217 MZV197217:NAA197217 NJR197217:NJW197217 NTN197217:NTS197217 ODJ197217:ODO197217 ONF197217:ONK197217 OXB197217:OXG197217 PGX197217:PHC197217 PQT197217:PQY197217 QAP197217:QAU197217 QKL197217:QKQ197217 QUH197217:QUM197217 RED197217:REI197217 RNZ197217:ROE197217 RXV197217:RYA197217 SHR197217:SHW197217 SRN197217:SRS197217 TBJ197217:TBO197217 TLF197217:TLK197217 TVB197217:TVG197217 UEX197217:UFC197217 UOT197217:UOY197217 UYP197217:UYU197217 VIL197217:VIQ197217 VSH197217:VSM197217 WCD197217:WCI197217 WLZ197217:WME197217 WVV197217:WWA197217 N262753:S262753 JJ262753:JO262753 TF262753:TK262753 ADB262753:ADG262753 AMX262753:ANC262753 AWT262753:AWY262753 BGP262753:BGU262753 BQL262753:BQQ262753 CAH262753:CAM262753 CKD262753:CKI262753 CTZ262753:CUE262753 DDV262753:DEA262753 DNR262753:DNW262753 DXN262753:DXS262753 EHJ262753:EHO262753 ERF262753:ERK262753 FBB262753:FBG262753 FKX262753:FLC262753 FUT262753:FUY262753 GEP262753:GEU262753 GOL262753:GOQ262753 GYH262753:GYM262753 HID262753:HII262753 HRZ262753:HSE262753 IBV262753:ICA262753 ILR262753:ILW262753 IVN262753:IVS262753 JFJ262753:JFO262753 JPF262753:JPK262753 JZB262753:JZG262753 KIX262753:KJC262753 KST262753:KSY262753 LCP262753:LCU262753 LML262753:LMQ262753 LWH262753:LWM262753 MGD262753:MGI262753 MPZ262753:MQE262753 MZV262753:NAA262753 NJR262753:NJW262753 NTN262753:NTS262753 ODJ262753:ODO262753 ONF262753:ONK262753 OXB262753:OXG262753 PGX262753:PHC262753 PQT262753:PQY262753 QAP262753:QAU262753 QKL262753:QKQ262753 QUH262753:QUM262753 RED262753:REI262753 RNZ262753:ROE262753 RXV262753:RYA262753 SHR262753:SHW262753 SRN262753:SRS262753 TBJ262753:TBO262753 TLF262753:TLK262753 TVB262753:TVG262753 UEX262753:UFC262753 UOT262753:UOY262753 UYP262753:UYU262753 VIL262753:VIQ262753 VSH262753:VSM262753 WCD262753:WCI262753 WLZ262753:WME262753 WVV262753:WWA262753 N328289:S328289 JJ328289:JO328289 TF328289:TK328289 ADB328289:ADG328289 AMX328289:ANC328289 AWT328289:AWY328289 BGP328289:BGU328289 BQL328289:BQQ328289 CAH328289:CAM328289 CKD328289:CKI328289 CTZ328289:CUE328289 DDV328289:DEA328289 DNR328289:DNW328289 DXN328289:DXS328289 EHJ328289:EHO328289 ERF328289:ERK328289 FBB328289:FBG328289 FKX328289:FLC328289 FUT328289:FUY328289 GEP328289:GEU328289 GOL328289:GOQ328289 GYH328289:GYM328289 HID328289:HII328289 HRZ328289:HSE328289 IBV328289:ICA328289 ILR328289:ILW328289 IVN328289:IVS328289 JFJ328289:JFO328289 JPF328289:JPK328289 JZB328289:JZG328289 KIX328289:KJC328289 KST328289:KSY328289 LCP328289:LCU328289 LML328289:LMQ328289 LWH328289:LWM328289 MGD328289:MGI328289 MPZ328289:MQE328289 MZV328289:NAA328289 NJR328289:NJW328289 NTN328289:NTS328289 ODJ328289:ODO328289 ONF328289:ONK328289 OXB328289:OXG328289 PGX328289:PHC328289 PQT328289:PQY328289 QAP328289:QAU328289 QKL328289:QKQ328289 QUH328289:QUM328289 RED328289:REI328289 RNZ328289:ROE328289 RXV328289:RYA328289 SHR328289:SHW328289 SRN328289:SRS328289 TBJ328289:TBO328289 TLF328289:TLK328289 TVB328289:TVG328289 UEX328289:UFC328289 UOT328289:UOY328289 UYP328289:UYU328289 VIL328289:VIQ328289 VSH328289:VSM328289 WCD328289:WCI328289 WLZ328289:WME328289 WVV328289:WWA328289 N393825:S393825 JJ393825:JO393825 TF393825:TK393825 ADB393825:ADG393825 AMX393825:ANC393825 AWT393825:AWY393825 BGP393825:BGU393825 BQL393825:BQQ393825 CAH393825:CAM393825 CKD393825:CKI393825 CTZ393825:CUE393825 DDV393825:DEA393825 DNR393825:DNW393825 DXN393825:DXS393825 EHJ393825:EHO393825 ERF393825:ERK393825 FBB393825:FBG393825 FKX393825:FLC393825 FUT393825:FUY393825 GEP393825:GEU393825 GOL393825:GOQ393825 GYH393825:GYM393825 HID393825:HII393825 HRZ393825:HSE393825 IBV393825:ICA393825 ILR393825:ILW393825 IVN393825:IVS393825 JFJ393825:JFO393825 JPF393825:JPK393825 JZB393825:JZG393825 KIX393825:KJC393825 KST393825:KSY393825 LCP393825:LCU393825 LML393825:LMQ393825 LWH393825:LWM393825 MGD393825:MGI393825 MPZ393825:MQE393825 MZV393825:NAA393825 NJR393825:NJW393825 NTN393825:NTS393825 ODJ393825:ODO393825 ONF393825:ONK393825 OXB393825:OXG393825 PGX393825:PHC393825 PQT393825:PQY393825 QAP393825:QAU393825 QKL393825:QKQ393825 QUH393825:QUM393825 RED393825:REI393825 RNZ393825:ROE393825 RXV393825:RYA393825 SHR393825:SHW393825 SRN393825:SRS393825 TBJ393825:TBO393825 TLF393825:TLK393825 TVB393825:TVG393825 UEX393825:UFC393825 UOT393825:UOY393825 UYP393825:UYU393825 VIL393825:VIQ393825 VSH393825:VSM393825 WCD393825:WCI393825 WLZ393825:WME393825 WVV393825:WWA393825 N459361:S459361 JJ459361:JO459361 TF459361:TK459361 ADB459361:ADG459361 AMX459361:ANC459361 AWT459361:AWY459361 BGP459361:BGU459361 BQL459361:BQQ459361 CAH459361:CAM459361 CKD459361:CKI459361 CTZ459361:CUE459361 DDV459361:DEA459361 DNR459361:DNW459361 DXN459361:DXS459361 EHJ459361:EHO459361 ERF459361:ERK459361 FBB459361:FBG459361 FKX459361:FLC459361 FUT459361:FUY459361 GEP459361:GEU459361 GOL459361:GOQ459361 GYH459361:GYM459361 HID459361:HII459361 HRZ459361:HSE459361 IBV459361:ICA459361 ILR459361:ILW459361 IVN459361:IVS459361 JFJ459361:JFO459361 JPF459361:JPK459361 JZB459361:JZG459361 KIX459361:KJC459361 KST459361:KSY459361 LCP459361:LCU459361 LML459361:LMQ459361 LWH459361:LWM459361 MGD459361:MGI459361 MPZ459361:MQE459361 MZV459361:NAA459361 NJR459361:NJW459361 NTN459361:NTS459361 ODJ459361:ODO459361 ONF459361:ONK459361 OXB459361:OXG459361 PGX459361:PHC459361 PQT459361:PQY459361 QAP459361:QAU459361 QKL459361:QKQ459361 QUH459361:QUM459361 RED459361:REI459361 RNZ459361:ROE459361 RXV459361:RYA459361 SHR459361:SHW459361 SRN459361:SRS459361 TBJ459361:TBO459361 TLF459361:TLK459361 TVB459361:TVG459361 UEX459361:UFC459361 UOT459361:UOY459361 UYP459361:UYU459361 VIL459361:VIQ459361 VSH459361:VSM459361 WCD459361:WCI459361 WLZ459361:WME459361 WVV459361:WWA459361 N524897:S524897 JJ524897:JO524897 TF524897:TK524897 ADB524897:ADG524897 AMX524897:ANC524897 AWT524897:AWY524897 BGP524897:BGU524897 BQL524897:BQQ524897 CAH524897:CAM524897 CKD524897:CKI524897 CTZ524897:CUE524897 DDV524897:DEA524897 DNR524897:DNW524897 DXN524897:DXS524897 EHJ524897:EHO524897 ERF524897:ERK524897 FBB524897:FBG524897 FKX524897:FLC524897 FUT524897:FUY524897 GEP524897:GEU524897 GOL524897:GOQ524897 GYH524897:GYM524897 HID524897:HII524897 HRZ524897:HSE524897 IBV524897:ICA524897 ILR524897:ILW524897 IVN524897:IVS524897 JFJ524897:JFO524897 JPF524897:JPK524897 JZB524897:JZG524897 KIX524897:KJC524897 KST524897:KSY524897 LCP524897:LCU524897 LML524897:LMQ524897 LWH524897:LWM524897 MGD524897:MGI524897 MPZ524897:MQE524897 MZV524897:NAA524897 NJR524897:NJW524897 NTN524897:NTS524897 ODJ524897:ODO524897 ONF524897:ONK524897 OXB524897:OXG524897 PGX524897:PHC524897 PQT524897:PQY524897 QAP524897:QAU524897 QKL524897:QKQ524897 QUH524897:QUM524897 RED524897:REI524897 RNZ524897:ROE524897 RXV524897:RYA524897 SHR524897:SHW524897 SRN524897:SRS524897 TBJ524897:TBO524897 TLF524897:TLK524897 TVB524897:TVG524897 UEX524897:UFC524897 UOT524897:UOY524897 UYP524897:UYU524897 VIL524897:VIQ524897 VSH524897:VSM524897 WCD524897:WCI524897 WLZ524897:WME524897 WVV524897:WWA524897 N590433:S590433 JJ590433:JO590433 TF590433:TK590433 ADB590433:ADG590433 AMX590433:ANC590433 AWT590433:AWY590433 BGP590433:BGU590433 BQL590433:BQQ590433 CAH590433:CAM590433 CKD590433:CKI590433 CTZ590433:CUE590433 DDV590433:DEA590433 DNR590433:DNW590433 DXN590433:DXS590433 EHJ590433:EHO590433 ERF590433:ERK590433 FBB590433:FBG590433 FKX590433:FLC590433 FUT590433:FUY590433 GEP590433:GEU590433 GOL590433:GOQ590433 GYH590433:GYM590433 HID590433:HII590433 HRZ590433:HSE590433 IBV590433:ICA590433 ILR590433:ILW590433 IVN590433:IVS590433 JFJ590433:JFO590433 JPF590433:JPK590433 JZB590433:JZG590433 KIX590433:KJC590433 KST590433:KSY590433 LCP590433:LCU590433 LML590433:LMQ590433 LWH590433:LWM590433 MGD590433:MGI590433 MPZ590433:MQE590433 MZV590433:NAA590433 NJR590433:NJW590433 NTN590433:NTS590433 ODJ590433:ODO590433 ONF590433:ONK590433 OXB590433:OXG590433 PGX590433:PHC590433 PQT590433:PQY590433 QAP590433:QAU590433 QKL590433:QKQ590433 QUH590433:QUM590433 RED590433:REI590433 RNZ590433:ROE590433 RXV590433:RYA590433 SHR590433:SHW590433 SRN590433:SRS590433 TBJ590433:TBO590433 TLF590433:TLK590433 TVB590433:TVG590433 UEX590433:UFC590433 UOT590433:UOY590433 UYP590433:UYU590433 VIL590433:VIQ590433 VSH590433:VSM590433 WCD590433:WCI590433 WLZ590433:WME590433 WVV590433:WWA590433 N655969:S655969 JJ655969:JO655969 TF655969:TK655969 ADB655969:ADG655969 AMX655969:ANC655969 AWT655969:AWY655969 BGP655969:BGU655969 BQL655969:BQQ655969 CAH655969:CAM655969 CKD655969:CKI655969 CTZ655969:CUE655969 DDV655969:DEA655969 DNR655969:DNW655969 DXN655969:DXS655969 EHJ655969:EHO655969 ERF655969:ERK655969 FBB655969:FBG655969 FKX655969:FLC655969 FUT655969:FUY655969 GEP655969:GEU655969 GOL655969:GOQ655969 GYH655969:GYM655969 HID655969:HII655969 HRZ655969:HSE655969 IBV655969:ICA655969 ILR655969:ILW655969 IVN655969:IVS655969 JFJ655969:JFO655969 JPF655969:JPK655969 JZB655969:JZG655969 KIX655969:KJC655969 KST655969:KSY655969 LCP655969:LCU655969 LML655969:LMQ655969 LWH655969:LWM655969 MGD655969:MGI655969 MPZ655969:MQE655969 MZV655969:NAA655969 NJR655969:NJW655969 NTN655969:NTS655969 ODJ655969:ODO655969 ONF655969:ONK655969 OXB655969:OXG655969 PGX655969:PHC655969 PQT655969:PQY655969 QAP655969:QAU655969 QKL655969:QKQ655969 QUH655969:QUM655969 RED655969:REI655969 RNZ655969:ROE655969 RXV655969:RYA655969 SHR655969:SHW655969 SRN655969:SRS655969 TBJ655969:TBO655969 TLF655969:TLK655969 TVB655969:TVG655969 UEX655969:UFC655969 UOT655969:UOY655969 UYP655969:UYU655969 VIL655969:VIQ655969 VSH655969:VSM655969 WCD655969:WCI655969 WLZ655969:WME655969 WVV655969:WWA655969 N721505:S721505 JJ721505:JO721505 TF721505:TK721505 ADB721505:ADG721505 AMX721505:ANC721505 AWT721505:AWY721505 BGP721505:BGU721505 BQL721505:BQQ721505 CAH721505:CAM721505 CKD721505:CKI721505 CTZ721505:CUE721505 DDV721505:DEA721505 DNR721505:DNW721505 DXN721505:DXS721505 EHJ721505:EHO721505 ERF721505:ERK721505 FBB721505:FBG721505 FKX721505:FLC721505 FUT721505:FUY721505 GEP721505:GEU721505 GOL721505:GOQ721505 GYH721505:GYM721505 HID721505:HII721505 HRZ721505:HSE721505 IBV721505:ICA721505 ILR721505:ILW721505 IVN721505:IVS721505 JFJ721505:JFO721505 JPF721505:JPK721505 JZB721505:JZG721505 KIX721505:KJC721505 KST721505:KSY721505 LCP721505:LCU721505 LML721505:LMQ721505 LWH721505:LWM721505 MGD721505:MGI721505 MPZ721505:MQE721505 MZV721505:NAA721505 NJR721505:NJW721505 NTN721505:NTS721505 ODJ721505:ODO721505 ONF721505:ONK721505 OXB721505:OXG721505 PGX721505:PHC721505 PQT721505:PQY721505 QAP721505:QAU721505 QKL721505:QKQ721505 QUH721505:QUM721505 RED721505:REI721505 RNZ721505:ROE721505 RXV721505:RYA721505 SHR721505:SHW721505 SRN721505:SRS721505 TBJ721505:TBO721505 TLF721505:TLK721505 TVB721505:TVG721505 UEX721505:UFC721505 UOT721505:UOY721505 UYP721505:UYU721505 VIL721505:VIQ721505 VSH721505:VSM721505 WCD721505:WCI721505 WLZ721505:WME721505 WVV721505:WWA721505 N787041:S787041 JJ787041:JO787041 TF787041:TK787041 ADB787041:ADG787041 AMX787041:ANC787041 AWT787041:AWY787041 BGP787041:BGU787041 BQL787041:BQQ787041 CAH787041:CAM787041 CKD787041:CKI787041 CTZ787041:CUE787041 DDV787041:DEA787041 DNR787041:DNW787041 DXN787041:DXS787041 EHJ787041:EHO787041 ERF787041:ERK787041 FBB787041:FBG787041 FKX787041:FLC787041 FUT787041:FUY787041 GEP787041:GEU787041 GOL787041:GOQ787041 GYH787041:GYM787041 HID787041:HII787041 HRZ787041:HSE787041 IBV787041:ICA787041 ILR787041:ILW787041 IVN787041:IVS787041 JFJ787041:JFO787041 JPF787041:JPK787041 JZB787041:JZG787041 KIX787041:KJC787041 KST787041:KSY787041 LCP787041:LCU787041 LML787041:LMQ787041 LWH787041:LWM787041 MGD787041:MGI787041 MPZ787041:MQE787041 MZV787041:NAA787041 NJR787041:NJW787041 NTN787041:NTS787041 ODJ787041:ODO787041 ONF787041:ONK787041 OXB787041:OXG787041 PGX787041:PHC787041 PQT787041:PQY787041 QAP787041:QAU787041 QKL787041:QKQ787041 QUH787041:QUM787041 RED787041:REI787041 RNZ787041:ROE787041 RXV787041:RYA787041 SHR787041:SHW787041 SRN787041:SRS787041 TBJ787041:TBO787041 TLF787041:TLK787041 TVB787041:TVG787041 UEX787041:UFC787041 UOT787041:UOY787041 UYP787041:UYU787041 VIL787041:VIQ787041 VSH787041:VSM787041 WCD787041:WCI787041 WLZ787041:WME787041 WVV787041:WWA787041 N852577:S852577 JJ852577:JO852577 TF852577:TK852577 ADB852577:ADG852577 AMX852577:ANC852577 AWT852577:AWY852577 BGP852577:BGU852577 BQL852577:BQQ852577 CAH852577:CAM852577 CKD852577:CKI852577 CTZ852577:CUE852577 DDV852577:DEA852577 DNR852577:DNW852577 DXN852577:DXS852577 EHJ852577:EHO852577 ERF852577:ERK852577 FBB852577:FBG852577 FKX852577:FLC852577 FUT852577:FUY852577 GEP852577:GEU852577 GOL852577:GOQ852577 GYH852577:GYM852577 HID852577:HII852577 HRZ852577:HSE852577 IBV852577:ICA852577 ILR852577:ILW852577 IVN852577:IVS852577 JFJ852577:JFO852577 JPF852577:JPK852577 JZB852577:JZG852577 KIX852577:KJC852577 KST852577:KSY852577 LCP852577:LCU852577 LML852577:LMQ852577 LWH852577:LWM852577 MGD852577:MGI852577 MPZ852577:MQE852577 MZV852577:NAA852577 NJR852577:NJW852577 NTN852577:NTS852577 ODJ852577:ODO852577 ONF852577:ONK852577 OXB852577:OXG852577 PGX852577:PHC852577 PQT852577:PQY852577 QAP852577:QAU852577 QKL852577:QKQ852577 QUH852577:QUM852577 RED852577:REI852577 RNZ852577:ROE852577 RXV852577:RYA852577 SHR852577:SHW852577 SRN852577:SRS852577 TBJ852577:TBO852577 TLF852577:TLK852577 TVB852577:TVG852577 UEX852577:UFC852577 UOT852577:UOY852577 UYP852577:UYU852577 VIL852577:VIQ852577 VSH852577:VSM852577 WCD852577:WCI852577 WLZ852577:WME852577 WVV852577:WWA852577 N918113:S918113 JJ918113:JO918113 TF918113:TK918113 ADB918113:ADG918113 AMX918113:ANC918113 AWT918113:AWY918113 BGP918113:BGU918113 BQL918113:BQQ918113 CAH918113:CAM918113 CKD918113:CKI918113 CTZ918113:CUE918113 DDV918113:DEA918113 DNR918113:DNW918113 DXN918113:DXS918113 EHJ918113:EHO918113 ERF918113:ERK918113 FBB918113:FBG918113 FKX918113:FLC918113 FUT918113:FUY918113 GEP918113:GEU918113 GOL918113:GOQ918113 GYH918113:GYM918113 HID918113:HII918113 HRZ918113:HSE918113 IBV918113:ICA918113 ILR918113:ILW918113 IVN918113:IVS918113 JFJ918113:JFO918113 JPF918113:JPK918113 JZB918113:JZG918113 KIX918113:KJC918113 KST918113:KSY918113 LCP918113:LCU918113 LML918113:LMQ918113 LWH918113:LWM918113 MGD918113:MGI918113 MPZ918113:MQE918113 MZV918113:NAA918113 NJR918113:NJW918113 NTN918113:NTS918113 ODJ918113:ODO918113 ONF918113:ONK918113 OXB918113:OXG918113 PGX918113:PHC918113 PQT918113:PQY918113 QAP918113:QAU918113 QKL918113:QKQ918113 QUH918113:QUM918113 RED918113:REI918113 RNZ918113:ROE918113 RXV918113:RYA918113 SHR918113:SHW918113 SRN918113:SRS918113 TBJ918113:TBO918113 TLF918113:TLK918113 TVB918113:TVG918113 UEX918113:UFC918113 UOT918113:UOY918113 UYP918113:UYU918113 VIL918113:VIQ918113 VSH918113:VSM918113 WCD918113:WCI918113 WLZ918113:WME918113 WVV918113:WWA918113 N983649:S983649 JJ983649:JO983649 TF983649:TK983649 ADB983649:ADG983649 AMX983649:ANC983649 AWT983649:AWY983649 BGP983649:BGU983649 BQL983649:BQQ983649 CAH983649:CAM983649 CKD983649:CKI983649 CTZ983649:CUE983649 DDV983649:DEA983649 DNR983649:DNW983649 DXN983649:DXS983649 EHJ983649:EHO983649 ERF983649:ERK983649 FBB983649:FBG983649 FKX983649:FLC983649 FUT983649:FUY983649 GEP983649:GEU983649 GOL983649:GOQ983649 GYH983649:GYM983649 HID983649:HII983649 HRZ983649:HSE983649 IBV983649:ICA983649 ILR983649:ILW983649 IVN983649:IVS983649 JFJ983649:JFO983649 JPF983649:JPK983649 JZB983649:JZG983649 KIX983649:KJC983649 KST983649:KSY983649 LCP983649:LCU983649 LML983649:LMQ983649 LWH983649:LWM983649 MGD983649:MGI983649 MPZ983649:MQE983649 MZV983649:NAA983649 NJR983649:NJW983649 NTN983649:NTS983649 ODJ983649:ODO983649 ONF983649:ONK983649 OXB983649:OXG983649 PGX983649:PHC983649 PQT983649:PQY983649 QAP983649:QAU983649 QKL983649:QKQ983649 QUH983649:QUM983649 RED983649:REI983649 RNZ983649:ROE983649 RXV983649:RYA983649 SHR983649:SHW983649 SRN983649:SRS983649 TBJ983649:TBO983649 TLF983649:TLK983649 TVB983649:TVG983649 UEX983649:UFC983649 UOT983649:UOY983649 UYP983649:UYU983649 VIL983649:VIQ983649 VSH983649:VSM983649 WCD983649:WCI983649 WLZ983649:WME983649 WVV983649:WWA983649">
      <formula1>AND($N$536&gt;0)</formula1>
    </dataValidation>
    <dataValidation type="list" allowBlank="1" showInputMessage="1" showErrorMessage="1" sqref="N32 JJ32 TF32 ADB32 AMX32 AWT32 BGP32 BQL32 CAH32 CKD32 CTZ32 DDV32 DNR32 DXN32 EHJ32 ERF32 FBB32 FKX32 FUT32 GEP32 GOL32 GYH32 HID32 HRZ32 IBV32 ILR32 IVN32 JFJ32 JPF32 JZB32 KIX32 KST32 LCP32 LML32 LWH32 MGD32 MPZ32 MZV32 NJR32 NTN32 ODJ32 ONF32 OXB32 PGX32 PQT32 QAP32 QKL32 QUH32 RED32 RNZ32 RXV32 SHR32 SRN32 TBJ32 TLF32 TVB32 UEX32 UOT32 UYP32 VIL32 VSH32 WCD32 WLZ32 WVV32 N65568 JJ65568 TF65568 ADB65568 AMX65568 AWT65568 BGP65568 BQL65568 CAH65568 CKD65568 CTZ65568 DDV65568 DNR65568 DXN65568 EHJ65568 ERF65568 FBB65568 FKX65568 FUT65568 GEP65568 GOL65568 GYH65568 HID65568 HRZ65568 IBV65568 ILR65568 IVN65568 JFJ65568 JPF65568 JZB65568 KIX65568 KST65568 LCP65568 LML65568 LWH65568 MGD65568 MPZ65568 MZV65568 NJR65568 NTN65568 ODJ65568 ONF65568 OXB65568 PGX65568 PQT65568 QAP65568 QKL65568 QUH65568 RED65568 RNZ65568 RXV65568 SHR65568 SRN65568 TBJ65568 TLF65568 TVB65568 UEX65568 UOT65568 UYP65568 VIL65568 VSH65568 WCD65568 WLZ65568 WVV65568 N131104 JJ131104 TF131104 ADB131104 AMX131104 AWT131104 BGP131104 BQL131104 CAH131104 CKD131104 CTZ131104 DDV131104 DNR131104 DXN131104 EHJ131104 ERF131104 FBB131104 FKX131104 FUT131104 GEP131104 GOL131104 GYH131104 HID131104 HRZ131104 IBV131104 ILR131104 IVN131104 JFJ131104 JPF131104 JZB131104 KIX131104 KST131104 LCP131104 LML131104 LWH131104 MGD131104 MPZ131104 MZV131104 NJR131104 NTN131104 ODJ131104 ONF131104 OXB131104 PGX131104 PQT131104 QAP131104 QKL131104 QUH131104 RED131104 RNZ131104 RXV131104 SHR131104 SRN131104 TBJ131104 TLF131104 TVB131104 UEX131104 UOT131104 UYP131104 VIL131104 VSH131104 WCD131104 WLZ131104 WVV131104 N196640 JJ196640 TF196640 ADB196640 AMX196640 AWT196640 BGP196640 BQL196640 CAH196640 CKD196640 CTZ196640 DDV196640 DNR196640 DXN196640 EHJ196640 ERF196640 FBB196640 FKX196640 FUT196640 GEP196640 GOL196640 GYH196640 HID196640 HRZ196640 IBV196640 ILR196640 IVN196640 JFJ196640 JPF196640 JZB196640 KIX196640 KST196640 LCP196640 LML196640 LWH196640 MGD196640 MPZ196640 MZV196640 NJR196640 NTN196640 ODJ196640 ONF196640 OXB196640 PGX196640 PQT196640 QAP196640 QKL196640 QUH196640 RED196640 RNZ196640 RXV196640 SHR196640 SRN196640 TBJ196640 TLF196640 TVB196640 UEX196640 UOT196640 UYP196640 VIL196640 VSH196640 WCD196640 WLZ196640 WVV196640 N262176 JJ262176 TF262176 ADB262176 AMX262176 AWT262176 BGP262176 BQL262176 CAH262176 CKD262176 CTZ262176 DDV262176 DNR262176 DXN262176 EHJ262176 ERF262176 FBB262176 FKX262176 FUT262176 GEP262176 GOL262176 GYH262176 HID262176 HRZ262176 IBV262176 ILR262176 IVN262176 JFJ262176 JPF262176 JZB262176 KIX262176 KST262176 LCP262176 LML262176 LWH262176 MGD262176 MPZ262176 MZV262176 NJR262176 NTN262176 ODJ262176 ONF262176 OXB262176 PGX262176 PQT262176 QAP262176 QKL262176 QUH262176 RED262176 RNZ262176 RXV262176 SHR262176 SRN262176 TBJ262176 TLF262176 TVB262176 UEX262176 UOT262176 UYP262176 VIL262176 VSH262176 WCD262176 WLZ262176 WVV262176 N327712 JJ327712 TF327712 ADB327712 AMX327712 AWT327712 BGP327712 BQL327712 CAH327712 CKD327712 CTZ327712 DDV327712 DNR327712 DXN327712 EHJ327712 ERF327712 FBB327712 FKX327712 FUT327712 GEP327712 GOL327712 GYH327712 HID327712 HRZ327712 IBV327712 ILR327712 IVN327712 JFJ327712 JPF327712 JZB327712 KIX327712 KST327712 LCP327712 LML327712 LWH327712 MGD327712 MPZ327712 MZV327712 NJR327712 NTN327712 ODJ327712 ONF327712 OXB327712 PGX327712 PQT327712 QAP327712 QKL327712 QUH327712 RED327712 RNZ327712 RXV327712 SHR327712 SRN327712 TBJ327712 TLF327712 TVB327712 UEX327712 UOT327712 UYP327712 VIL327712 VSH327712 WCD327712 WLZ327712 WVV327712 N393248 JJ393248 TF393248 ADB393248 AMX393248 AWT393248 BGP393248 BQL393248 CAH393248 CKD393248 CTZ393248 DDV393248 DNR393248 DXN393248 EHJ393248 ERF393248 FBB393248 FKX393248 FUT393248 GEP393248 GOL393248 GYH393248 HID393248 HRZ393248 IBV393248 ILR393248 IVN393248 JFJ393248 JPF393248 JZB393248 KIX393248 KST393248 LCP393248 LML393248 LWH393248 MGD393248 MPZ393248 MZV393248 NJR393248 NTN393248 ODJ393248 ONF393248 OXB393248 PGX393248 PQT393248 QAP393248 QKL393248 QUH393248 RED393248 RNZ393248 RXV393248 SHR393248 SRN393248 TBJ393248 TLF393248 TVB393248 UEX393248 UOT393248 UYP393248 VIL393248 VSH393248 WCD393248 WLZ393248 WVV393248 N458784 JJ458784 TF458784 ADB458784 AMX458784 AWT458784 BGP458784 BQL458784 CAH458784 CKD458784 CTZ458784 DDV458784 DNR458784 DXN458784 EHJ458784 ERF458784 FBB458784 FKX458784 FUT458784 GEP458784 GOL458784 GYH458784 HID458784 HRZ458784 IBV458784 ILR458784 IVN458784 JFJ458784 JPF458784 JZB458784 KIX458784 KST458784 LCP458784 LML458784 LWH458784 MGD458784 MPZ458784 MZV458784 NJR458784 NTN458784 ODJ458784 ONF458784 OXB458784 PGX458784 PQT458784 QAP458784 QKL458784 QUH458784 RED458784 RNZ458784 RXV458784 SHR458784 SRN458784 TBJ458784 TLF458784 TVB458784 UEX458784 UOT458784 UYP458784 VIL458784 VSH458784 WCD458784 WLZ458784 WVV458784 N524320 JJ524320 TF524320 ADB524320 AMX524320 AWT524320 BGP524320 BQL524320 CAH524320 CKD524320 CTZ524320 DDV524320 DNR524320 DXN524320 EHJ524320 ERF524320 FBB524320 FKX524320 FUT524320 GEP524320 GOL524320 GYH524320 HID524320 HRZ524320 IBV524320 ILR524320 IVN524320 JFJ524320 JPF524320 JZB524320 KIX524320 KST524320 LCP524320 LML524320 LWH524320 MGD524320 MPZ524320 MZV524320 NJR524320 NTN524320 ODJ524320 ONF524320 OXB524320 PGX524320 PQT524320 QAP524320 QKL524320 QUH524320 RED524320 RNZ524320 RXV524320 SHR524320 SRN524320 TBJ524320 TLF524320 TVB524320 UEX524320 UOT524320 UYP524320 VIL524320 VSH524320 WCD524320 WLZ524320 WVV524320 N589856 JJ589856 TF589856 ADB589856 AMX589856 AWT589856 BGP589856 BQL589856 CAH589856 CKD589856 CTZ589856 DDV589856 DNR589856 DXN589856 EHJ589856 ERF589856 FBB589856 FKX589856 FUT589856 GEP589856 GOL589856 GYH589856 HID589856 HRZ589856 IBV589856 ILR589856 IVN589856 JFJ589856 JPF589856 JZB589856 KIX589856 KST589856 LCP589856 LML589856 LWH589856 MGD589856 MPZ589856 MZV589856 NJR589856 NTN589856 ODJ589856 ONF589856 OXB589856 PGX589856 PQT589856 QAP589856 QKL589856 QUH589856 RED589856 RNZ589856 RXV589856 SHR589856 SRN589856 TBJ589856 TLF589856 TVB589856 UEX589856 UOT589856 UYP589856 VIL589856 VSH589856 WCD589856 WLZ589856 WVV589856 N655392 JJ655392 TF655392 ADB655392 AMX655392 AWT655392 BGP655392 BQL655392 CAH655392 CKD655392 CTZ655392 DDV655392 DNR655392 DXN655392 EHJ655392 ERF655392 FBB655392 FKX655392 FUT655392 GEP655392 GOL655392 GYH655392 HID655392 HRZ655392 IBV655392 ILR655392 IVN655392 JFJ655392 JPF655392 JZB655392 KIX655392 KST655392 LCP655392 LML655392 LWH655392 MGD655392 MPZ655392 MZV655392 NJR655392 NTN655392 ODJ655392 ONF655392 OXB655392 PGX655392 PQT655392 QAP655392 QKL655392 QUH655392 RED655392 RNZ655392 RXV655392 SHR655392 SRN655392 TBJ655392 TLF655392 TVB655392 UEX655392 UOT655392 UYP655392 VIL655392 VSH655392 WCD655392 WLZ655392 WVV655392 N720928 JJ720928 TF720928 ADB720928 AMX720928 AWT720928 BGP720928 BQL720928 CAH720928 CKD720928 CTZ720928 DDV720928 DNR720928 DXN720928 EHJ720928 ERF720928 FBB720928 FKX720928 FUT720928 GEP720928 GOL720928 GYH720928 HID720928 HRZ720928 IBV720928 ILR720928 IVN720928 JFJ720928 JPF720928 JZB720928 KIX720928 KST720928 LCP720928 LML720928 LWH720928 MGD720928 MPZ720928 MZV720928 NJR720928 NTN720928 ODJ720928 ONF720928 OXB720928 PGX720928 PQT720928 QAP720928 QKL720928 QUH720928 RED720928 RNZ720928 RXV720928 SHR720928 SRN720928 TBJ720928 TLF720928 TVB720928 UEX720928 UOT720928 UYP720928 VIL720928 VSH720928 WCD720928 WLZ720928 WVV720928 N786464 JJ786464 TF786464 ADB786464 AMX786464 AWT786464 BGP786464 BQL786464 CAH786464 CKD786464 CTZ786464 DDV786464 DNR786464 DXN786464 EHJ786464 ERF786464 FBB786464 FKX786464 FUT786464 GEP786464 GOL786464 GYH786464 HID786464 HRZ786464 IBV786464 ILR786464 IVN786464 JFJ786464 JPF786464 JZB786464 KIX786464 KST786464 LCP786464 LML786464 LWH786464 MGD786464 MPZ786464 MZV786464 NJR786464 NTN786464 ODJ786464 ONF786464 OXB786464 PGX786464 PQT786464 QAP786464 QKL786464 QUH786464 RED786464 RNZ786464 RXV786464 SHR786464 SRN786464 TBJ786464 TLF786464 TVB786464 UEX786464 UOT786464 UYP786464 VIL786464 VSH786464 WCD786464 WLZ786464 WVV786464 N852000 JJ852000 TF852000 ADB852000 AMX852000 AWT852000 BGP852000 BQL852000 CAH852000 CKD852000 CTZ852000 DDV852000 DNR852000 DXN852000 EHJ852000 ERF852000 FBB852000 FKX852000 FUT852000 GEP852000 GOL852000 GYH852000 HID852000 HRZ852000 IBV852000 ILR852000 IVN852000 JFJ852000 JPF852000 JZB852000 KIX852000 KST852000 LCP852000 LML852000 LWH852000 MGD852000 MPZ852000 MZV852000 NJR852000 NTN852000 ODJ852000 ONF852000 OXB852000 PGX852000 PQT852000 QAP852000 QKL852000 QUH852000 RED852000 RNZ852000 RXV852000 SHR852000 SRN852000 TBJ852000 TLF852000 TVB852000 UEX852000 UOT852000 UYP852000 VIL852000 VSH852000 WCD852000 WLZ852000 WVV852000 N917536 JJ917536 TF917536 ADB917536 AMX917536 AWT917536 BGP917536 BQL917536 CAH917536 CKD917536 CTZ917536 DDV917536 DNR917536 DXN917536 EHJ917536 ERF917536 FBB917536 FKX917536 FUT917536 GEP917536 GOL917536 GYH917536 HID917536 HRZ917536 IBV917536 ILR917536 IVN917536 JFJ917536 JPF917536 JZB917536 KIX917536 KST917536 LCP917536 LML917536 LWH917536 MGD917536 MPZ917536 MZV917536 NJR917536 NTN917536 ODJ917536 ONF917536 OXB917536 PGX917536 PQT917536 QAP917536 QKL917536 QUH917536 RED917536 RNZ917536 RXV917536 SHR917536 SRN917536 TBJ917536 TLF917536 TVB917536 UEX917536 UOT917536 UYP917536 VIL917536 VSH917536 WCD917536 WLZ917536 WVV917536 N983072 JJ983072 TF983072 ADB983072 AMX983072 AWT983072 BGP983072 BQL983072 CAH983072 CKD983072 CTZ983072 DDV983072 DNR983072 DXN983072 EHJ983072 ERF983072 FBB983072 FKX983072 FUT983072 GEP983072 GOL983072 GYH983072 HID983072 HRZ983072 IBV983072 ILR983072 IVN983072 JFJ983072 JPF983072 JZB983072 KIX983072 KST983072 LCP983072 LML983072 LWH983072 MGD983072 MPZ983072 MZV983072 NJR983072 NTN983072 ODJ983072 ONF983072 OXB983072 PGX983072 PQT983072 QAP983072 QKL983072 QUH983072 RED983072 RNZ983072 RXV983072 SHR983072 SRN983072 TBJ983072 TLF983072 TVB983072 UEX983072 UOT983072 UYP983072 VIL983072 VSH983072 WCD983072 WLZ983072 WVV983072">
      <formula1>"Buc,AB,AG,AR,BC,BH,BN,BR,BT,BV,BZ,CJ,CL,CS,CT,CV,DB,DJ,GJ,GL,GR,HD,HR,IF,IL,IS,MH,MM,MS,NT,OT,PH,SB,SJ,SM,SV,TL,TM,TR,VL,VN,VS"</formula1>
    </dataValidation>
    <dataValidation type="list" allowBlank="1" showInputMessage="1" showErrorMessage="1" sqref="N48 JJ48 TF48 ADB48 AMX48 AWT48 BGP48 BQL48 CAH48 CKD48 CTZ48 DDV48 DNR48 DXN48 EHJ48 ERF48 FBB48 FKX48 FUT48 GEP48 GOL48 GYH48 HID48 HRZ48 IBV48 ILR48 IVN48 JFJ48 JPF48 JZB48 KIX48 KST48 LCP48 LML48 LWH48 MGD48 MPZ48 MZV48 NJR48 NTN48 ODJ48 ONF48 OXB48 PGX48 PQT48 QAP48 QKL48 QUH48 RED48 RNZ48 RXV48 SHR48 SRN48 TBJ48 TLF48 TVB48 UEX48 UOT48 UYP48 VIL48 VSH48 WCD48 WLZ48 WVV48 N65584 JJ65584 TF65584 ADB65584 AMX65584 AWT65584 BGP65584 BQL65584 CAH65584 CKD65584 CTZ65584 DDV65584 DNR65584 DXN65584 EHJ65584 ERF65584 FBB65584 FKX65584 FUT65584 GEP65584 GOL65584 GYH65584 HID65584 HRZ65584 IBV65584 ILR65584 IVN65584 JFJ65584 JPF65584 JZB65584 KIX65584 KST65584 LCP65584 LML65584 LWH65584 MGD65584 MPZ65584 MZV65584 NJR65584 NTN65584 ODJ65584 ONF65584 OXB65584 PGX65584 PQT65584 QAP65584 QKL65584 QUH65584 RED65584 RNZ65584 RXV65584 SHR65584 SRN65584 TBJ65584 TLF65584 TVB65584 UEX65584 UOT65584 UYP65584 VIL65584 VSH65584 WCD65584 WLZ65584 WVV65584 N131120 JJ131120 TF131120 ADB131120 AMX131120 AWT131120 BGP131120 BQL131120 CAH131120 CKD131120 CTZ131120 DDV131120 DNR131120 DXN131120 EHJ131120 ERF131120 FBB131120 FKX131120 FUT131120 GEP131120 GOL131120 GYH131120 HID131120 HRZ131120 IBV131120 ILR131120 IVN131120 JFJ131120 JPF131120 JZB131120 KIX131120 KST131120 LCP131120 LML131120 LWH131120 MGD131120 MPZ131120 MZV131120 NJR131120 NTN131120 ODJ131120 ONF131120 OXB131120 PGX131120 PQT131120 QAP131120 QKL131120 QUH131120 RED131120 RNZ131120 RXV131120 SHR131120 SRN131120 TBJ131120 TLF131120 TVB131120 UEX131120 UOT131120 UYP131120 VIL131120 VSH131120 WCD131120 WLZ131120 WVV131120 N196656 JJ196656 TF196656 ADB196656 AMX196656 AWT196656 BGP196656 BQL196656 CAH196656 CKD196656 CTZ196656 DDV196656 DNR196656 DXN196656 EHJ196656 ERF196656 FBB196656 FKX196656 FUT196656 GEP196656 GOL196656 GYH196656 HID196656 HRZ196656 IBV196656 ILR196656 IVN196656 JFJ196656 JPF196656 JZB196656 KIX196656 KST196656 LCP196656 LML196656 LWH196656 MGD196656 MPZ196656 MZV196656 NJR196656 NTN196656 ODJ196656 ONF196656 OXB196656 PGX196656 PQT196656 QAP196656 QKL196656 QUH196656 RED196656 RNZ196656 RXV196656 SHR196656 SRN196656 TBJ196656 TLF196656 TVB196656 UEX196656 UOT196656 UYP196656 VIL196656 VSH196656 WCD196656 WLZ196656 WVV196656 N262192 JJ262192 TF262192 ADB262192 AMX262192 AWT262192 BGP262192 BQL262192 CAH262192 CKD262192 CTZ262192 DDV262192 DNR262192 DXN262192 EHJ262192 ERF262192 FBB262192 FKX262192 FUT262192 GEP262192 GOL262192 GYH262192 HID262192 HRZ262192 IBV262192 ILR262192 IVN262192 JFJ262192 JPF262192 JZB262192 KIX262192 KST262192 LCP262192 LML262192 LWH262192 MGD262192 MPZ262192 MZV262192 NJR262192 NTN262192 ODJ262192 ONF262192 OXB262192 PGX262192 PQT262192 QAP262192 QKL262192 QUH262192 RED262192 RNZ262192 RXV262192 SHR262192 SRN262192 TBJ262192 TLF262192 TVB262192 UEX262192 UOT262192 UYP262192 VIL262192 VSH262192 WCD262192 WLZ262192 WVV262192 N327728 JJ327728 TF327728 ADB327728 AMX327728 AWT327728 BGP327728 BQL327728 CAH327728 CKD327728 CTZ327728 DDV327728 DNR327728 DXN327728 EHJ327728 ERF327728 FBB327728 FKX327728 FUT327728 GEP327728 GOL327728 GYH327728 HID327728 HRZ327728 IBV327728 ILR327728 IVN327728 JFJ327728 JPF327728 JZB327728 KIX327728 KST327728 LCP327728 LML327728 LWH327728 MGD327728 MPZ327728 MZV327728 NJR327728 NTN327728 ODJ327728 ONF327728 OXB327728 PGX327728 PQT327728 QAP327728 QKL327728 QUH327728 RED327728 RNZ327728 RXV327728 SHR327728 SRN327728 TBJ327728 TLF327728 TVB327728 UEX327728 UOT327728 UYP327728 VIL327728 VSH327728 WCD327728 WLZ327728 WVV327728 N393264 JJ393264 TF393264 ADB393264 AMX393264 AWT393264 BGP393264 BQL393264 CAH393264 CKD393264 CTZ393264 DDV393264 DNR393264 DXN393264 EHJ393264 ERF393264 FBB393264 FKX393264 FUT393264 GEP393264 GOL393264 GYH393264 HID393264 HRZ393264 IBV393264 ILR393264 IVN393264 JFJ393264 JPF393264 JZB393264 KIX393264 KST393264 LCP393264 LML393264 LWH393264 MGD393264 MPZ393264 MZV393264 NJR393264 NTN393264 ODJ393264 ONF393264 OXB393264 PGX393264 PQT393264 QAP393264 QKL393264 QUH393264 RED393264 RNZ393264 RXV393264 SHR393264 SRN393264 TBJ393264 TLF393264 TVB393264 UEX393264 UOT393264 UYP393264 VIL393264 VSH393264 WCD393264 WLZ393264 WVV393264 N458800 JJ458800 TF458800 ADB458800 AMX458800 AWT458800 BGP458800 BQL458800 CAH458800 CKD458800 CTZ458800 DDV458800 DNR458800 DXN458800 EHJ458800 ERF458800 FBB458800 FKX458800 FUT458800 GEP458800 GOL458800 GYH458800 HID458800 HRZ458800 IBV458800 ILR458800 IVN458800 JFJ458800 JPF458800 JZB458800 KIX458800 KST458800 LCP458800 LML458800 LWH458800 MGD458800 MPZ458800 MZV458800 NJR458800 NTN458800 ODJ458800 ONF458800 OXB458800 PGX458800 PQT458800 QAP458800 QKL458800 QUH458800 RED458800 RNZ458800 RXV458800 SHR458800 SRN458800 TBJ458800 TLF458800 TVB458800 UEX458800 UOT458800 UYP458800 VIL458800 VSH458800 WCD458800 WLZ458800 WVV458800 N524336 JJ524336 TF524336 ADB524336 AMX524336 AWT524336 BGP524336 BQL524336 CAH524336 CKD524336 CTZ524336 DDV524336 DNR524336 DXN524336 EHJ524336 ERF524336 FBB524336 FKX524336 FUT524336 GEP524336 GOL524336 GYH524336 HID524336 HRZ524336 IBV524336 ILR524336 IVN524336 JFJ524336 JPF524336 JZB524336 KIX524336 KST524336 LCP524336 LML524336 LWH524336 MGD524336 MPZ524336 MZV524336 NJR524336 NTN524336 ODJ524336 ONF524336 OXB524336 PGX524336 PQT524336 QAP524336 QKL524336 QUH524336 RED524336 RNZ524336 RXV524336 SHR524336 SRN524336 TBJ524336 TLF524336 TVB524336 UEX524336 UOT524336 UYP524336 VIL524336 VSH524336 WCD524336 WLZ524336 WVV524336 N589872 JJ589872 TF589872 ADB589872 AMX589872 AWT589872 BGP589872 BQL589872 CAH589872 CKD589872 CTZ589872 DDV589872 DNR589872 DXN589872 EHJ589872 ERF589872 FBB589872 FKX589872 FUT589872 GEP589872 GOL589872 GYH589872 HID589872 HRZ589872 IBV589872 ILR589872 IVN589872 JFJ589872 JPF589872 JZB589872 KIX589872 KST589872 LCP589872 LML589872 LWH589872 MGD589872 MPZ589872 MZV589872 NJR589872 NTN589872 ODJ589872 ONF589872 OXB589872 PGX589872 PQT589872 QAP589872 QKL589872 QUH589872 RED589872 RNZ589872 RXV589872 SHR589872 SRN589872 TBJ589872 TLF589872 TVB589872 UEX589872 UOT589872 UYP589872 VIL589872 VSH589872 WCD589872 WLZ589872 WVV589872 N655408 JJ655408 TF655408 ADB655408 AMX655408 AWT655408 BGP655408 BQL655408 CAH655408 CKD655408 CTZ655408 DDV655408 DNR655408 DXN655408 EHJ655408 ERF655408 FBB655408 FKX655408 FUT655408 GEP655408 GOL655408 GYH655408 HID655408 HRZ655408 IBV655408 ILR655408 IVN655408 JFJ655408 JPF655408 JZB655408 KIX655408 KST655408 LCP655408 LML655408 LWH655408 MGD655408 MPZ655408 MZV655408 NJR655408 NTN655408 ODJ655408 ONF655408 OXB655408 PGX655408 PQT655408 QAP655408 QKL655408 QUH655408 RED655408 RNZ655408 RXV655408 SHR655408 SRN655408 TBJ655408 TLF655408 TVB655408 UEX655408 UOT655408 UYP655408 VIL655408 VSH655408 WCD655408 WLZ655408 WVV655408 N720944 JJ720944 TF720944 ADB720944 AMX720944 AWT720944 BGP720944 BQL720944 CAH720944 CKD720944 CTZ720944 DDV720944 DNR720944 DXN720944 EHJ720944 ERF720944 FBB720944 FKX720944 FUT720944 GEP720944 GOL720944 GYH720944 HID720944 HRZ720944 IBV720944 ILR720944 IVN720944 JFJ720944 JPF720944 JZB720944 KIX720944 KST720944 LCP720944 LML720944 LWH720944 MGD720944 MPZ720944 MZV720944 NJR720944 NTN720944 ODJ720944 ONF720944 OXB720944 PGX720944 PQT720944 QAP720944 QKL720944 QUH720944 RED720944 RNZ720944 RXV720944 SHR720944 SRN720944 TBJ720944 TLF720944 TVB720944 UEX720944 UOT720944 UYP720944 VIL720944 VSH720944 WCD720944 WLZ720944 WVV720944 N786480 JJ786480 TF786480 ADB786480 AMX786480 AWT786480 BGP786480 BQL786480 CAH786480 CKD786480 CTZ786480 DDV786480 DNR786480 DXN786480 EHJ786480 ERF786480 FBB786480 FKX786480 FUT786480 GEP786480 GOL786480 GYH786480 HID786480 HRZ786480 IBV786480 ILR786480 IVN786480 JFJ786480 JPF786480 JZB786480 KIX786480 KST786480 LCP786480 LML786480 LWH786480 MGD786480 MPZ786480 MZV786480 NJR786480 NTN786480 ODJ786480 ONF786480 OXB786480 PGX786480 PQT786480 QAP786480 QKL786480 QUH786480 RED786480 RNZ786480 RXV786480 SHR786480 SRN786480 TBJ786480 TLF786480 TVB786480 UEX786480 UOT786480 UYP786480 VIL786480 VSH786480 WCD786480 WLZ786480 WVV786480 N852016 JJ852016 TF852016 ADB852016 AMX852016 AWT852016 BGP852016 BQL852016 CAH852016 CKD852016 CTZ852016 DDV852016 DNR852016 DXN852016 EHJ852016 ERF852016 FBB852016 FKX852016 FUT852016 GEP852016 GOL852016 GYH852016 HID852016 HRZ852016 IBV852016 ILR852016 IVN852016 JFJ852016 JPF852016 JZB852016 KIX852016 KST852016 LCP852016 LML852016 LWH852016 MGD852016 MPZ852016 MZV852016 NJR852016 NTN852016 ODJ852016 ONF852016 OXB852016 PGX852016 PQT852016 QAP852016 QKL852016 QUH852016 RED852016 RNZ852016 RXV852016 SHR852016 SRN852016 TBJ852016 TLF852016 TVB852016 UEX852016 UOT852016 UYP852016 VIL852016 VSH852016 WCD852016 WLZ852016 WVV852016 N917552 JJ917552 TF917552 ADB917552 AMX917552 AWT917552 BGP917552 BQL917552 CAH917552 CKD917552 CTZ917552 DDV917552 DNR917552 DXN917552 EHJ917552 ERF917552 FBB917552 FKX917552 FUT917552 GEP917552 GOL917552 GYH917552 HID917552 HRZ917552 IBV917552 ILR917552 IVN917552 JFJ917552 JPF917552 JZB917552 KIX917552 KST917552 LCP917552 LML917552 LWH917552 MGD917552 MPZ917552 MZV917552 NJR917552 NTN917552 ODJ917552 ONF917552 OXB917552 PGX917552 PQT917552 QAP917552 QKL917552 QUH917552 RED917552 RNZ917552 RXV917552 SHR917552 SRN917552 TBJ917552 TLF917552 TVB917552 UEX917552 UOT917552 UYP917552 VIL917552 VSH917552 WCD917552 WLZ917552 WVV917552 N983088 JJ983088 TF983088 ADB983088 AMX983088 AWT983088 BGP983088 BQL983088 CAH983088 CKD983088 CTZ983088 DDV983088 DNR983088 DXN983088 EHJ983088 ERF983088 FBB983088 FKX983088 FUT983088 GEP983088 GOL983088 GYH983088 HID983088 HRZ983088 IBV983088 ILR983088 IVN983088 JFJ983088 JPF983088 JZB983088 KIX983088 KST983088 LCP983088 LML983088 LWH983088 MGD983088 MPZ983088 MZV983088 NJR983088 NTN983088 ODJ983088 ONF983088 OXB983088 PGX983088 PQT983088 QAP983088 QKL983088 QUH983088 RED983088 RNZ983088 RXV983088 SHR983088 SRN983088 TBJ983088 TLF983088 TVB983088 UEX983088 UOT983088 UYP983088 VIL983088 VSH983088 WCD983088 WLZ983088 WVV983088">
      <formula1>"1,2,3,4,5,6,7,8,9,10,11,12,13,14,15,16,17"</formula1>
    </dataValidation>
    <dataValidation type="list" allowBlank="1" showInputMessage="1" showErrorMessage="1" sqref="N98:O98 JJ98:JK98 TF98:TG98 ADB98:ADC98 AMX98:AMY98 AWT98:AWU98 BGP98:BGQ98 BQL98:BQM98 CAH98:CAI98 CKD98:CKE98 CTZ98:CUA98 DDV98:DDW98 DNR98:DNS98 DXN98:DXO98 EHJ98:EHK98 ERF98:ERG98 FBB98:FBC98 FKX98:FKY98 FUT98:FUU98 GEP98:GEQ98 GOL98:GOM98 GYH98:GYI98 HID98:HIE98 HRZ98:HSA98 IBV98:IBW98 ILR98:ILS98 IVN98:IVO98 JFJ98:JFK98 JPF98:JPG98 JZB98:JZC98 KIX98:KIY98 KST98:KSU98 LCP98:LCQ98 LML98:LMM98 LWH98:LWI98 MGD98:MGE98 MPZ98:MQA98 MZV98:MZW98 NJR98:NJS98 NTN98:NTO98 ODJ98:ODK98 ONF98:ONG98 OXB98:OXC98 PGX98:PGY98 PQT98:PQU98 QAP98:QAQ98 QKL98:QKM98 QUH98:QUI98 RED98:REE98 RNZ98:ROA98 RXV98:RXW98 SHR98:SHS98 SRN98:SRO98 TBJ98:TBK98 TLF98:TLG98 TVB98:TVC98 UEX98:UEY98 UOT98:UOU98 UYP98:UYQ98 VIL98:VIM98 VSH98:VSI98 WCD98:WCE98 WLZ98:WMA98 WVV98:WVW98 N65634:O65634 JJ65634:JK65634 TF65634:TG65634 ADB65634:ADC65634 AMX65634:AMY65634 AWT65634:AWU65634 BGP65634:BGQ65634 BQL65634:BQM65634 CAH65634:CAI65634 CKD65634:CKE65634 CTZ65634:CUA65634 DDV65634:DDW65634 DNR65634:DNS65634 DXN65634:DXO65634 EHJ65634:EHK65634 ERF65634:ERG65634 FBB65634:FBC65634 FKX65634:FKY65634 FUT65634:FUU65634 GEP65634:GEQ65634 GOL65634:GOM65634 GYH65634:GYI65634 HID65634:HIE65634 HRZ65634:HSA65634 IBV65634:IBW65634 ILR65634:ILS65634 IVN65634:IVO65634 JFJ65634:JFK65634 JPF65634:JPG65634 JZB65634:JZC65634 KIX65634:KIY65634 KST65634:KSU65634 LCP65634:LCQ65634 LML65634:LMM65634 LWH65634:LWI65634 MGD65634:MGE65634 MPZ65634:MQA65634 MZV65634:MZW65634 NJR65634:NJS65634 NTN65634:NTO65634 ODJ65634:ODK65634 ONF65634:ONG65634 OXB65634:OXC65634 PGX65634:PGY65634 PQT65634:PQU65634 QAP65634:QAQ65634 QKL65634:QKM65634 QUH65634:QUI65634 RED65634:REE65634 RNZ65634:ROA65634 RXV65634:RXW65634 SHR65634:SHS65634 SRN65634:SRO65634 TBJ65634:TBK65634 TLF65634:TLG65634 TVB65634:TVC65634 UEX65634:UEY65634 UOT65634:UOU65634 UYP65634:UYQ65634 VIL65634:VIM65634 VSH65634:VSI65634 WCD65634:WCE65634 WLZ65634:WMA65634 WVV65634:WVW65634 N131170:O131170 JJ131170:JK131170 TF131170:TG131170 ADB131170:ADC131170 AMX131170:AMY131170 AWT131170:AWU131170 BGP131170:BGQ131170 BQL131170:BQM131170 CAH131170:CAI131170 CKD131170:CKE131170 CTZ131170:CUA131170 DDV131170:DDW131170 DNR131170:DNS131170 DXN131170:DXO131170 EHJ131170:EHK131170 ERF131170:ERG131170 FBB131170:FBC131170 FKX131170:FKY131170 FUT131170:FUU131170 GEP131170:GEQ131170 GOL131170:GOM131170 GYH131170:GYI131170 HID131170:HIE131170 HRZ131170:HSA131170 IBV131170:IBW131170 ILR131170:ILS131170 IVN131170:IVO131170 JFJ131170:JFK131170 JPF131170:JPG131170 JZB131170:JZC131170 KIX131170:KIY131170 KST131170:KSU131170 LCP131170:LCQ131170 LML131170:LMM131170 LWH131170:LWI131170 MGD131170:MGE131170 MPZ131170:MQA131170 MZV131170:MZW131170 NJR131170:NJS131170 NTN131170:NTO131170 ODJ131170:ODK131170 ONF131170:ONG131170 OXB131170:OXC131170 PGX131170:PGY131170 PQT131170:PQU131170 QAP131170:QAQ131170 QKL131170:QKM131170 QUH131170:QUI131170 RED131170:REE131170 RNZ131170:ROA131170 RXV131170:RXW131170 SHR131170:SHS131170 SRN131170:SRO131170 TBJ131170:TBK131170 TLF131170:TLG131170 TVB131170:TVC131170 UEX131170:UEY131170 UOT131170:UOU131170 UYP131170:UYQ131170 VIL131170:VIM131170 VSH131170:VSI131170 WCD131170:WCE131170 WLZ131170:WMA131170 WVV131170:WVW131170 N196706:O196706 JJ196706:JK196706 TF196706:TG196706 ADB196706:ADC196706 AMX196706:AMY196706 AWT196706:AWU196706 BGP196706:BGQ196706 BQL196706:BQM196706 CAH196706:CAI196706 CKD196706:CKE196706 CTZ196706:CUA196706 DDV196706:DDW196706 DNR196706:DNS196706 DXN196706:DXO196706 EHJ196706:EHK196706 ERF196706:ERG196706 FBB196706:FBC196706 FKX196706:FKY196706 FUT196706:FUU196706 GEP196706:GEQ196706 GOL196706:GOM196706 GYH196706:GYI196706 HID196706:HIE196706 HRZ196706:HSA196706 IBV196706:IBW196706 ILR196706:ILS196706 IVN196706:IVO196706 JFJ196706:JFK196706 JPF196706:JPG196706 JZB196706:JZC196706 KIX196706:KIY196706 KST196706:KSU196706 LCP196706:LCQ196706 LML196706:LMM196706 LWH196706:LWI196706 MGD196706:MGE196706 MPZ196706:MQA196706 MZV196706:MZW196706 NJR196706:NJS196706 NTN196706:NTO196706 ODJ196706:ODK196706 ONF196706:ONG196706 OXB196706:OXC196706 PGX196706:PGY196706 PQT196706:PQU196706 QAP196706:QAQ196706 QKL196706:QKM196706 QUH196706:QUI196706 RED196706:REE196706 RNZ196706:ROA196706 RXV196706:RXW196706 SHR196706:SHS196706 SRN196706:SRO196706 TBJ196706:TBK196706 TLF196706:TLG196706 TVB196706:TVC196706 UEX196706:UEY196706 UOT196706:UOU196706 UYP196706:UYQ196706 VIL196706:VIM196706 VSH196706:VSI196706 WCD196706:WCE196706 WLZ196706:WMA196706 WVV196706:WVW196706 N262242:O262242 JJ262242:JK262242 TF262242:TG262242 ADB262242:ADC262242 AMX262242:AMY262242 AWT262242:AWU262242 BGP262242:BGQ262242 BQL262242:BQM262242 CAH262242:CAI262242 CKD262242:CKE262242 CTZ262242:CUA262242 DDV262242:DDW262242 DNR262242:DNS262242 DXN262242:DXO262242 EHJ262242:EHK262242 ERF262242:ERG262242 FBB262242:FBC262242 FKX262242:FKY262242 FUT262242:FUU262242 GEP262242:GEQ262242 GOL262242:GOM262242 GYH262242:GYI262242 HID262242:HIE262242 HRZ262242:HSA262242 IBV262242:IBW262242 ILR262242:ILS262242 IVN262242:IVO262242 JFJ262242:JFK262242 JPF262242:JPG262242 JZB262242:JZC262242 KIX262242:KIY262242 KST262242:KSU262242 LCP262242:LCQ262242 LML262242:LMM262242 LWH262242:LWI262242 MGD262242:MGE262242 MPZ262242:MQA262242 MZV262242:MZW262242 NJR262242:NJS262242 NTN262242:NTO262242 ODJ262242:ODK262242 ONF262242:ONG262242 OXB262242:OXC262242 PGX262242:PGY262242 PQT262242:PQU262242 QAP262242:QAQ262242 QKL262242:QKM262242 QUH262242:QUI262242 RED262242:REE262242 RNZ262242:ROA262242 RXV262242:RXW262242 SHR262242:SHS262242 SRN262242:SRO262242 TBJ262242:TBK262242 TLF262242:TLG262242 TVB262242:TVC262242 UEX262242:UEY262242 UOT262242:UOU262242 UYP262242:UYQ262242 VIL262242:VIM262242 VSH262242:VSI262242 WCD262242:WCE262242 WLZ262242:WMA262242 WVV262242:WVW262242 N327778:O327778 JJ327778:JK327778 TF327778:TG327778 ADB327778:ADC327778 AMX327778:AMY327778 AWT327778:AWU327778 BGP327778:BGQ327778 BQL327778:BQM327778 CAH327778:CAI327778 CKD327778:CKE327778 CTZ327778:CUA327778 DDV327778:DDW327778 DNR327778:DNS327778 DXN327778:DXO327778 EHJ327778:EHK327778 ERF327778:ERG327778 FBB327778:FBC327778 FKX327778:FKY327778 FUT327778:FUU327778 GEP327778:GEQ327778 GOL327778:GOM327778 GYH327778:GYI327778 HID327778:HIE327778 HRZ327778:HSA327778 IBV327778:IBW327778 ILR327778:ILS327778 IVN327778:IVO327778 JFJ327778:JFK327778 JPF327778:JPG327778 JZB327778:JZC327778 KIX327778:KIY327778 KST327778:KSU327778 LCP327778:LCQ327778 LML327778:LMM327778 LWH327778:LWI327778 MGD327778:MGE327778 MPZ327778:MQA327778 MZV327778:MZW327778 NJR327778:NJS327778 NTN327778:NTO327778 ODJ327778:ODK327778 ONF327778:ONG327778 OXB327778:OXC327778 PGX327778:PGY327778 PQT327778:PQU327778 QAP327778:QAQ327778 QKL327778:QKM327778 QUH327778:QUI327778 RED327778:REE327778 RNZ327778:ROA327778 RXV327778:RXW327778 SHR327778:SHS327778 SRN327778:SRO327778 TBJ327778:TBK327778 TLF327778:TLG327778 TVB327778:TVC327778 UEX327778:UEY327778 UOT327778:UOU327778 UYP327778:UYQ327778 VIL327778:VIM327778 VSH327778:VSI327778 WCD327778:WCE327778 WLZ327778:WMA327778 WVV327778:WVW327778 N393314:O393314 JJ393314:JK393314 TF393314:TG393314 ADB393314:ADC393314 AMX393314:AMY393314 AWT393314:AWU393314 BGP393314:BGQ393314 BQL393314:BQM393314 CAH393314:CAI393314 CKD393314:CKE393314 CTZ393314:CUA393314 DDV393314:DDW393314 DNR393314:DNS393314 DXN393314:DXO393314 EHJ393314:EHK393314 ERF393314:ERG393314 FBB393314:FBC393314 FKX393314:FKY393314 FUT393314:FUU393314 GEP393314:GEQ393314 GOL393314:GOM393314 GYH393314:GYI393314 HID393314:HIE393314 HRZ393314:HSA393314 IBV393314:IBW393314 ILR393314:ILS393314 IVN393314:IVO393314 JFJ393314:JFK393314 JPF393314:JPG393314 JZB393314:JZC393314 KIX393314:KIY393314 KST393314:KSU393314 LCP393314:LCQ393314 LML393314:LMM393314 LWH393314:LWI393314 MGD393314:MGE393314 MPZ393314:MQA393314 MZV393314:MZW393314 NJR393314:NJS393314 NTN393314:NTO393314 ODJ393314:ODK393314 ONF393314:ONG393314 OXB393314:OXC393314 PGX393314:PGY393314 PQT393314:PQU393314 QAP393314:QAQ393314 QKL393314:QKM393314 QUH393314:QUI393314 RED393314:REE393314 RNZ393314:ROA393314 RXV393314:RXW393314 SHR393314:SHS393314 SRN393314:SRO393314 TBJ393314:TBK393314 TLF393314:TLG393314 TVB393314:TVC393314 UEX393314:UEY393314 UOT393314:UOU393314 UYP393314:UYQ393314 VIL393314:VIM393314 VSH393314:VSI393314 WCD393314:WCE393314 WLZ393314:WMA393314 WVV393314:WVW393314 N458850:O458850 JJ458850:JK458850 TF458850:TG458850 ADB458850:ADC458850 AMX458850:AMY458850 AWT458850:AWU458850 BGP458850:BGQ458850 BQL458850:BQM458850 CAH458850:CAI458850 CKD458850:CKE458850 CTZ458850:CUA458850 DDV458850:DDW458850 DNR458850:DNS458850 DXN458850:DXO458850 EHJ458850:EHK458850 ERF458850:ERG458850 FBB458850:FBC458850 FKX458850:FKY458850 FUT458850:FUU458850 GEP458850:GEQ458850 GOL458850:GOM458850 GYH458850:GYI458850 HID458850:HIE458850 HRZ458850:HSA458850 IBV458850:IBW458850 ILR458850:ILS458850 IVN458850:IVO458850 JFJ458850:JFK458850 JPF458850:JPG458850 JZB458850:JZC458850 KIX458850:KIY458850 KST458850:KSU458850 LCP458850:LCQ458850 LML458850:LMM458850 LWH458850:LWI458850 MGD458850:MGE458850 MPZ458850:MQA458850 MZV458850:MZW458850 NJR458850:NJS458850 NTN458850:NTO458850 ODJ458850:ODK458850 ONF458850:ONG458850 OXB458850:OXC458850 PGX458850:PGY458850 PQT458850:PQU458850 QAP458850:QAQ458850 QKL458850:QKM458850 QUH458850:QUI458850 RED458850:REE458850 RNZ458850:ROA458850 RXV458850:RXW458850 SHR458850:SHS458850 SRN458850:SRO458850 TBJ458850:TBK458850 TLF458850:TLG458850 TVB458850:TVC458850 UEX458850:UEY458850 UOT458850:UOU458850 UYP458850:UYQ458850 VIL458850:VIM458850 VSH458850:VSI458850 WCD458850:WCE458850 WLZ458850:WMA458850 WVV458850:WVW458850 N524386:O524386 JJ524386:JK524386 TF524386:TG524386 ADB524386:ADC524386 AMX524386:AMY524386 AWT524386:AWU524386 BGP524386:BGQ524386 BQL524386:BQM524386 CAH524386:CAI524386 CKD524386:CKE524386 CTZ524386:CUA524386 DDV524386:DDW524386 DNR524386:DNS524386 DXN524386:DXO524386 EHJ524386:EHK524386 ERF524386:ERG524386 FBB524386:FBC524386 FKX524386:FKY524386 FUT524386:FUU524386 GEP524386:GEQ524386 GOL524386:GOM524386 GYH524386:GYI524386 HID524386:HIE524386 HRZ524386:HSA524386 IBV524386:IBW524386 ILR524386:ILS524386 IVN524386:IVO524386 JFJ524386:JFK524386 JPF524386:JPG524386 JZB524386:JZC524386 KIX524386:KIY524386 KST524386:KSU524386 LCP524386:LCQ524386 LML524386:LMM524386 LWH524386:LWI524386 MGD524386:MGE524386 MPZ524386:MQA524386 MZV524386:MZW524386 NJR524386:NJS524386 NTN524386:NTO524386 ODJ524386:ODK524386 ONF524386:ONG524386 OXB524386:OXC524386 PGX524386:PGY524386 PQT524386:PQU524386 QAP524386:QAQ524386 QKL524386:QKM524386 QUH524386:QUI524386 RED524386:REE524386 RNZ524386:ROA524386 RXV524386:RXW524386 SHR524386:SHS524386 SRN524386:SRO524386 TBJ524386:TBK524386 TLF524386:TLG524386 TVB524386:TVC524386 UEX524386:UEY524386 UOT524386:UOU524386 UYP524386:UYQ524386 VIL524386:VIM524386 VSH524386:VSI524386 WCD524386:WCE524386 WLZ524386:WMA524386 WVV524386:WVW524386 N589922:O589922 JJ589922:JK589922 TF589922:TG589922 ADB589922:ADC589922 AMX589922:AMY589922 AWT589922:AWU589922 BGP589922:BGQ589922 BQL589922:BQM589922 CAH589922:CAI589922 CKD589922:CKE589922 CTZ589922:CUA589922 DDV589922:DDW589922 DNR589922:DNS589922 DXN589922:DXO589922 EHJ589922:EHK589922 ERF589922:ERG589922 FBB589922:FBC589922 FKX589922:FKY589922 FUT589922:FUU589922 GEP589922:GEQ589922 GOL589922:GOM589922 GYH589922:GYI589922 HID589922:HIE589922 HRZ589922:HSA589922 IBV589922:IBW589922 ILR589922:ILS589922 IVN589922:IVO589922 JFJ589922:JFK589922 JPF589922:JPG589922 JZB589922:JZC589922 KIX589922:KIY589922 KST589922:KSU589922 LCP589922:LCQ589922 LML589922:LMM589922 LWH589922:LWI589922 MGD589922:MGE589922 MPZ589922:MQA589922 MZV589922:MZW589922 NJR589922:NJS589922 NTN589922:NTO589922 ODJ589922:ODK589922 ONF589922:ONG589922 OXB589922:OXC589922 PGX589922:PGY589922 PQT589922:PQU589922 QAP589922:QAQ589922 QKL589922:QKM589922 QUH589922:QUI589922 RED589922:REE589922 RNZ589922:ROA589922 RXV589922:RXW589922 SHR589922:SHS589922 SRN589922:SRO589922 TBJ589922:TBK589922 TLF589922:TLG589922 TVB589922:TVC589922 UEX589922:UEY589922 UOT589922:UOU589922 UYP589922:UYQ589922 VIL589922:VIM589922 VSH589922:VSI589922 WCD589922:WCE589922 WLZ589922:WMA589922 WVV589922:WVW589922 N655458:O655458 JJ655458:JK655458 TF655458:TG655458 ADB655458:ADC655458 AMX655458:AMY655458 AWT655458:AWU655458 BGP655458:BGQ655458 BQL655458:BQM655458 CAH655458:CAI655458 CKD655458:CKE655458 CTZ655458:CUA655458 DDV655458:DDW655458 DNR655458:DNS655458 DXN655458:DXO655458 EHJ655458:EHK655458 ERF655458:ERG655458 FBB655458:FBC655458 FKX655458:FKY655458 FUT655458:FUU655458 GEP655458:GEQ655458 GOL655458:GOM655458 GYH655458:GYI655458 HID655458:HIE655458 HRZ655458:HSA655458 IBV655458:IBW655458 ILR655458:ILS655458 IVN655458:IVO655458 JFJ655458:JFK655458 JPF655458:JPG655458 JZB655458:JZC655458 KIX655458:KIY655458 KST655458:KSU655458 LCP655458:LCQ655458 LML655458:LMM655458 LWH655458:LWI655458 MGD655458:MGE655458 MPZ655458:MQA655458 MZV655458:MZW655458 NJR655458:NJS655458 NTN655458:NTO655458 ODJ655458:ODK655458 ONF655458:ONG655458 OXB655458:OXC655458 PGX655458:PGY655458 PQT655458:PQU655458 QAP655458:QAQ655458 QKL655458:QKM655458 QUH655458:QUI655458 RED655458:REE655458 RNZ655458:ROA655458 RXV655458:RXW655458 SHR655458:SHS655458 SRN655458:SRO655458 TBJ655458:TBK655458 TLF655458:TLG655458 TVB655458:TVC655458 UEX655458:UEY655458 UOT655458:UOU655458 UYP655458:UYQ655458 VIL655458:VIM655458 VSH655458:VSI655458 WCD655458:WCE655458 WLZ655458:WMA655458 WVV655458:WVW655458 N720994:O720994 JJ720994:JK720994 TF720994:TG720994 ADB720994:ADC720994 AMX720994:AMY720994 AWT720994:AWU720994 BGP720994:BGQ720994 BQL720994:BQM720994 CAH720994:CAI720994 CKD720994:CKE720994 CTZ720994:CUA720994 DDV720994:DDW720994 DNR720994:DNS720994 DXN720994:DXO720994 EHJ720994:EHK720994 ERF720994:ERG720994 FBB720994:FBC720994 FKX720994:FKY720994 FUT720994:FUU720994 GEP720994:GEQ720994 GOL720994:GOM720994 GYH720994:GYI720994 HID720994:HIE720994 HRZ720994:HSA720994 IBV720994:IBW720994 ILR720994:ILS720994 IVN720994:IVO720994 JFJ720994:JFK720994 JPF720994:JPG720994 JZB720994:JZC720994 KIX720994:KIY720994 KST720994:KSU720994 LCP720994:LCQ720994 LML720994:LMM720994 LWH720994:LWI720994 MGD720994:MGE720994 MPZ720994:MQA720994 MZV720994:MZW720994 NJR720994:NJS720994 NTN720994:NTO720994 ODJ720994:ODK720994 ONF720994:ONG720994 OXB720994:OXC720994 PGX720994:PGY720994 PQT720994:PQU720994 QAP720994:QAQ720994 QKL720994:QKM720994 QUH720994:QUI720994 RED720994:REE720994 RNZ720994:ROA720994 RXV720994:RXW720994 SHR720994:SHS720994 SRN720994:SRO720994 TBJ720994:TBK720994 TLF720994:TLG720994 TVB720994:TVC720994 UEX720994:UEY720994 UOT720994:UOU720994 UYP720994:UYQ720994 VIL720994:VIM720994 VSH720994:VSI720994 WCD720994:WCE720994 WLZ720994:WMA720994 WVV720994:WVW720994 N786530:O786530 JJ786530:JK786530 TF786530:TG786530 ADB786530:ADC786530 AMX786530:AMY786530 AWT786530:AWU786530 BGP786530:BGQ786530 BQL786530:BQM786530 CAH786530:CAI786530 CKD786530:CKE786530 CTZ786530:CUA786530 DDV786530:DDW786530 DNR786530:DNS786530 DXN786530:DXO786530 EHJ786530:EHK786530 ERF786530:ERG786530 FBB786530:FBC786530 FKX786530:FKY786530 FUT786530:FUU786530 GEP786530:GEQ786530 GOL786530:GOM786530 GYH786530:GYI786530 HID786530:HIE786530 HRZ786530:HSA786530 IBV786530:IBW786530 ILR786530:ILS786530 IVN786530:IVO786530 JFJ786530:JFK786530 JPF786530:JPG786530 JZB786530:JZC786530 KIX786530:KIY786530 KST786530:KSU786530 LCP786530:LCQ786530 LML786530:LMM786530 LWH786530:LWI786530 MGD786530:MGE786530 MPZ786530:MQA786530 MZV786530:MZW786530 NJR786530:NJS786530 NTN786530:NTO786530 ODJ786530:ODK786530 ONF786530:ONG786530 OXB786530:OXC786530 PGX786530:PGY786530 PQT786530:PQU786530 QAP786530:QAQ786530 QKL786530:QKM786530 QUH786530:QUI786530 RED786530:REE786530 RNZ786530:ROA786530 RXV786530:RXW786530 SHR786530:SHS786530 SRN786530:SRO786530 TBJ786530:TBK786530 TLF786530:TLG786530 TVB786530:TVC786530 UEX786530:UEY786530 UOT786530:UOU786530 UYP786530:UYQ786530 VIL786530:VIM786530 VSH786530:VSI786530 WCD786530:WCE786530 WLZ786530:WMA786530 WVV786530:WVW786530 N852066:O852066 JJ852066:JK852066 TF852066:TG852066 ADB852066:ADC852066 AMX852066:AMY852066 AWT852066:AWU852066 BGP852066:BGQ852066 BQL852066:BQM852066 CAH852066:CAI852066 CKD852066:CKE852066 CTZ852066:CUA852066 DDV852066:DDW852066 DNR852066:DNS852066 DXN852066:DXO852066 EHJ852066:EHK852066 ERF852066:ERG852066 FBB852066:FBC852066 FKX852066:FKY852066 FUT852066:FUU852066 GEP852066:GEQ852066 GOL852066:GOM852066 GYH852066:GYI852066 HID852066:HIE852066 HRZ852066:HSA852066 IBV852066:IBW852066 ILR852066:ILS852066 IVN852066:IVO852066 JFJ852066:JFK852066 JPF852066:JPG852066 JZB852066:JZC852066 KIX852066:KIY852066 KST852066:KSU852066 LCP852066:LCQ852066 LML852066:LMM852066 LWH852066:LWI852066 MGD852066:MGE852066 MPZ852066:MQA852066 MZV852066:MZW852066 NJR852066:NJS852066 NTN852066:NTO852066 ODJ852066:ODK852066 ONF852066:ONG852066 OXB852066:OXC852066 PGX852066:PGY852066 PQT852066:PQU852066 QAP852066:QAQ852066 QKL852066:QKM852066 QUH852066:QUI852066 RED852066:REE852066 RNZ852066:ROA852066 RXV852066:RXW852066 SHR852066:SHS852066 SRN852066:SRO852066 TBJ852066:TBK852066 TLF852066:TLG852066 TVB852066:TVC852066 UEX852066:UEY852066 UOT852066:UOU852066 UYP852066:UYQ852066 VIL852066:VIM852066 VSH852066:VSI852066 WCD852066:WCE852066 WLZ852066:WMA852066 WVV852066:WVW852066 N917602:O917602 JJ917602:JK917602 TF917602:TG917602 ADB917602:ADC917602 AMX917602:AMY917602 AWT917602:AWU917602 BGP917602:BGQ917602 BQL917602:BQM917602 CAH917602:CAI917602 CKD917602:CKE917602 CTZ917602:CUA917602 DDV917602:DDW917602 DNR917602:DNS917602 DXN917602:DXO917602 EHJ917602:EHK917602 ERF917602:ERG917602 FBB917602:FBC917602 FKX917602:FKY917602 FUT917602:FUU917602 GEP917602:GEQ917602 GOL917602:GOM917602 GYH917602:GYI917602 HID917602:HIE917602 HRZ917602:HSA917602 IBV917602:IBW917602 ILR917602:ILS917602 IVN917602:IVO917602 JFJ917602:JFK917602 JPF917602:JPG917602 JZB917602:JZC917602 KIX917602:KIY917602 KST917602:KSU917602 LCP917602:LCQ917602 LML917602:LMM917602 LWH917602:LWI917602 MGD917602:MGE917602 MPZ917602:MQA917602 MZV917602:MZW917602 NJR917602:NJS917602 NTN917602:NTO917602 ODJ917602:ODK917602 ONF917602:ONG917602 OXB917602:OXC917602 PGX917602:PGY917602 PQT917602:PQU917602 QAP917602:QAQ917602 QKL917602:QKM917602 QUH917602:QUI917602 RED917602:REE917602 RNZ917602:ROA917602 RXV917602:RXW917602 SHR917602:SHS917602 SRN917602:SRO917602 TBJ917602:TBK917602 TLF917602:TLG917602 TVB917602:TVC917602 UEX917602:UEY917602 UOT917602:UOU917602 UYP917602:UYQ917602 VIL917602:VIM917602 VSH917602:VSI917602 WCD917602:WCE917602 WLZ917602:WMA917602 WVV917602:WVW917602 N983138:O983138 JJ983138:JK983138 TF983138:TG983138 ADB983138:ADC983138 AMX983138:AMY983138 AWT983138:AWU983138 BGP983138:BGQ983138 BQL983138:BQM983138 CAH983138:CAI983138 CKD983138:CKE983138 CTZ983138:CUA983138 DDV983138:DDW983138 DNR983138:DNS983138 DXN983138:DXO983138 EHJ983138:EHK983138 ERF983138:ERG983138 FBB983138:FBC983138 FKX983138:FKY983138 FUT983138:FUU983138 GEP983138:GEQ983138 GOL983138:GOM983138 GYH983138:GYI983138 HID983138:HIE983138 HRZ983138:HSA983138 IBV983138:IBW983138 ILR983138:ILS983138 IVN983138:IVO983138 JFJ983138:JFK983138 JPF983138:JPG983138 JZB983138:JZC983138 KIX983138:KIY983138 KST983138:KSU983138 LCP983138:LCQ983138 LML983138:LMM983138 LWH983138:LWI983138 MGD983138:MGE983138 MPZ983138:MQA983138 MZV983138:MZW983138 NJR983138:NJS983138 NTN983138:NTO983138 ODJ983138:ODK983138 ONF983138:ONG983138 OXB983138:OXC983138 PGX983138:PGY983138 PQT983138:PQU983138 QAP983138:QAQ983138 QKL983138:QKM983138 QUH983138:QUI983138 RED983138:REE983138 RNZ983138:ROA983138 RXV983138:RXW983138 SHR983138:SHS983138 SRN983138:SRO983138 TBJ983138:TBK983138 TLF983138:TLG983138 TVB983138:TVC983138 UEX983138:UEY983138 UOT983138:UOU983138 UYP983138:UYQ983138 VIL983138:VIM983138 VSH983138:VSI983138 WCD983138:WCE983138 WLZ983138:WMA983138 WVV983138:WVW983138">
      <formula1>"6"</formula1>
    </dataValidation>
    <dataValidation type="list" allowBlank="1" showInputMessage="1" showErrorMessage="1" sqref="N93:O93 JJ93:JK93 TF93:TG93 ADB93:ADC93 AMX93:AMY93 AWT93:AWU93 BGP93:BGQ93 BQL93:BQM93 CAH93:CAI93 CKD93:CKE93 CTZ93:CUA93 DDV93:DDW93 DNR93:DNS93 DXN93:DXO93 EHJ93:EHK93 ERF93:ERG93 FBB93:FBC93 FKX93:FKY93 FUT93:FUU93 GEP93:GEQ93 GOL93:GOM93 GYH93:GYI93 HID93:HIE93 HRZ93:HSA93 IBV93:IBW93 ILR93:ILS93 IVN93:IVO93 JFJ93:JFK93 JPF93:JPG93 JZB93:JZC93 KIX93:KIY93 KST93:KSU93 LCP93:LCQ93 LML93:LMM93 LWH93:LWI93 MGD93:MGE93 MPZ93:MQA93 MZV93:MZW93 NJR93:NJS93 NTN93:NTO93 ODJ93:ODK93 ONF93:ONG93 OXB93:OXC93 PGX93:PGY93 PQT93:PQU93 QAP93:QAQ93 QKL93:QKM93 QUH93:QUI93 RED93:REE93 RNZ93:ROA93 RXV93:RXW93 SHR93:SHS93 SRN93:SRO93 TBJ93:TBK93 TLF93:TLG93 TVB93:TVC93 UEX93:UEY93 UOT93:UOU93 UYP93:UYQ93 VIL93:VIM93 VSH93:VSI93 WCD93:WCE93 WLZ93:WMA93 WVV93:WVW93 N65629:O65629 JJ65629:JK65629 TF65629:TG65629 ADB65629:ADC65629 AMX65629:AMY65629 AWT65629:AWU65629 BGP65629:BGQ65629 BQL65629:BQM65629 CAH65629:CAI65629 CKD65629:CKE65629 CTZ65629:CUA65629 DDV65629:DDW65629 DNR65629:DNS65629 DXN65629:DXO65629 EHJ65629:EHK65629 ERF65629:ERG65629 FBB65629:FBC65629 FKX65629:FKY65629 FUT65629:FUU65629 GEP65629:GEQ65629 GOL65629:GOM65629 GYH65629:GYI65629 HID65629:HIE65629 HRZ65629:HSA65629 IBV65629:IBW65629 ILR65629:ILS65629 IVN65629:IVO65629 JFJ65629:JFK65629 JPF65629:JPG65629 JZB65629:JZC65629 KIX65629:KIY65629 KST65629:KSU65629 LCP65629:LCQ65629 LML65629:LMM65629 LWH65629:LWI65629 MGD65629:MGE65629 MPZ65629:MQA65629 MZV65629:MZW65629 NJR65629:NJS65629 NTN65629:NTO65629 ODJ65629:ODK65629 ONF65629:ONG65629 OXB65629:OXC65629 PGX65629:PGY65629 PQT65629:PQU65629 QAP65629:QAQ65629 QKL65629:QKM65629 QUH65629:QUI65629 RED65629:REE65629 RNZ65629:ROA65629 RXV65629:RXW65629 SHR65629:SHS65629 SRN65629:SRO65629 TBJ65629:TBK65629 TLF65629:TLG65629 TVB65629:TVC65629 UEX65629:UEY65629 UOT65629:UOU65629 UYP65629:UYQ65629 VIL65629:VIM65629 VSH65629:VSI65629 WCD65629:WCE65629 WLZ65629:WMA65629 WVV65629:WVW65629 N131165:O131165 JJ131165:JK131165 TF131165:TG131165 ADB131165:ADC131165 AMX131165:AMY131165 AWT131165:AWU131165 BGP131165:BGQ131165 BQL131165:BQM131165 CAH131165:CAI131165 CKD131165:CKE131165 CTZ131165:CUA131165 DDV131165:DDW131165 DNR131165:DNS131165 DXN131165:DXO131165 EHJ131165:EHK131165 ERF131165:ERG131165 FBB131165:FBC131165 FKX131165:FKY131165 FUT131165:FUU131165 GEP131165:GEQ131165 GOL131165:GOM131165 GYH131165:GYI131165 HID131165:HIE131165 HRZ131165:HSA131165 IBV131165:IBW131165 ILR131165:ILS131165 IVN131165:IVO131165 JFJ131165:JFK131165 JPF131165:JPG131165 JZB131165:JZC131165 KIX131165:KIY131165 KST131165:KSU131165 LCP131165:LCQ131165 LML131165:LMM131165 LWH131165:LWI131165 MGD131165:MGE131165 MPZ131165:MQA131165 MZV131165:MZW131165 NJR131165:NJS131165 NTN131165:NTO131165 ODJ131165:ODK131165 ONF131165:ONG131165 OXB131165:OXC131165 PGX131165:PGY131165 PQT131165:PQU131165 QAP131165:QAQ131165 QKL131165:QKM131165 QUH131165:QUI131165 RED131165:REE131165 RNZ131165:ROA131165 RXV131165:RXW131165 SHR131165:SHS131165 SRN131165:SRO131165 TBJ131165:TBK131165 TLF131165:TLG131165 TVB131165:TVC131165 UEX131165:UEY131165 UOT131165:UOU131165 UYP131165:UYQ131165 VIL131165:VIM131165 VSH131165:VSI131165 WCD131165:WCE131165 WLZ131165:WMA131165 WVV131165:WVW131165 N196701:O196701 JJ196701:JK196701 TF196701:TG196701 ADB196701:ADC196701 AMX196701:AMY196701 AWT196701:AWU196701 BGP196701:BGQ196701 BQL196701:BQM196701 CAH196701:CAI196701 CKD196701:CKE196701 CTZ196701:CUA196701 DDV196701:DDW196701 DNR196701:DNS196701 DXN196701:DXO196701 EHJ196701:EHK196701 ERF196701:ERG196701 FBB196701:FBC196701 FKX196701:FKY196701 FUT196701:FUU196701 GEP196701:GEQ196701 GOL196701:GOM196701 GYH196701:GYI196701 HID196701:HIE196701 HRZ196701:HSA196701 IBV196701:IBW196701 ILR196701:ILS196701 IVN196701:IVO196701 JFJ196701:JFK196701 JPF196701:JPG196701 JZB196701:JZC196701 KIX196701:KIY196701 KST196701:KSU196701 LCP196701:LCQ196701 LML196701:LMM196701 LWH196701:LWI196701 MGD196701:MGE196701 MPZ196701:MQA196701 MZV196701:MZW196701 NJR196701:NJS196701 NTN196701:NTO196701 ODJ196701:ODK196701 ONF196701:ONG196701 OXB196701:OXC196701 PGX196701:PGY196701 PQT196701:PQU196701 QAP196701:QAQ196701 QKL196701:QKM196701 QUH196701:QUI196701 RED196701:REE196701 RNZ196701:ROA196701 RXV196701:RXW196701 SHR196701:SHS196701 SRN196701:SRO196701 TBJ196701:TBK196701 TLF196701:TLG196701 TVB196701:TVC196701 UEX196701:UEY196701 UOT196701:UOU196701 UYP196701:UYQ196701 VIL196701:VIM196701 VSH196701:VSI196701 WCD196701:WCE196701 WLZ196701:WMA196701 WVV196701:WVW196701 N262237:O262237 JJ262237:JK262237 TF262237:TG262237 ADB262237:ADC262237 AMX262237:AMY262237 AWT262237:AWU262237 BGP262237:BGQ262237 BQL262237:BQM262237 CAH262237:CAI262237 CKD262237:CKE262237 CTZ262237:CUA262237 DDV262237:DDW262237 DNR262237:DNS262237 DXN262237:DXO262237 EHJ262237:EHK262237 ERF262237:ERG262237 FBB262237:FBC262237 FKX262237:FKY262237 FUT262237:FUU262237 GEP262237:GEQ262237 GOL262237:GOM262237 GYH262237:GYI262237 HID262237:HIE262237 HRZ262237:HSA262237 IBV262237:IBW262237 ILR262237:ILS262237 IVN262237:IVO262237 JFJ262237:JFK262237 JPF262237:JPG262237 JZB262237:JZC262237 KIX262237:KIY262237 KST262237:KSU262237 LCP262237:LCQ262237 LML262237:LMM262237 LWH262237:LWI262237 MGD262237:MGE262237 MPZ262237:MQA262237 MZV262237:MZW262237 NJR262237:NJS262237 NTN262237:NTO262237 ODJ262237:ODK262237 ONF262237:ONG262237 OXB262237:OXC262237 PGX262237:PGY262237 PQT262237:PQU262237 QAP262237:QAQ262237 QKL262237:QKM262237 QUH262237:QUI262237 RED262237:REE262237 RNZ262237:ROA262237 RXV262237:RXW262237 SHR262237:SHS262237 SRN262237:SRO262237 TBJ262237:TBK262237 TLF262237:TLG262237 TVB262237:TVC262237 UEX262237:UEY262237 UOT262237:UOU262237 UYP262237:UYQ262237 VIL262237:VIM262237 VSH262237:VSI262237 WCD262237:WCE262237 WLZ262237:WMA262237 WVV262237:WVW262237 N327773:O327773 JJ327773:JK327773 TF327773:TG327773 ADB327773:ADC327773 AMX327773:AMY327773 AWT327773:AWU327773 BGP327773:BGQ327773 BQL327773:BQM327773 CAH327773:CAI327773 CKD327773:CKE327773 CTZ327773:CUA327773 DDV327773:DDW327773 DNR327773:DNS327773 DXN327773:DXO327773 EHJ327773:EHK327773 ERF327773:ERG327773 FBB327773:FBC327773 FKX327773:FKY327773 FUT327773:FUU327773 GEP327773:GEQ327773 GOL327773:GOM327773 GYH327773:GYI327773 HID327773:HIE327773 HRZ327773:HSA327773 IBV327773:IBW327773 ILR327773:ILS327773 IVN327773:IVO327773 JFJ327773:JFK327773 JPF327773:JPG327773 JZB327773:JZC327773 KIX327773:KIY327773 KST327773:KSU327773 LCP327773:LCQ327773 LML327773:LMM327773 LWH327773:LWI327773 MGD327773:MGE327773 MPZ327773:MQA327773 MZV327773:MZW327773 NJR327773:NJS327773 NTN327773:NTO327773 ODJ327773:ODK327773 ONF327773:ONG327773 OXB327773:OXC327773 PGX327773:PGY327773 PQT327773:PQU327773 QAP327773:QAQ327773 QKL327773:QKM327773 QUH327773:QUI327773 RED327773:REE327773 RNZ327773:ROA327773 RXV327773:RXW327773 SHR327773:SHS327773 SRN327773:SRO327773 TBJ327773:TBK327773 TLF327773:TLG327773 TVB327773:TVC327773 UEX327773:UEY327773 UOT327773:UOU327773 UYP327773:UYQ327773 VIL327773:VIM327773 VSH327773:VSI327773 WCD327773:WCE327773 WLZ327773:WMA327773 WVV327773:WVW327773 N393309:O393309 JJ393309:JK393309 TF393309:TG393309 ADB393309:ADC393309 AMX393309:AMY393309 AWT393309:AWU393309 BGP393309:BGQ393309 BQL393309:BQM393309 CAH393309:CAI393309 CKD393309:CKE393309 CTZ393309:CUA393309 DDV393309:DDW393309 DNR393309:DNS393309 DXN393309:DXO393309 EHJ393309:EHK393309 ERF393309:ERG393309 FBB393309:FBC393309 FKX393309:FKY393309 FUT393309:FUU393309 GEP393309:GEQ393309 GOL393309:GOM393309 GYH393309:GYI393309 HID393309:HIE393309 HRZ393309:HSA393309 IBV393309:IBW393309 ILR393309:ILS393309 IVN393309:IVO393309 JFJ393309:JFK393309 JPF393309:JPG393309 JZB393309:JZC393309 KIX393309:KIY393309 KST393309:KSU393309 LCP393309:LCQ393309 LML393309:LMM393309 LWH393309:LWI393309 MGD393309:MGE393309 MPZ393309:MQA393309 MZV393309:MZW393309 NJR393309:NJS393309 NTN393309:NTO393309 ODJ393309:ODK393309 ONF393309:ONG393309 OXB393309:OXC393309 PGX393309:PGY393309 PQT393309:PQU393309 QAP393309:QAQ393309 QKL393309:QKM393309 QUH393309:QUI393309 RED393309:REE393309 RNZ393309:ROA393309 RXV393309:RXW393309 SHR393309:SHS393309 SRN393309:SRO393309 TBJ393309:TBK393309 TLF393309:TLG393309 TVB393309:TVC393309 UEX393309:UEY393309 UOT393309:UOU393309 UYP393309:UYQ393309 VIL393309:VIM393309 VSH393309:VSI393309 WCD393309:WCE393309 WLZ393309:WMA393309 WVV393309:WVW393309 N458845:O458845 JJ458845:JK458845 TF458845:TG458845 ADB458845:ADC458845 AMX458845:AMY458845 AWT458845:AWU458845 BGP458845:BGQ458845 BQL458845:BQM458845 CAH458845:CAI458845 CKD458845:CKE458845 CTZ458845:CUA458845 DDV458845:DDW458845 DNR458845:DNS458845 DXN458845:DXO458845 EHJ458845:EHK458845 ERF458845:ERG458845 FBB458845:FBC458845 FKX458845:FKY458845 FUT458845:FUU458845 GEP458845:GEQ458845 GOL458845:GOM458845 GYH458845:GYI458845 HID458845:HIE458845 HRZ458845:HSA458845 IBV458845:IBW458845 ILR458845:ILS458845 IVN458845:IVO458845 JFJ458845:JFK458845 JPF458845:JPG458845 JZB458845:JZC458845 KIX458845:KIY458845 KST458845:KSU458845 LCP458845:LCQ458845 LML458845:LMM458845 LWH458845:LWI458845 MGD458845:MGE458845 MPZ458845:MQA458845 MZV458845:MZW458845 NJR458845:NJS458845 NTN458845:NTO458845 ODJ458845:ODK458845 ONF458845:ONG458845 OXB458845:OXC458845 PGX458845:PGY458845 PQT458845:PQU458845 QAP458845:QAQ458845 QKL458845:QKM458845 QUH458845:QUI458845 RED458845:REE458845 RNZ458845:ROA458845 RXV458845:RXW458845 SHR458845:SHS458845 SRN458845:SRO458845 TBJ458845:TBK458845 TLF458845:TLG458845 TVB458845:TVC458845 UEX458845:UEY458845 UOT458845:UOU458845 UYP458845:UYQ458845 VIL458845:VIM458845 VSH458845:VSI458845 WCD458845:WCE458845 WLZ458845:WMA458845 WVV458845:WVW458845 N524381:O524381 JJ524381:JK524381 TF524381:TG524381 ADB524381:ADC524381 AMX524381:AMY524381 AWT524381:AWU524381 BGP524381:BGQ524381 BQL524381:BQM524381 CAH524381:CAI524381 CKD524381:CKE524381 CTZ524381:CUA524381 DDV524381:DDW524381 DNR524381:DNS524381 DXN524381:DXO524381 EHJ524381:EHK524381 ERF524381:ERG524381 FBB524381:FBC524381 FKX524381:FKY524381 FUT524381:FUU524381 GEP524381:GEQ524381 GOL524381:GOM524381 GYH524381:GYI524381 HID524381:HIE524381 HRZ524381:HSA524381 IBV524381:IBW524381 ILR524381:ILS524381 IVN524381:IVO524381 JFJ524381:JFK524381 JPF524381:JPG524381 JZB524381:JZC524381 KIX524381:KIY524381 KST524381:KSU524381 LCP524381:LCQ524381 LML524381:LMM524381 LWH524381:LWI524381 MGD524381:MGE524381 MPZ524381:MQA524381 MZV524381:MZW524381 NJR524381:NJS524381 NTN524381:NTO524381 ODJ524381:ODK524381 ONF524381:ONG524381 OXB524381:OXC524381 PGX524381:PGY524381 PQT524381:PQU524381 QAP524381:QAQ524381 QKL524381:QKM524381 QUH524381:QUI524381 RED524381:REE524381 RNZ524381:ROA524381 RXV524381:RXW524381 SHR524381:SHS524381 SRN524381:SRO524381 TBJ524381:TBK524381 TLF524381:TLG524381 TVB524381:TVC524381 UEX524381:UEY524381 UOT524381:UOU524381 UYP524381:UYQ524381 VIL524381:VIM524381 VSH524381:VSI524381 WCD524381:WCE524381 WLZ524381:WMA524381 WVV524381:WVW524381 N589917:O589917 JJ589917:JK589917 TF589917:TG589917 ADB589917:ADC589917 AMX589917:AMY589917 AWT589917:AWU589917 BGP589917:BGQ589917 BQL589917:BQM589917 CAH589917:CAI589917 CKD589917:CKE589917 CTZ589917:CUA589917 DDV589917:DDW589917 DNR589917:DNS589917 DXN589917:DXO589917 EHJ589917:EHK589917 ERF589917:ERG589917 FBB589917:FBC589917 FKX589917:FKY589917 FUT589917:FUU589917 GEP589917:GEQ589917 GOL589917:GOM589917 GYH589917:GYI589917 HID589917:HIE589917 HRZ589917:HSA589917 IBV589917:IBW589917 ILR589917:ILS589917 IVN589917:IVO589917 JFJ589917:JFK589917 JPF589917:JPG589917 JZB589917:JZC589917 KIX589917:KIY589917 KST589917:KSU589917 LCP589917:LCQ589917 LML589917:LMM589917 LWH589917:LWI589917 MGD589917:MGE589917 MPZ589917:MQA589917 MZV589917:MZW589917 NJR589917:NJS589917 NTN589917:NTO589917 ODJ589917:ODK589917 ONF589917:ONG589917 OXB589917:OXC589917 PGX589917:PGY589917 PQT589917:PQU589917 QAP589917:QAQ589917 QKL589917:QKM589917 QUH589917:QUI589917 RED589917:REE589917 RNZ589917:ROA589917 RXV589917:RXW589917 SHR589917:SHS589917 SRN589917:SRO589917 TBJ589917:TBK589917 TLF589917:TLG589917 TVB589917:TVC589917 UEX589917:UEY589917 UOT589917:UOU589917 UYP589917:UYQ589917 VIL589917:VIM589917 VSH589917:VSI589917 WCD589917:WCE589917 WLZ589917:WMA589917 WVV589917:WVW589917 N655453:O655453 JJ655453:JK655453 TF655453:TG655453 ADB655453:ADC655453 AMX655453:AMY655453 AWT655453:AWU655453 BGP655453:BGQ655453 BQL655453:BQM655453 CAH655453:CAI655453 CKD655453:CKE655453 CTZ655453:CUA655453 DDV655453:DDW655453 DNR655453:DNS655453 DXN655453:DXO655453 EHJ655453:EHK655453 ERF655453:ERG655453 FBB655453:FBC655453 FKX655453:FKY655453 FUT655453:FUU655453 GEP655453:GEQ655453 GOL655453:GOM655453 GYH655453:GYI655453 HID655453:HIE655453 HRZ655453:HSA655453 IBV655453:IBW655453 ILR655453:ILS655453 IVN655453:IVO655453 JFJ655453:JFK655453 JPF655453:JPG655453 JZB655453:JZC655453 KIX655453:KIY655453 KST655453:KSU655453 LCP655453:LCQ655453 LML655453:LMM655453 LWH655453:LWI655453 MGD655453:MGE655453 MPZ655453:MQA655453 MZV655453:MZW655453 NJR655453:NJS655453 NTN655453:NTO655453 ODJ655453:ODK655453 ONF655453:ONG655453 OXB655453:OXC655453 PGX655453:PGY655453 PQT655453:PQU655453 QAP655453:QAQ655453 QKL655453:QKM655453 QUH655453:QUI655453 RED655453:REE655453 RNZ655453:ROA655453 RXV655453:RXW655453 SHR655453:SHS655453 SRN655453:SRO655453 TBJ655453:TBK655453 TLF655453:TLG655453 TVB655453:TVC655453 UEX655453:UEY655453 UOT655453:UOU655453 UYP655453:UYQ655453 VIL655453:VIM655453 VSH655453:VSI655453 WCD655453:WCE655453 WLZ655453:WMA655453 WVV655453:WVW655453 N720989:O720989 JJ720989:JK720989 TF720989:TG720989 ADB720989:ADC720989 AMX720989:AMY720989 AWT720989:AWU720989 BGP720989:BGQ720989 BQL720989:BQM720989 CAH720989:CAI720989 CKD720989:CKE720989 CTZ720989:CUA720989 DDV720989:DDW720989 DNR720989:DNS720989 DXN720989:DXO720989 EHJ720989:EHK720989 ERF720989:ERG720989 FBB720989:FBC720989 FKX720989:FKY720989 FUT720989:FUU720989 GEP720989:GEQ720989 GOL720989:GOM720989 GYH720989:GYI720989 HID720989:HIE720989 HRZ720989:HSA720989 IBV720989:IBW720989 ILR720989:ILS720989 IVN720989:IVO720989 JFJ720989:JFK720989 JPF720989:JPG720989 JZB720989:JZC720989 KIX720989:KIY720989 KST720989:KSU720989 LCP720989:LCQ720989 LML720989:LMM720989 LWH720989:LWI720989 MGD720989:MGE720989 MPZ720989:MQA720989 MZV720989:MZW720989 NJR720989:NJS720989 NTN720989:NTO720989 ODJ720989:ODK720989 ONF720989:ONG720989 OXB720989:OXC720989 PGX720989:PGY720989 PQT720989:PQU720989 QAP720989:QAQ720989 QKL720989:QKM720989 QUH720989:QUI720989 RED720989:REE720989 RNZ720989:ROA720989 RXV720989:RXW720989 SHR720989:SHS720989 SRN720989:SRO720989 TBJ720989:TBK720989 TLF720989:TLG720989 TVB720989:TVC720989 UEX720989:UEY720989 UOT720989:UOU720989 UYP720989:UYQ720989 VIL720989:VIM720989 VSH720989:VSI720989 WCD720989:WCE720989 WLZ720989:WMA720989 WVV720989:WVW720989 N786525:O786525 JJ786525:JK786525 TF786525:TG786525 ADB786525:ADC786525 AMX786525:AMY786525 AWT786525:AWU786525 BGP786525:BGQ786525 BQL786525:BQM786525 CAH786525:CAI786525 CKD786525:CKE786525 CTZ786525:CUA786525 DDV786525:DDW786525 DNR786525:DNS786525 DXN786525:DXO786525 EHJ786525:EHK786525 ERF786525:ERG786525 FBB786525:FBC786525 FKX786525:FKY786525 FUT786525:FUU786525 GEP786525:GEQ786525 GOL786525:GOM786525 GYH786525:GYI786525 HID786525:HIE786525 HRZ786525:HSA786525 IBV786525:IBW786525 ILR786525:ILS786525 IVN786525:IVO786525 JFJ786525:JFK786525 JPF786525:JPG786525 JZB786525:JZC786525 KIX786525:KIY786525 KST786525:KSU786525 LCP786525:LCQ786525 LML786525:LMM786525 LWH786525:LWI786525 MGD786525:MGE786525 MPZ786525:MQA786525 MZV786525:MZW786525 NJR786525:NJS786525 NTN786525:NTO786525 ODJ786525:ODK786525 ONF786525:ONG786525 OXB786525:OXC786525 PGX786525:PGY786525 PQT786525:PQU786525 QAP786525:QAQ786525 QKL786525:QKM786525 QUH786525:QUI786525 RED786525:REE786525 RNZ786525:ROA786525 RXV786525:RXW786525 SHR786525:SHS786525 SRN786525:SRO786525 TBJ786525:TBK786525 TLF786525:TLG786525 TVB786525:TVC786525 UEX786525:UEY786525 UOT786525:UOU786525 UYP786525:UYQ786525 VIL786525:VIM786525 VSH786525:VSI786525 WCD786525:WCE786525 WLZ786525:WMA786525 WVV786525:WVW786525 N852061:O852061 JJ852061:JK852061 TF852061:TG852061 ADB852061:ADC852061 AMX852061:AMY852061 AWT852061:AWU852061 BGP852061:BGQ852061 BQL852061:BQM852061 CAH852061:CAI852061 CKD852061:CKE852061 CTZ852061:CUA852061 DDV852061:DDW852061 DNR852061:DNS852061 DXN852061:DXO852061 EHJ852061:EHK852061 ERF852061:ERG852061 FBB852061:FBC852061 FKX852061:FKY852061 FUT852061:FUU852061 GEP852061:GEQ852061 GOL852061:GOM852061 GYH852061:GYI852061 HID852061:HIE852061 HRZ852061:HSA852061 IBV852061:IBW852061 ILR852061:ILS852061 IVN852061:IVO852061 JFJ852061:JFK852061 JPF852061:JPG852061 JZB852061:JZC852061 KIX852061:KIY852061 KST852061:KSU852061 LCP852061:LCQ852061 LML852061:LMM852061 LWH852061:LWI852061 MGD852061:MGE852061 MPZ852061:MQA852061 MZV852061:MZW852061 NJR852061:NJS852061 NTN852061:NTO852061 ODJ852061:ODK852061 ONF852061:ONG852061 OXB852061:OXC852061 PGX852061:PGY852061 PQT852061:PQU852061 QAP852061:QAQ852061 QKL852061:QKM852061 QUH852061:QUI852061 RED852061:REE852061 RNZ852061:ROA852061 RXV852061:RXW852061 SHR852061:SHS852061 SRN852061:SRO852061 TBJ852061:TBK852061 TLF852061:TLG852061 TVB852061:TVC852061 UEX852061:UEY852061 UOT852061:UOU852061 UYP852061:UYQ852061 VIL852061:VIM852061 VSH852061:VSI852061 WCD852061:WCE852061 WLZ852061:WMA852061 WVV852061:WVW852061 N917597:O917597 JJ917597:JK917597 TF917597:TG917597 ADB917597:ADC917597 AMX917597:AMY917597 AWT917597:AWU917597 BGP917597:BGQ917597 BQL917597:BQM917597 CAH917597:CAI917597 CKD917597:CKE917597 CTZ917597:CUA917597 DDV917597:DDW917597 DNR917597:DNS917597 DXN917597:DXO917597 EHJ917597:EHK917597 ERF917597:ERG917597 FBB917597:FBC917597 FKX917597:FKY917597 FUT917597:FUU917597 GEP917597:GEQ917597 GOL917597:GOM917597 GYH917597:GYI917597 HID917597:HIE917597 HRZ917597:HSA917597 IBV917597:IBW917597 ILR917597:ILS917597 IVN917597:IVO917597 JFJ917597:JFK917597 JPF917597:JPG917597 JZB917597:JZC917597 KIX917597:KIY917597 KST917597:KSU917597 LCP917597:LCQ917597 LML917597:LMM917597 LWH917597:LWI917597 MGD917597:MGE917597 MPZ917597:MQA917597 MZV917597:MZW917597 NJR917597:NJS917597 NTN917597:NTO917597 ODJ917597:ODK917597 ONF917597:ONG917597 OXB917597:OXC917597 PGX917597:PGY917597 PQT917597:PQU917597 QAP917597:QAQ917597 QKL917597:QKM917597 QUH917597:QUI917597 RED917597:REE917597 RNZ917597:ROA917597 RXV917597:RXW917597 SHR917597:SHS917597 SRN917597:SRO917597 TBJ917597:TBK917597 TLF917597:TLG917597 TVB917597:TVC917597 UEX917597:UEY917597 UOT917597:UOU917597 UYP917597:UYQ917597 VIL917597:VIM917597 VSH917597:VSI917597 WCD917597:WCE917597 WLZ917597:WMA917597 WVV917597:WVW917597 N983133:O983133 JJ983133:JK983133 TF983133:TG983133 ADB983133:ADC983133 AMX983133:AMY983133 AWT983133:AWU983133 BGP983133:BGQ983133 BQL983133:BQM983133 CAH983133:CAI983133 CKD983133:CKE983133 CTZ983133:CUA983133 DDV983133:DDW983133 DNR983133:DNS983133 DXN983133:DXO983133 EHJ983133:EHK983133 ERF983133:ERG983133 FBB983133:FBC983133 FKX983133:FKY983133 FUT983133:FUU983133 GEP983133:GEQ983133 GOL983133:GOM983133 GYH983133:GYI983133 HID983133:HIE983133 HRZ983133:HSA983133 IBV983133:IBW983133 ILR983133:ILS983133 IVN983133:IVO983133 JFJ983133:JFK983133 JPF983133:JPG983133 JZB983133:JZC983133 KIX983133:KIY983133 KST983133:KSU983133 LCP983133:LCQ983133 LML983133:LMM983133 LWH983133:LWI983133 MGD983133:MGE983133 MPZ983133:MQA983133 MZV983133:MZW983133 NJR983133:NJS983133 NTN983133:NTO983133 ODJ983133:ODK983133 ONF983133:ONG983133 OXB983133:OXC983133 PGX983133:PGY983133 PQT983133:PQU983133 QAP983133:QAQ983133 QKL983133:QKM983133 QUH983133:QUI983133 RED983133:REE983133 RNZ983133:ROA983133 RXV983133:RXW983133 SHR983133:SHS983133 SRN983133:SRO983133 TBJ983133:TBK983133 TLF983133:TLG983133 TVB983133:TVC983133 UEX983133:UEY983133 UOT983133:UOU983133 UYP983133:UYQ983133 VIL983133:VIM983133 VSH983133:VSI983133 WCD983133:WCE983133 WLZ983133:WMA983133 WVV983133:WVW983133 N129 JJ129 TF129 ADB129 AMX129 AWT129 BGP129 BQL129 CAH129 CKD129 CTZ129 DDV129 DNR129 DXN129 EHJ129 ERF129 FBB129 FKX129 FUT129 GEP129 GOL129 GYH129 HID129 HRZ129 IBV129 ILR129 IVN129 JFJ129 JPF129 JZB129 KIX129 KST129 LCP129 LML129 LWH129 MGD129 MPZ129 MZV129 NJR129 NTN129 ODJ129 ONF129 OXB129 PGX129 PQT129 QAP129 QKL129 QUH129 RED129 RNZ129 RXV129 SHR129 SRN129 TBJ129 TLF129 TVB129 UEX129 UOT129 UYP129 VIL129 VSH129 WCD129 WLZ129 WVV129 N65665 JJ65665 TF65665 ADB65665 AMX65665 AWT65665 BGP65665 BQL65665 CAH65665 CKD65665 CTZ65665 DDV65665 DNR65665 DXN65665 EHJ65665 ERF65665 FBB65665 FKX65665 FUT65665 GEP65665 GOL65665 GYH65665 HID65665 HRZ65665 IBV65665 ILR65665 IVN65665 JFJ65665 JPF65665 JZB65665 KIX65665 KST65665 LCP65665 LML65665 LWH65665 MGD65665 MPZ65665 MZV65665 NJR65665 NTN65665 ODJ65665 ONF65665 OXB65665 PGX65665 PQT65665 QAP65665 QKL65665 QUH65665 RED65665 RNZ65665 RXV65665 SHR65665 SRN65665 TBJ65665 TLF65665 TVB65665 UEX65665 UOT65665 UYP65665 VIL65665 VSH65665 WCD65665 WLZ65665 WVV65665 N131201 JJ131201 TF131201 ADB131201 AMX131201 AWT131201 BGP131201 BQL131201 CAH131201 CKD131201 CTZ131201 DDV131201 DNR131201 DXN131201 EHJ131201 ERF131201 FBB131201 FKX131201 FUT131201 GEP131201 GOL131201 GYH131201 HID131201 HRZ131201 IBV131201 ILR131201 IVN131201 JFJ131201 JPF131201 JZB131201 KIX131201 KST131201 LCP131201 LML131201 LWH131201 MGD131201 MPZ131201 MZV131201 NJR131201 NTN131201 ODJ131201 ONF131201 OXB131201 PGX131201 PQT131201 QAP131201 QKL131201 QUH131201 RED131201 RNZ131201 RXV131201 SHR131201 SRN131201 TBJ131201 TLF131201 TVB131201 UEX131201 UOT131201 UYP131201 VIL131201 VSH131201 WCD131201 WLZ131201 WVV131201 N196737 JJ196737 TF196737 ADB196737 AMX196737 AWT196737 BGP196737 BQL196737 CAH196737 CKD196737 CTZ196737 DDV196737 DNR196737 DXN196737 EHJ196737 ERF196737 FBB196737 FKX196737 FUT196737 GEP196737 GOL196737 GYH196737 HID196737 HRZ196737 IBV196737 ILR196737 IVN196737 JFJ196737 JPF196737 JZB196737 KIX196737 KST196737 LCP196737 LML196737 LWH196737 MGD196737 MPZ196737 MZV196737 NJR196737 NTN196737 ODJ196737 ONF196737 OXB196737 PGX196737 PQT196737 QAP196737 QKL196737 QUH196737 RED196737 RNZ196737 RXV196737 SHR196737 SRN196737 TBJ196737 TLF196737 TVB196737 UEX196737 UOT196737 UYP196737 VIL196737 VSH196737 WCD196737 WLZ196737 WVV196737 N262273 JJ262273 TF262273 ADB262273 AMX262273 AWT262273 BGP262273 BQL262273 CAH262273 CKD262273 CTZ262273 DDV262273 DNR262273 DXN262273 EHJ262273 ERF262273 FBB262273 FKX262273 FUT262273 GEP262273 GOL262273 GYH262273 HID262273 HRZ262273 IBV262273 ILR262273 IVN262273 JFJ262273 JPF262273 JZB262273 KIX262273 KST262273 LCP262273 LML262273 LWH262273 MGD262273 MPZ262273 MZV262273 NJR262273 NTN262273 ODJ262273 ONF262273 OXB262273 PGX262273 PQT262273 QAP262273 QKL262273 QUH262273 RED262273 RNZ262273 RXV262273 SHR262273 SRN262273 TBJ262273 TLF262273 TVB262273 UEX262273 UOT262273 UYP262273 VIL262273 VSH262273 WCD262273 WLZ262273 WVV262273 N327809 JJ327809 TF327809 ADB327809 AMX327809 AWT327809 BGP327809 BQL327809 CAH327809 CKD327809 CTZ327809 DDV327809 DNR327809 DXN327809 EHJ327809 ERF327809 FBB327809 FKX327809 FUT327809 GEP327809 GOL327809 GYH327809 HID327809 HRZ327809 IBV327809 ILR327809 IVN327809 JFJ327809 JPF327809 JZB327809 KIX327809 KST327809 LCP327809 LML327809 LWH327809 MGD327809 MPZ327809 MZV327809 NJR327809 NTN327809 ODJ327809 ONF327809 OXB327809 PGX327809 PQT327809 QAP327809 QKL327809 QUH327809 RED327809 RNZ327809 RXV327809 SHR327809 SRN327809 TBJ327809 TLF327809 TVB327809 UEX327809 UOT327809 UYP327809 VIL327809 VSH327809 WCD327809 WLZ327809 WVV327809 N393345 JJ393345 TF393345 ADB393345 AMX393345 AWT393345 BGP393345 BQL393345 CAH393345 CKD393345 CTZ393345 DDV393345 DNR393345 DXN393345 EHJ393345 ERF393345 FBB393345 FKX393345 FUT393345 GEP393345 GOL393345 GYH393345 HID393345 HRZ393345 IBV393345 ILR393345 IVN393345 JFJ393345 JPF393345 JZB393345 KIX393345 KST393345 LCP393345 LML393345 LWH393345 MGD393345 MPZ393345 MZV393345 NJR393345 NTN393345 ODJ393345 ONF393345 OXB393345 PGX393345 PQT393345 QAP393345 QKL393345 QUH393345 RED393345 RNZ393345 RXV393345 SHR393345 SRN393345 TBJ393345 TLF393345 TVB393345 UEX393345 UOT393345 UYP393345 VIL393345 VSH393345 WCD393345 WLZ393345 WVV393345 N458881 JJ458881 TF458881 ADB458881 AMX458881 AWT458881 BGP458881 BQL458881 CAH458881 CKD458881 CTZ458881 DDV458881 DNR458881 DXN458881 EHJ458881 ERF458881 FBB458881 FKX458881 FUT458881 GEP458881 GOL458881 GYH458881 HID458881 HRZ458881 IBV458881 ILR458881 IVN458881 JFJ458881 JPF458881 JZB458881 KIX458881 KST458881 LCP458881 LML458881 LWH458881 MGD458881 MPZ458881 MZV458881 NJR458881 NTN458881 ODJ458881 ONF458881 OXB458881 PGX458881 PQT458881 QAP458881 QKL458881 QUH458881 RED458881 RNZ458881 RXV458881 SHR458881 SRN458881 TBJ458881 TLF458881 TVB458881 UEX458881 UOT458881 UYP458881 VIL458881 VSH458881 WCD458881 WLZ458881 WVV458881 N524417 JJ524417 TF524417 ADB524417 AMX524417 AWT524417 BGP524417 BQL524417 CAH524417 CKD524417 CTZ524417 DDV524417 DNR524417 DXN524417 EHJ524417 ERF524417 FBB524417 FKX524417 FUT524417 GEP524417 GOL524417 GYH524417 HID524417 HRZ524417 IBV524417 ILR524417 IVN524417 JFJ524417 JPF524417 JZB524417 KIX524417 KST524417 LCP524417 LML524417 LWH524417 MGD524417 MPZ524417 MZV524417 NJR524417 NTN524417 ODJ524417 ONF524417 OXB524417 PGX524417 PQT524417 QAP524417 QKL524417 QUH524417 RED524417 RNZ524417 RXV524417 SHR524417 SRN524417 TBJ524417 TLF524417 TVB524417 UEX524417 UOT524417 UYP524417 VIL524417 VSH524417 WCD524417 WLZ524417 WVV524417 N589953 JJ589953 TF589953 ADB589953 AMX589953 AWT589953 BGP589953 BQL589953 CAH589953 CKD589953 CTZ589953 DDV589953 DNR589953 DXN589953 EHJ589953 ERF589953 FBB589953 FKX589953 FUT589953 GEP589953 GOL589953 GYH589953 HID589953 HRZ589953 IBV589953 ILR589953 IVN589953 JFJ589953 JPF589953 JZB589953 KIX589953 KST589953 LCP589953 LML589953 LWH589953 MGD589953 MPZ589953 MZV589953 NJR589953 NTN589953 ODJ589953 ONF589953 OXB589953 PGX589953 PQT589953 QAP589953 QKL589953 QUH589953 RED589953 RNZ589953 RXV589953 SHR589953 SRN589953 TBJ589953 TLF589953 TVB589953 UEX589953 UOT589953 UYP589953 VIL589953 VSH589953 WCD589953 WLZ589953 WVV589953 N655489 JJ655489 TF655489 ADB655489 AMX655489 AWT655489 BGP655489 BQL655489 CAH655489 CKD655489 CTZ655489 DDV655489 DNR655489 DXN655489 EHJ655489 ERF655489 FBB655489 FKX655489 FUT655489 GEP655489 GOL655489 GYH655489 HID655489 HRZ655489 IBV655489 ILR655489 IVN655489 JFJ655489 JPF655489 JZB655489 KIX655489 KST655489 LCP655489 LML655489 LWH655489 MGD655489 MPZ655489 MZV655489 NJR655489 NTN655489 ODJ655489 ONF655489 OXB655489 PGX655489 PQT655489 QAP655489 QKL655489 QUH655489 RED655489 RNZ655489 RXV655489 SHR655489 SRN655489 TBJ655489 TLF655489 TVB655489 UEX655489 UOT655489 UYP655489 VIL655489 VSH655489 WCD655489 WLZ655489 WVV655489 N721025 JJ721025 TF721025 ADB721025 AMX721025 AWT721025 BGP721025 BQL721025 CAH721025 CKD721025 CTZ721025 DDV721025 DNR721025 DXN721025 EHJ721025 ERF721025 FBB721025 FKX721025 FUT721025 GEP721025 GOL721025 GYH721025 HID721025 HRZ721025 IBV721025 ILR721025 IVN721025 JFJ721025 JPF721025 JZB721025 KIX721025 KST721025 LCP721025 LML721025 LWH721025 MGD721025 MPZ721025 MZV721025 NJR721025 NTN721025 ODJ721025 ONF721025 OXB721025 PGX721025 PQT721025 QAP721025 QKL721025 QUH721025 RED721025 RNZ721025 RXV721025 SHR721025 SRN721025 TBJ721025 TLF721025 TVB721025 UEX721025 UOT721025 UYP721025 VIL721025 VSH721025 WCD721025 WLZ721025 WVV721025 N786561 JJ786561 TF786561 ADB786561 AMX786561 AWT786561 BGP786561 BQL786561 CAH786561 CKD786561 CTZ786561 DDV786561 DNR786561 DXN786561 EHJ786561 ERF786561 FBB786561 FKX786561 FUT786561 GEP786561 GOL786561 GYH786561 HID786561 HRZ786561 IBV786561 ILR786561 IVN786561 JFJ786561 JPF786561 JZB786561 KIX786561 KST786561 LCP786561 LML786561 LWH786561 MGD786561 MPZ786561 MZV786561 NJR786561 NTN786561 ODJ786561 ONF786561 OXB786561 PGX786561 PQT786561 QAP786561 QKL786561 QUH786561 RED786561 RNZ786561 RXV786561 SHR786561 SRN786561 TBJ786561 TLF786561 TVB786561 UEX786561 UOT786561 UYP786561 VIL786561 VSH786561 WCD786561 WLZ786561 WVV786561 N852097 JJ852097 TF852097 ADB852097 AMX852097 AWT852097 BGP852097 BQL852097 CAH852097 CKD852097 CTZ852097 DDV852097 DNR852097 DXN852097 EHJ852097 ERF852097 FBB852097 FKX852097 FUT852097 GEP852097 GOL852097 GYH852097 HID852097 HRZ852097 IBV852097 ILR852097 IVN852097 JFJ852097 JPF852097 JZB852097 KIX852097 KST852097 LCP852097 LML852097 LWH852097 MGD852097 MPZ852097 MZV852097 NJR852097 NTN852097 ODJ852097 ONF852097 OXB852097 PGX852097 PQT852097 QAP852097 QKL852097 QUH852097 RED852097 RNZ852097 RXV852097 SHR852097 SRN852097 TBJ852097 TLF852097 TVB852097 UEX852097 UOT852097 UYP852097 VIL852097 VSH852097 WCD852097 WLZ852097 WVV852097 N917633 JJ917633 TF917633 ADB917633 AMX917633 AWT917633 BGP917633 BQL917633 CAH917633 CKD917633 CTZ917633 DDV917633 DNR917633 DXN917633 EHJ917633 ERF917633 FBB917633 FKX917633 FUT917633 GEP917633 GOL917633 GYH917633 HID917633 HRZ917633 IBV917633 ILR917633 IVN917633 JFJ917633 JPF917633 JZB917633 KIX917633 KST917633 LCP917633 LML917633 LWH917633 MGD917633 MPZ917633 MZV917633 NJR917633 NTN917633 ODJ917633 ONF917633 OXB917633 PGX917633 PQT917633 QAP917633 QKL917633 QUH917633 RED917633 RNZ917633 RXV917633 SHR917633 SRN917633 TBJ917633 TLF917633 TVB917633 UEX917633 UOT917633 UYP917633 VIL917633 VSH917633 WCD917633 WLZ917633 WVV917633 N983169 JJ983169 TF983169 ADB983169 AMX983169 AWT983169 BGP983169 BQL983169 CAH983169 CKD983169 CTZ983169 DDV983169 DNR983169 DXN983169 EHJ983169 ERF983169 FBB983169 FKX983169 FUT983169 GEP983169 GOL983169 GYH983169 HID983169 HRZ983169 IBV983169 ILR983169 IVN983169 JFJ983169 JPF983169 JZB983169 KIX983169 KST983169 LCP983169 LML983169 LWH983169 MGD983169 MPZ983169 MZV983169 NJR983169 NTN983169 ODJ983169 ONF983169 OXB983169 PGX983169 PQT983169 QAP983169 QKL983169 QUH983169 RED983169 RNZ983169 RXV983169 SHR983169 SRN983169 TBJ983169 TLF983169 TVB983169 UEX983169 UOT983169 UYP983169 VIL983169 VSH983169 WCD983169 WLZ983169 WVV983169 N123 JJ123 TF123 ADB123 AMX123 AWT123 BGP123 BQL123 CAH123 CKD123 CTZ123 DDV123 DNR123 DXN123 EHJ123 ERF123 FBB123 FKX123 FUT123 GEP123 GOL123 GYH123 HID123 HRZ123 IBV123 ILR123 IVN123 JFJ123 JPF123 JZB123 KIX123 KST123 LCP123 LML123 LWH123 MGD123 MPZ123 MZV123 NJR123 NTN123 ODJ123 ONF123 OXB123 PGX123 PQT123 QAP123 QKL123 QUH123 RED123 RNZ123 RXV123 SHR123 SRN123 TBJ123 TLF123 TVB123 UEX123 UOT123 UYP123 VIL123 VSH123 WCD123 WLZ123 WVV123 N65659 JJ65659 TF65659 ADB65659 AMX65659 AWT65659 BGP65659 BQL65659 CAH65659 CKD65659 CTZ65659 DDV65659 DNR65659 DXN65659 EHJ65659 ERF65659 FBB65659 FKX65659 FUT65659 GEP65659 GOL65659 GYH65659 HID65659 HRZ65659 IBV65659 ILR65659 IVN65659 JFJ65659 JPF65659 JZB65659 KIX65659 KST65659 LCP65659 LML65659 LWH65659 MGD65659 MPZ65659 MZV65659 NJR65659 NTN65659 ODJ65659 ONF65659 OXB65659 PGX65659 PQT65659 QAP65659 QKL65659 QUH65659 RED65659 RNZ65659 RXV65659 SHR65659 SRN65659 TBJ65659 TLF65659 TVB65659 UEX65659 UOT65659 UYP65659 VIL65659 VSH65659 WCD65659 WLZ65659 WVV65659 N131195 JJ131195 TF131195 ADB131195 AMX131195 AWT131195 BGP131195 BQL131195 CAH131195 CKD131195 CTZ131195 DDV131195 DNR131195 DXN131195 EHJ131195 ERF131195 FBB131195 FKX131195 FUT131195 GEP131195 GOL131195 GYH131195 HID131195 HRZ131195 IBV131195 ILR131195 IVN131195 JFJ131195 JPF131195 JZB131195 KIX131195 KST131195 LCP131195 LML131195 LWH131195 MGD131195 MPZ131195 MZV131195 NJR131195 NTN131195 ODJ131195 ONF131195 OXB131195 PGX131195 PQT131195 QAP131195 QKL131195 QUH131195 RED131195 RNZ131195 RXV131195 SHR131195 SRN131195 TBJ131195 TLF131195 TVB131195 UEX131195 UOT131195 UYP131195 VIL131195 VSH131195 WCD131195 WLZ131195 WVV131195 N196731 JJ196731 TF196731 ADB196731 AMX196731 AWT196731 BGP196731 BQL196731 CAH196731 CKD196731 CTZ196731 DDV196731 DNR196731 DXN196731 EHJ196731 ERF196731 FBB196731 FKX196731 FUT196731 GEP196731 GOL196731 GYH196731 HID196731 HRZ196731 IBV196731 ILR196731 IVN196731 JFJ196731 JPF196731 JZB196731 KIX196731 KST196731 LCP196731 LML196731 LWH196731 MGD196731 MPZ196731 MZV196731 NJR196731 NTN196731 ODJ196731 ONF196731 OXB196731 PGX196731 PQT196731 QAP196731 QKL196731 QUH196731 RED196731 RNZ196731 RXV196731 SHR196731 SRN196731 TBJ196731 TLF196731 TVB196731 UEX196731 UOT196731 UYP196731 VIL196731 VSH196731 WCD196731 WLZ196731 WVV196731 N262267 JJ262267 TF262267 ADB262267 AMX262267 AWT262267 BGP262267 BQL262267 CAH262267 CKD262267 CTZ262267 DDV262267 DNR262267 DXN262267 EHJ262267 ERF262267 FBB262267 FKX262267 FUT262267 GEP262267 GOL262267 GYH262267 HID262267 HRZ262267 IBV262267 ILR262267 IVN262267 JFJ262267 JPF262267 JZB262267 KIX262267 KST262267 LCP262267 LML262267 LWH262267 MGD262267 MPZ262267 MZV262267 NJR262267 NTN262267 ODJ262267 ONF262267 OXB262267 PGX262267 PQT262267 QAP262267 QKL262267 QUH262267 RED262267 RNZ262267 RXV262267 SHR262267 SRN262267 TBJ262267 TLF262267 TVB262267 UEX262267 UOT262267 UYP262267 VIL262267 VSH262267 WCD262267 WLZ262267 WVV262267 N327803 JJ327803 TF327803 ADB327803 AMX327803 AWT327803 BGP327803 BQL327803 CAH327803 CKD327803 CTZ327803 DDV327803 DNR327803 DXN327803 EHJ327803 ERF327803 FBB327803 FKX327803 FUT327803 GEP327803 GOL327803 GYH327803 HID327803 HRZ327803 IBV327803 ILR327803 IVN327803 JFJ327803 JPF327803 JZB327803 KIX327803 KST327803 LCP327803 LML327803 LWH327803 MGD327803 MPZ327803 MZV327803 NJR327803 NTN327803 ODJ327803 ONF327803 OXB327803 PGX327803 PQT327803 QAP327803 QKL327803 QUH327803 RED327803 RNZ327803 RXV327803 SHR327803 SRN327803 TBJ327803 TLF327803 TVB327803 UEX327803 UOT327803 UYP327803 VIL327803 VSH327803 WCD327803 WLZ327803 WVV327803 N393339 JJ393339 TF393339 ADB393339 AMX393339 AWT393339 BGP393339 BQL393339 CAH393339 CKD393339 CTZ393339 DDV393339 DNR393339 DXN393339 EHJ393339 ERF393339 FBB393339 FKX393339 FUT393339 GEP393339 GOL393339 GYH393339 HID393339 HRZ393339 IBV393339 ILR393339 IVN393339 JFJ393339 JPF393339 JZB393339 KIX393339 KST393339 LCP393339 LML393339 LWH393339 MGD393339 MPZ393339 MZV393339 NJR393339 NTN393339 ODJ393339 ONF393339 OXB393339 PGX393339 PQT393339 QAP393339 QKL393339 QUH393339 RED393339 RNZ393339 RXV393339 SHR393339 SRN393339 TBJ393339 TLF393339 TVB393339 UEX393339 UOT393339 UYP393339 VIL393339 VSH393339 WCD393339 WLZ393339 WVV393339 N458875 JJ458875 TF458875 ADB458875 AMX458875 AWT458875 BGP458875 BQL458875 CAH458875 CKD458875 CTZ458875 DDV458875 DNR458875 DXN458875 EHJ458875 ERF458875 FBB458875 FKX458875 FUT458875 GEP458875 GOL458875 GYH458875 HID458875 HRZ458875 IBV458875 ILR458875 IVN458875 JFJ458875 JPF458875 JZB458875 KIX458875 KST458875 LCP458875 LML458875 LWH458875 MGD458875 MPZ458875 MZV458875 NJR458875 NTN458875 ODJ458875 ONF458875 OXB458875 PGX458875 PQT458875 QAP458875 QKL458875 QUH458875 RED458875 RNZ458875 RXV458875 SHR458875 SRN458875 TBJ458875 TLF458875 TVB458875 UEX458875 UOT458875 UYP458875 VIL458875 VSH458875 WCD458875 WLZ458875 WVV458875 N524411 JJ524411 TF524411 ADB524411 AMX524411 AWT524411 BGP524411 BQL524411 CAH524411 CKD524411 CTZ524411 DDV524411 DNR524411 DXN524411 EHJ524411 ERF524411 FBB524411 FKX524411 FUT524411 GEP524411 GOL524411 GYH524411 HID524411 HRZ524411 IBV524411 ILR524411 IVN524411 JFJ524411 JPF524411 JZB524411 KIX524411 KST524411 LCP524411 LML524411 LWH524411 MGD524411 MPZ524411 MZV524411 NJR524411 NTN524411 ODJ524411 ONF524411 OXB524411 PGX524411 PQT524411 QAP524411 QKL524411 QUH524411 RED524411 RNZ524411 RXV524411 SHR524411 SRN524411 TBJ524411 TLF524411 TVB524411 UEX524411 UOT524411 UYP524411 VIL524411 VSH524411 WCD524411 WLZ524411 WVV524411 N589947 JJ589947 TF589947 ADB589947 AMX589947 AWT589947 BGP589947 BQL589947 CAH589947 CKD589947 CTZ589947 DDV589947 DNR589947 DXN589947 EHJ589947 ERF589947 FBB589947 FKX589947 FUT589947 GEP589947 GOL589947 GYH589947 HID589947 HRZ589947 IBV589947 ILR589947 IVN589947 JFJ589947 JPF589947 JZB589947 KIX589947 KST589947 LCP589947 LML589947 LWH589947 MGD589947 MPZ589947 MZV589947 NJR589947 NTN589947 ODJ589947 ONF589947 OXB589947 PGX589947 PQT589947 QAP589947 QKL589947 QUH589947 RED589947 RNZ589947 RXV589947 SHR589947 SRN589947 TBJ589947 TLF589947 TVB589947 UEX589947 UOT589947 UYP589947 VIL589947 VSH589947 WCD589947 WLZ589947 WVV589947 N655483 JJ655483 TF655483 ADB655483 AMX655483 AWT655483 BGP655483 BQL655483 CAH655483 CKD655483 CTZ655483 DDV655483 DNR655483 DXN655483 EHJ655483 ERF655483 FBB655483 FKX655483 FUT655483 GEP655483 GOL655483 GYH655483 HID655483 HRZ655483 IBV655483 ILR655483 IVN655483 JFJ655483 JPF655483 JZB655483 KIX655483 KST655483 LCP655483 LML655483 LWH655483 MGD655483 MPZ655483 MZV655483 NJR655483 NTN655483 ODJ655483 ONF655483 OXB655483 PGX655483 PQT655483 QAP655483 QKL655483 QUH655483 RED655483 RNZ655483 RXV655483 SHR655483 SRN655483 TBJ655483 TLF655483 TVB655483 UEX655483 UOT655483 UYP655483 VIL655483 VSH655483 WCD655483 WLZ655483 WVV655483 N721019 JJ721019 TF721019 ADB721019 AMX721019 AWT721019 BGP721019 BQL721019 CAH721019 CKD721019 CTZ721019 DDV721019 DNR721019 DXN721019 EHJ721019 ERF721019 FBB721019 FKX721019 FUT721019 GEP721019 GOL721019 GYH721019 HID721019 HRZ721019 IBV721019 ILR721019 IVN721019 JFJ721019 JPF721019 JZB721019 KIX721019 KST721019 LCP721019 LML721019 LWH721019 MGD721019 MPZ721019 MZV721019 NJR721019 NTN721019 ODJ721019 ONF721019 OXB721019 PGX721019 PQT721019 QAP721019 QKL721019 QUH721019 RED721019 RNZ721019 RXV721019 SHR721019 SRN721019 TBJ721019 TLF721019 TVB721019 UEX721019 UOT721019 UYP721019 VIL721019 VSH721019 WCD721019 WLZ721019 WVV721019 N786555 JJ786555 TF786555 ADB786555 AMX786555 AWT786555 BGP786555 BQL786555 CAH786555 CKD786555 CTZ786555 DDV786555 DNR786555 DXN786555 EHJ786555 ERF786555 FBB786555 FKX786555 FUT786555 GEP786555 GOL786555 GYH786555 HID786555 HRZ786555 IBV786555 ILR786555 IVN786555 JFJ786555 JPF786555 JZB786555 KIX786555 KST786555 LCP786555 LML786555 LWH786555 MGD786555 MPZ786555 MZV786555 NJR786555 NTN786555 ODJ786555 ONF786555 OXB786555 PGX786555 PQT786555 QAP786555 QKL786555 QUH786555 RED786555 RNZ786555 RXV786555 SHR786555 SRN786555 TBJ786555 TLF786555 TVB786555 UEX786555 UOT786555 UYP786555 VIL786555 VSH786555 WCD786555 WLZ786555 WVV786555 N852091 JJ852091 TF852091 ADB852091 AMX852091 AWT852091 BGP852091 BQL852091 CAH852091 CKD852091 CTZ852091 DDV852091 DNR852091 DXN852091 EHJ852091 ERF852091 FBB852091 FKX852091 FUT852091 GEP852091 GOL852091 GYH852091 HID852091 HRZ852091 IBV852091 ILR852091 IVN852091 JFJ852091 JPF852091 JZB852091 KIX852091 KST852091 LCP852091 LML852091 LWH852091 MGD852091 MPZ852091 MZV852091 NJR852091 NTN852091 ODJ852091 ONF852091 OXB852091 PGX852091 PQT852091 QAP852091 QKL852091 QUH852091 RED852091 RNZ852091 RXV852091 SHR852091 SRN852091 TBJ852091 TLF852091 TVB852091 UEX852091 UOT852091 UYP852091 VIL852091 VSH852091 WCD852091 WLZ852091 WVV852091 N917627 JJ917627 TF917627 ADB917627 AMX917627 AWT917627 BGP917627 BQL917627 CAH917627 CKD917627 CTZ917627 DDV917627 DNR917627 DXN917627 EHJ917627 ERF917627 FBB917627 FKX917627 FUT917627 GEP917627 GOL917627 GYH917627 HID917627 HRZ917627 IBV917627 ILR917627 IVN917627 JFJ917627 JPF917627 JZB917627 KIX917627 KST917627 LCP917627 LML917627 LWH917627 MGD917627 MPZ917627 MZV917627 NJR917627 NTN917627 ODJ917627 ONF917627 OXB917627 PGX917627 PQT917627 QAP917627 QKL917627 QUH917627 RED917627 RNZ917627 RXV917627 SHR917627 SRN917627 TBJ917627 TLF917627 TVB917627 UEX917627 UOT917627 UYP917627 VIL917627 VSH917627 WCD917627 WLZ917627 WVV917627 N983163 JJ983163 TF983163 ADB983163 AMX983163 AWT983163 BGP983163 BQL983163 CAH983163 CKD983163 CTZ983163 DDV983163 DNR983163 DXN983163 EHJ983163 ERF983163 FBB983163 FKX983163 FUT983163 GEP983163 GOL983163 GYH983163 HID983163 HRZ983163 IBV983163 ILR983163 IVN983163 JFJ983163 JPF983163 JZB983163 KIX983163 KST983163 LCP983163 LML983163 LWH983163 MGD983163 MPZ983163 MZV983163 NJR983163 NTN983163 ODJ983163 ONF983163 OXB983163 PGX983163 PQT983163 QAP983163 QKL983163 QUH983163 RED983163 RNZ983163 RXV983163 SHR983163 SRN983163 TBJ983163 TLF983163 TVB983163 UEX983163 UOT983163 UYP983163 VIL983163 VSH983163 WCD983163 WLZ983163 WVV983163 N102 JJ102 TF102 ADB102 AMX102 AWT102 BGP102 BQL102 CAH102 CKD102 CTZ102 DDV102 DNR102 DXN102 EHJ102 ERF102 FBB102 FKX102 FUT102 GEP102 GOL102 GYH102 HID102 HRZ102 IBV102 ILR102 IVN102 JFJ102 JPF102 JZB102 KIX102 KST102 LCP102 LML102 LWH102 MGD102 MPZ102 MZV102 NJR102 NTN102 ODJ102 ONF102 OXB102 PGX102 PQT102 QAP102 QKL102 QUH102 RED102 RNZ102 RXV102 SHR102 SRN102 TBJ102 TLF102 TVB102 UEX102 UOT102 UYP102 VIL102 VSH102 WCD102 WLZ102 WVV102 N65638 JJ65638 TF65638 ADB65638 AMX65638 AWT65638 BGP65638 BQL65638 CAH65638 CKD65638 CTZ65638 DDV65638 DNR65638 DXN65638 EHJ65638 ERF65638 FBB65638 FKX65638 FUT65638 GEP65638 GOL65638 GYH65638 HID65638 HRZ65638 IBV65638 ILR65638 IVN65638 JFJ65638 JPF65638 JZB65638 KIX65638 KST65638 LCP65638 LML65638 LWH65638 MGD65638 MPZ65638 MZV65638 NJR65638 NTN65638 ODJ65638 ONF65638 OXB65638 PGX65638 PQT65638 QAP65638 QKL65638 QUH65638 RED65638 RNZ65638 RXV65638 SHR65638 SRN65638 TBJ65638 TLF65638 TVB65638 UEX65638 UOT65638 UYP65638 VIL65638 VSH65638 WCD65638 WLZ65638 WVV65638 N131174 JJ131174 TF131174 ADB131174 AMX131174 AWT131174 BGP131174 BQL131174 CAH131174 CKD131174 CTZ131174 DDV131174 DNR131174 DXN131174 EHJ131174 ERF131174 FBB131174 FKX131174 FUT131174 GEP131174 GOL131174 GYH131174 HID131174 HRZ131174 IBV131174 ILR131174 IVN131174 JFJ131174 JPF131174 JZB131174 KIX131174 KST131174 LCP131174 LML131174 LWH131174 MGD131174 MPZ131174 MZV131174 NJR131174 NTN131174 ODJ131174 ONF131174 OXB131174 PGX131174 PQT131174 QAP131174 QKL131174 QUH131174 RED131174 RNZ131174 RXV131174 SHR131174 SRN131174 TBJ131174 TLF131174 TVB131174 UEX131174 UOT131174 UYP131174 VIL131174 VSH131174 WCD131174 WLZ131174 WVV131174 N196710 JJ196710 TF196710 ADB196710 AMX196710 AWT196710 BGP196710 BQL196710 CAH196710 CKD196710 CTZ196710 DDV196710 DNR196710 DXN196710 EHJ196710 ERF196710 FBB196710 FKX196710 FUT196710 GEP196710 GOL196710 GYH196710 HID196710 HRZ196710 IBV196710 ILR196710 IVN196710 JFJ196710 JPF196710 JZB196710 KIX196710 KST196710 LCP196710 LML196710 LWH196710 MGD196710 MPZ196710 MZV196710 NJR196710 NTN196710 ODJ196710 ONF196710 OXB196710 PGX196710 PQT196710 QAP196710 QKL196710 QUH196710 RED196710 RNZ196710 RXV196710 SHR196710 SRN196710 TBJ196710 TLF196710 TVB196710 UEX196710 UOT196710 UYP196710 VIL196710 VSH196710 WCD196710 WLZ196710 WVV196710 N262246 JJ262246 TF262246 ADB262246 AMX262246 AWT262246 BGP262246 BQL262246 CAH262246 CKD262246 CTZ262246 DDV262246 DNR262246 DXN262246 EHJ262246 ERF262246 FBB262246 FKX262246 FUT262246 GEP262246 GOL262246 GYH262246 HID262246 HRZ262246 IBV262246 ILR262246 IVN262246 JFJ262246 JPF262246 JZB262246 KIX262246 KST262246 LCP262246 LML262246 LWH262246 MGD262246 MPZ262246 MZV262246 NJR262246 NTN262246 ODJ262246 ONF262246 OXB262246 PGX262246 PQT262246 QAP262246 QKL262246 QUH262246 RED262246 RNZ262246 RXV262246 SHR262246 SRN262246 TBJ262246 TLF262246 TVB262246 UEX262246 UOT262246 UYP262246 VIL262246 VSH262246 WCD262246 WLZ262246 WVV262246 N327782 JJ327782 TF327782 ADB327782 AMX327782 AWT327782 BGP327782 BQL327782 CAH327782 CKD327782 CTZ327782 DDV327782 DNR327782 DXN327782 EHJ327782 ERF327782 FBB327782 FKX327782 FUT327782 GEP327782 GOL327782 GYH327782 HID327782 HRZ327782 IBV327782 ILR327782 IVN327782 JFJ327782 JPF327782 JZB327782 KIX327782 KST327782 LCP327782 LML327782 LWH327782 MGD327782 MPZ327782 MZV327782 NJR327782 NTN327782 ODJ327782 ONF327782 OXB327782 PGX327782 PQT327782 QAP327782 QKL327782 QUH327782 RED327782 RNZ327782 RXV327782 SHR327782 SRN327782 TBJ327782 TLF327782 TVB327782 UEX327782 UOT327782 UYP327782 VIL327782 VSH327782 WCD327782 WLZ327782 WVV327782 N393318 JJ393318 TF393318 ADB393318 AMX393318 AWT393318 BGP393318 BQL393318 CAH393318 CKD393318 CTZ393318 DDV393318 DNR393318 DXN393318 EHJ393318 ERF393318 FBB393318 FKX393318 FUT393318 GEP393318 GOL393318 GYH393318 HID393318 HRZ393318 IBV393318 ILR393318 IVN393318 JFJ393318 JPF393318 JZB393318 KIX393318 KST393318 LCP393318 LML393318 LWH393318 MGD393318 MPZ393318 MZV393318 NJR393318 NTN393318 ODJ393318 ONF393318 OXB393318 PGX393318 PQT393318 QAP393318 QKL393318 QUH393318 RED393318 RNZ393318 RXV393318 SHR393318 SRN393318 TBJ393318 TLF393318 TVB393318 UEX393318 UOT393318 UYP393318 VIL393318 VSH393318 WCD393318 WLZ393318 WVV393318 N458854 JJ458854 TF458854 ADB458854 AMX458854 AWT458854 BGP458854 BQL458854 CAH458854 CKD458854 CTZ458854 DDV458854 DNR458854 DXN458854 EHJ458854 ERF458854 FBB458854 FKX458854 FUT458854 GEP458854 GOL458854 GYH458854 HID458854 HRZ458854 IBV458854 ILR458854 IVN458854 JFJ458854 JPF458854 JZB458854 KIX458854 KST458854 LCP458854 LML458854 LWH458854 MGD458854 MPZ458854 MZV458854 NJR458854 NTN458854 ODJ458854 ONF458854 OXB458854 PGX458854 PQT458854 QAP458854 QKL458854 QUH458854 RED458854 RNZ458854 RXV458854 SHR458854 SRN458854 TBJ458854 TLF458854 TVB458854 UEX458854 UOT458854 UYP458854 VIL458854 VSH458854 WCD458854 WLZ458854 WVV458854 N524390 JJ524390 TF524390 ADB524390 AMX524390 AWT524390 BGP524390 BQL524390 CAH524390 CKD524390 CTZ524390 DDV524390 DNR524390 DXN524390 EHJ524390 ERF524390 FBB524390 FKX524390 FUT524390 GEP524390 GOL524390 GYH524390 HID524390 HRZ524390 IBV524390 ILR524390 IVN524390 JFJ524390 JPF524390 JZB524390 KIX524390 KST524390 LCP524390 LML524390 LWH524390 MGD524390 MPZ524390 MZV524390 NJR524390 NTN524390 ODJ524390 ONF524390 OXB524390 PGX524390 PQT524390 QAP524390 QKL524390 QUH524390 RED524390 RNZ524390 RXV524390 SHR524390 SRN524390 TBJ524390 TLF524390 TVB524390 UEX524390 UOT524390 UYP524390 VIL524390 VSH524390 WCD524390 WLZ524390 WVV524390 N589926 JJ589926 TF589926 ADB589926 AMX589926 AWT589926 BGP589926 BQL589926 CAH589926 CKD589926 CTZ589926 DDV589926 DNR589926 DXN589926 EHJ589926 ERF589926 FBB589926 FKX589926 FUT589926 GEP589926 GOL589926 GYH589926 HID589926 HRZ589926 IBV589926 ILR589926 IVN589926 JFJ589926 JPF589926 JZB589926 KIX589926 KST589926 LCP589926 LML589926 LWH589926 MGD589926 MPZ589926 MZV589926 NJR589926 NTN589926 ODJ589926 ONF589926 OXB589926 PGX589926 PQT589926 QAP589926 QKL589926 QUH589926 RED589926 RNZ589926 RXV589926 SHR589926 SRN589926 TBJ589926 TLF589926 TVB589926 UEX589926 UOT589926 UYP589926 VIL589926 VSH589926 WCD589926 WLZ589926 WVV589926 N655462 JJ655462 TF655462 ADB655462 AMX655462 AWT655462 BGP655462 BQL655462 CAH655462 CKD655462 CTZ655462 DDV655462 DNR655462 DXN655462 EHJ655462 ERF655462 FBB655462 FKX655462 FUT655462 GEP655462 GOL655462 GYH655462 HID655462 HRZ655462 IBV655462 ILR655462 IVN655462 JFJ655462 JPF655462 JZB655462 KIX655462 KST655462 LCP655462 LML655462 LWH655462 MGD655462 MPZ655462 MZV655462 NJR655462 NTN655462 ODJ655462 ONF655462 OXB655462 PGX655462 PQT655462 QAP655462 QKL655462 QUH655462 RED655462 RNZ655462 RXV655462 SHR655462 SRN655462 TBJ655462 TLF655462 TVB655462 UEX655462 UOT655462 UYP655462 VIL655462 VSH655462 WCD655462 WLZ655462 WVV655462 N720998 JJ720998 TF720998 ADB720998 AMX720998 AWT720998 BGP720998 BQL720998 CAH720998 CKD720998 CTZ720998 DDV720998 DNR720998 DXN720998 EHJ720998 ERF720998 FBB720998 FKX720998 FUT720998 GEP720998 GOL720998 GYH720998 HID720998 HRZ720998 IBV720998 ILR720998 IVN720998 JFJ720998 JPF720998 JZB720998 KIX720998 KST720998 LCP720998 LML720998 LWH720998 MGD720998 MPZ720998 MZV720998 NJR720998 NTN720998 ODJ720998 ONF720998 OXB720998 PGX720998 PQT720998 QAP720998 QKL720998 QUH720998 RED720998 RNZ720998 RXV720998 SHR720998 SRN720998 TBJ720998 TLF720998 TVB720998 UEX720998 UOT720998 UYP720998 VIL720998 VSH720998 WCD720998 WLZ720998 WVV720998 N786534 JJ786534 TF786534 ADB786534 AMX786534 AWT786534 BGP786534 BQL786534 CAH786534 CKD786534 CTZ786534 DDV786534 DNR786534 DXN786534 EHJ786534 ERF786534 FBB786534 FKX786534 FUT786534 GEP786534 GOL786534 GYH786534 HID786534 HRZ786534 IBV786534 ILR786534 IVN786534 JFJ786534 JPF786534 JZB786534 KIX786534 KST786534 LCP786534 LML786534 LWH786534 MGD786534 MPZ786534 MZV786534 NJR786534 NTN786534 ODJ786534 ONF786534 OXB786534 PGX786534 PQT786534 QAP786534 QKL786534 QUH786534 RED786534 RNZ786534 RXV786534 SHR786534 SRN786534 TBJ786534 TLF786534 TVB786534 UEX786534 UOT786534 UYP786534 VIL786534 VSH786534 WCD786534 WLZ786534 WVV786534 N852070 JJ852070 TF852070 ADB852070 AMX852070 AWT852070 BGP852070 BQL852070 CAH852070 CKD852070 CTZ852070 DDV852070 DNR852070 DXN852070 EHJ852070 ERF852070 FBB852070 FKX852070 FUT852070 GEP852070 GOL852070 GYH852070 HID852070 HRZ852070 IBV852070 ILR852070 IVN852070 JFJ852070 JPF852070 JZB852070 KIX852070 KST852070 LCP852070 LML852070 LWH852070 MGD852070 MPZ852070 MZV852070 NJR852070 NTN852070 ODJ852070 ONF852070 OXB852070 PGX852070 PQT852070 QAP852070 QKL852070 QUH852070 RED852070 RNZ852070 RXV852070 SHR852070 SRN852070 TBJ852070 TLF852070 TVB852070 UEX852070 UOT852070 UYP852070 VIL852070 VSH852070 WCD852070 WLZ852070 WVV852070 N917606 JJ917606 TF917606 ADB917606 AMX917606 AWT917606 BGP917606 BQL917606 CAH917606 CKD917606 CTZ917606 DDV917606 DNR917606 DXN917606 EHJ917606 ERF917606 FBB917606 FKX917606 FUT917606 GEP917606 GOL917606 GYH917606 HID917606 HRZ917606 IBV917606 ILR917606 IVN917606 JFJ917606 JPF917606 JZB917606 KIX917606 KST917606 LCP917606 LML917606 LWH917606 MGD917606 MPZ917606 MZV917606 NJR917606 NTN917606 ODJ917606 ONF917606 OXB917606 PGX917606 PQT917606 QAP917606 QKL917606 QUH917606 RED917606 RNZ917606 RXV917606 SHR917606 SRN917606 TBJ917606 TLF917606 TVB917606 UEX917606 UOT917606 UYP917606 VIL917606 VSH917606 WCD917606 WLZ917606 WVV917606 N983142 JJ983142 TF983142 ADB983142 AMX983142 AWT983142 BGP983142 BQL983142 CAH983142 CKD983142 CTZ983142 DDV983142 DNR983142 DXN983142 EHJ983142 ERF983142 FBB983142 FKX983142 FUT983142 GEP983142 GOL983142 GYH983142 HID983142 HRZ983142 IBV983142 ILR983142 IVN983142 JFJ983142 JPF983142 JZB983142 KIX983142 KST983142 LCP983142 LML983142 LWH983142 MGD983142 MPZ983142 MZV983142 NJR983142 NTN983142 ODJ983142 ONF983142 OXB983142 PGX983142 PQT983142 QAP983142 QKL983142 QUH983142 RED983142 RNZ983142 RXV983142 SHR983142 SRN983142 TBJ983142 TLF983142 TVB983142 UEX983142 UOT983142 UYP983142 VIL983142 VSH983142 WCD983142 WLZ983142 WVV983142 N107 JJ107 TF107 ADB107 AMX107 AWT107 BGP107 BQL107 CAH107 CKD107 CTZ107 DDV107 DNR107 DXN107 EHJ107 ERF107 FBB107 FKX107 FUT107 GEP107 GOL107 GYH107 HID107 HRZ107 IBV107 ILR107 IVN107 JFJ107 JPF107 JZB107 KIX107 KST107 LCP107 LML107 LWH107 MGD107 MPZ107 MZV107 NJR107 NTN107 ODJ107 ONF107 OXB107 PGX107 PQT107 QAP107 QKL107 QUH107 RED107 RNZ107 RXV107 SHR107 SRN107 TBJ107 TLF107 TVB107 UEX107 UOT107 UYP107 VIL107 VSH107 WCD107 WLZ107 WVV107 N65643 JJ65643 TF65643 ADB65643 AMX65643 AWT65643 BGP65643 BQL65643 CAH65643 CKD65643 CTZ65643 DDV65643 DNR65643 DXN65643 EHJ65643 ERF65643 FBB65643 FKX65643 FUT65643 GEP65643 GOL65643 GYH65643 HID65643 HRZ65643 IBV65643 ILR65643 IVN65643 JFJ65643 JPF65643 JZB65643 KIX65643 KST65643 LCP65643 LML65643 LWH65643 MGD65643 MPZ65643 MZV65643 NJR65643 NTN65643 ODJ65643 ONF65643 OXB65643 PGX65643 PQT65643 QAP65643 QKL65643 QUH65643 RED65643 RNZ65643 RXV65643 SHR65643 SRN65643 TBJ65643 TLF65643 TVB65643 UEX65643 UOT65643 UYP65643 VIL65643 VSH65643 WCD65643 WLZ65643 WVV65643 N131179 JJ131179 TF131179 ADB131179 AMX131179 AWT131179 BGP131179 BQL131179 CAH131179 CKD131179 CTZ131179 DDV131179 DNR131179 DXN131179 EHJ131179 ERF131179 FBB131179 FKX131179 FUT131179 GEP131179 GOL131179 GYH131179 HID131179 HRZ131179 IBV131179 ILR131179 IVN131179 JFJ131179 JPF131179 JZB131179 KIX131179 KST131179 LCP131179 LML131179 LWH131179 MGD131179 MPZ131179 MZV131179 NJR131179 NTN131179 ODJ131179 ONF131179 OXB131179 PGX131179 PQT131179 QAP131179 QKL131179 QUH131179 RED131179 RNZ131179 RXV131179 SHR131179 SRN131179 TBJ131179 TLF131179 TVB131179 UEX131179 UOT131179 UYP131179 VIL131179 VSH131179 WCD131179 WLZ131179 WVV131179 N196715 JJ196715 TF196715 ADB196715 AMX196715 AWT196715 BGP196715 BQL196715 CAH196715 CKD196715 CTZ196715 DDV196715 DNR196715 DXN196715 EHJ196715 ERF196715 FBB196715 FKX196715 FUT196715 GEP196715 GOL196715 GYH196715 HID196715 HRZ196715 IBV196715 ILR196715 IVN196715 JFJ196715 JPF196715 JZB196715 KIX196715 KST196715 LCP196715 LML196715 LWH196715 MGD196715 MPZ196715 MZV196715 NJR196715 NTN196715 ODJ196715 ONF196715 OXB196715 PGX196715 PQT196715 QAP196715 QKL196715 QUH196715 RED196715 RNZ196715 RXV196715 SHR196715 SRN196715 TBJ196715 TLF196715 TVB196715 UEX196715 UOT196715 UYP196715 VIL196715 VSH196715 WCD196715 WLZ196715 WVV196715 N262251 JJ262251 TF262251 ADB262251 AMX262251 AWT262251 BGP262251 BQL262251 CAH262251 CKD262251 CTZ262251 DDV262251 DNR262251 DXN262251 EHJ262251 ERF262251 FBB262251 FKX262251 FUT262251 GEP262251 GOL262251 GYH262251 HID262251 HRZ262251 IBV262251 ILR262251 IVN262251 JFJ262251 JPF262251 JZB262251 KIX262251 KST262251 LCP262251 LML262251 LWH262251 MGD262251 MPZ262251 MZV262251 NJR262251 NTN262251 ODJ262251 ONF262251 OXB262251 PGX262251 PQT262251 QAP262251 QKL262251 QUH262251 RED262251 RNZ262251 RXV262251 SHR262251 SRN262251 TBJ262251 TLF262251 TVB262251 UEX262251 UOT262251 UYP262251 VIL262251 VSH262251 WCD262251 WLZ262251 WVV262251 N327787 JJ327787 TF327787 ADB327787 AMX327787 AWT327787 BGP327787 BQL327787 CAH327787 CKD327787 CTZ327787 DDV327787 DNR327787 DXN327787 EHJ327787 ERF327787 FBB327787 FKX327787 FUT327787 GEP327787 GOL327787 GYH327787 HID327787 HRZ327787 IBV327787 ILR327787 IVN327787 JFJ327787 JPF327787 JZB327787 KIX327787 KST327787 LCP327787 LML327787 LWH327787 MGD327787 MPZ327787 MZV327787 NJR327787 NTN327787 ODJ327787 ONF327787 OXB327787 PGX327787 PQT327787 QAP327787 QKL327787 QUH327787 RED327787 RNZ327787 RXV327787 SHR327787 SRN327787 TBJ327787 TLF327787 TVB327787 UEX327787 UOT327787 UYP327787 VIL327787 VSH327787 WCD327787 WLZ327787 WVV327787 N393323 JJ393323 TF393323 ADB393323 AMX393323 AWT393323 BGP393323 BQL393323 CAH393323 CKD393323 CTZ393323 DDV393323 DNR393323 DXN393323 EHJ393323 ERF393323 FBB393323 FKX393323 FUT393323 GEP393323 GOL393323 GYH393323 HID393323 HRZ393323 IBV393323 ILR393323 IVN393323 JFJ393323 JPF393323 JZB393323 KIX393323 KST393323 LCP393323 LML393323 LWH393323 MGD393323 MPZ393323 MZV393323 NJR393323 NTN393323 ODJ393323 ONF393323 OXB393323 PGX393323 PQT393323 QAP393323 QKL393323 QUH393323 RED393323 RNZ393323 RXV393323 SHR393323 SRN393323 TBJ393323 TLF393323 TVB393323 UEX393323 UOT393323 UYP393323 VIL393323 VSH393323 WCD393323 WLZ393323 WVV393323 N458859 JJ458859 TF458859 ADB458859 AMX458859 AWT458859 BGP458859 BQL458859 CAH458859 CKD458859 CTZ458859 DDV458859 DNR458859 DXN458859 EHJ458859 ERF458859 FBB458859 FKX458859 FUT458859 GEP458859 GOL458859 GYH458859 HID458859 HRZ458859 IBV458859 ILR458859 IVN458859 JFJ458859 JPF458859 JZB458859 KIX458859 KST458859 LCP458859 LML458859 LWH458859 MGD458859 MPZ458859 MZV458859 NJR458859 NTN458859 ODJ458859 ONF458859 OXB458859 PGX458859 PQT458859 QAP458859 QKL458859 QUH458859 RED458859 RNZ458859 RXV458859 SHR458859 SRN458859 TBJ458859 TLF458859 TVB458859 UEX458859 UOT458859 UYP458859 VIL458859 VSH458859 WCD458859 WLZ458859 WVV458859 N524395 JJ524395 TF524395 ADB524395 AMX524395 AWT524395 BGP524395 BQL524395 CAH524395 CKD524395 CTZ524395 DDV524395 DNR524395 DXN524395 EHJ524395 ERF524395 FBB524395 FKX524395 FUT524395 GEP524395 GOL524395 GYH524395 HID524395 HRZ524395 IBV524395 ILR524395 IVN524395 JFJ524395 JPF524395 JZB524395 KIX524395 KST524395 LCP524395 LML524395 LWH524395 MGD524395 MPZ524395 MZV524395 NJR524395 NTN524395 ODJ524395 ONF524395 OXB524395 PGX524395 PQT524395 QAP524395 QKL524395 QUH524395 RED524395 RNZ524395 RXV524395 SHR524395 SRN524395 TBJ524395 TLF524395 TVB524395 UEX524395 UOT524395 UYP524395 VIL524395 VSH524395 WCD524395 WLZ524395 WVV524395 N589931 JJ589931 TF589931 ADB589931 AMX589931 AWT589931 BGP589931 BQL589931 CAH589931 CKD589931 CTZ589931 DDV589931 DNR589931 DXN589931 EHJ589931 ERF589931 FBB589931 FKX589931 FUT589931 GEP589931 GOL589931 GYH589931 HID589931 HRZ589931 IBV589931 ILR589931 IVN589931 JFJ589931 JPF589931 JZB589931 KIX589931 KST589931 LCP589931 LML589931 LWH589931 MGD589931 MPZ589931 MZV589931 NJR589931 NTN589931 ODJ589931 ONF589931 OXB589931 PGX589931 PQT589931 QAP589931 QKL589931 QUH589931 RED589931 RNZ589931 RXV589931 SHR589931 SRN589931 TBJ589931 TLF589931 TVB589931 UEX589931 UOT589931 UYP589931 VIL589931 VSH589931 WCD589931 WLZ589931 WVV589931 N655467 JJ655467 TF655467 ADB655467 AMX655467 AWT655467 BGP655467 BQL655467 CAH655467 CKD655467 CTZ655467 DDV655467 DNR655467 DXN655467 EHJ655467 ERF655467 FBB655467 FKX655467 FUT655467 GEP655467 GOL655467 GYH655467 HID655467 HRZ655467 IBV655467 ILR655467 IVN655467 JFJ655467 JPF655467 JZB655467 KIX655467 KST655467 LCP655467 LML655467 LWH655467 MGD655467 MPZ655467 MZV655467 NJR655467 NTN655467 ODJ655467 ONF655467 OXB655467 PGX655467 PQT655467 QAP655467 QKL655467 QUH655467 RED655467 RNZ655467 RXV655467 SHR655467 SRN655467 TBJ655467 TLF655467 TVB655467 UEX655467 UOT655467 UYP655467 VIL655467 VSH655467 WCD655467 WLZ655467 WVV655467 N721003 JJ721003 TF721003 ADB721003 AMX721003 AWT721003 BGP721003 BQL721003 CAH721003 CKD721003 CTZ721003 DDV721003 DNR721003 DXN721003 EHJ721003 ERF721003 FBB721003 FKX721003 FUT721003 GEP721003 GOL721003 GYH721003 HID721003 HRZ721003 IBV721003 ILR721003 IVN721003 JFJ721003 JPF721003 JZB721003 KIX721003 KST721003 LCP721003 LML721003 LWH721003 MGD721003 MPZ721003 MZV721003 NJR721003 NTN721003 ODJ721003 ONF721003 OXB721003 PGX721003 PQT721003 QAP721003 QKL721003 QUH721003 RED721003 RNZ721003 RXV721003 SHR721003 SRN721003 TBJ721003 TLF721003 TVB721003 UEX721003 UOT721003 UYP721003 VIL721003 VSH721003 WCD721003 WLZ721003 WVV721003 N786539 JJ786539 TF786539 ADB786539 AMX786539 AWT786539 BGP786539 BQL786539 CAH786539 CKD786539 CTZ786539 DDV786539 DNR786539 DXN786539 EHJ786539 ERF786539 FBB786539 FKX786539 FUT786539 GEP786539 GOL786539 GYH786539 HID786539 HRZ786539 IBV786539 ILR786539 IVN786539 JFJ786539 JPF786539 JZB786539 KIX786539 KST786539 LCP786539 LML786539 LWH786539 MGD786539 MPZ786539 MZV786539 NJR786539 NTN786539 ODJ786539 ONF786539 OXB786539 PGX786539 PQT786539 QAP786539 QKL786539 QUH786539 RED786539 RNZ786539 RXV786539 SHR786539 SRN786539 TBJ786539 TLF786539 TVB786539 UEX786539 UOT786539 UYP786539 VIL786539 VSH786539 WCD786539 WLZ786539 WVV786539 N852075 JJ852075 TF852075 ADB852075 AMX852075 AWT852075 BGP852075 BQL852075 CAH852075 CKD852075 CTZ852075 DDV852075 DNR852075 DXN852075 EHJ852075 ERF852075 FBB852075 FKX852075 FUT852075 GEP852075 GOL852075 GYH852075 HID852075 HRZ852075 IBV852075 ILR852075 IVN852075 JFJ852075 JPF852075 JZB852075 KIX852075 KST852075 LCP852075 LML852075 LWH852075 MGD852075 MPZ852075 MZV852075 NJR852075 NTN852075 ODJ852075 ONF852075 OXB852075 PGX852075 PQT852075 QAP852075 QKL852075 QUH852075 RED852075 RNZ852075 RXV852075 SHR852075 SRN852075 TBJ852075 TLF852075 TVB852075 UEX852075 UOT852075 UYP852075 VIL852075 VSH852075 WCD852075 WLZ852075 WVV852075 N917611 JJ917611 TF917611 ADB917611 AMX917611 AWT917611 BGP917611 BQL917611 CAH917611 CKD917611 CTZ917611 DDV917611 DNR917611 DXN917611 EHJ917611 ERF917611 FBB917611 FKX917611 FUT917611 GEP917611 GOL917611 GYH917611 HID917611 HRZ917611 IBV917611 ILR917611 IVN917611 JFJ917611 JPF917611 JZB917611 KIX917611 KST917611 LCP917611 LML917611 LWH917611 MGD917611 MPZ917611 MZV917611 NJR917611 NTN917611 ODJ917611 ONF917611 OXB917611 PGX917611 PQT917611 QAP917611 QKL917611 QUH917611 RED917611 RNZ917611 RXV917611 SHR917611 SRN917611 TBJ917611 TLF917611 TVB917611 UEX917611 UOT917611 UYP917611 VIL917611 VSH917611 WCD917611 WLZ917611 WVV917611 N983147 JJ983147 TF983147 ADB983147 AMX983147 AWT983147 BGP983147 BQL983147 CAH983147 CKD983147 CTZ983147 DDV983147 DNR983147 DXN983147 EHJ983147 ERF983147 FBB983147 FKX983147 FUT983147 GEP983147 GOL983147 GYH983147 HID983147 HRZ983147 IBV983147 ILR983147 IVN983147 JFJ983147 JPF983147 JZB983147 KIX983147 KST983147 LCP983147 LML983147 LWH983147 MGD983147 MPZ983147 MZV983147 NJR983147 NTN983147 ODJ983147 ONF983147 OXB983147 PGX983147 PQT983147 QAP983147 QKL983147 QUH983147 RED983147 RNZ983147 RXV983147 SHR983147 SRN983147 TBJ983147 TLF983147 TVB983147 UEX983147 UOT983147 UYP983147 VIL983147 VSH983147 WCD983147 WLZ983147 WVV983147">
      <formula1>"1"</formula1>
    </dataValidation>
    <dataValidation type="list" allowBlank="1" showInputMessage="1" showErrorMessage="1" sqref="N94:O94 JJ94:JK94 TF94:TG94 ADB94:ADC94 AMX94:AMY94 AWT94:AWU94 BGP94:BGQ94 BQL94:BQM94 CAH94:CAI94 CKD94:CKE94 CTZ94:CUA94 DDV94:DDW94 DNR94:DNS94 DXN94:DXO94 EHJ94:EHK94 ERF94:ERG94 FBB94:FBC94 FKX94:FKY94 FUT94:FUU94 GEP94:GEQ94 GOL94:GOM94 GYH94:GYI94 HID94:HIE94 HRZ94:HSA94 IBV94:IBW94 ILR94:ILS94 IVN94:IVO94 JFJ94:JFK94 JPF94:JPG94 JZB94:JZC94 KIX94:KIY94 KST94:KSU94 LCP94:LCQ94 LML94:LMM94 LWH94:LWI94 MGD94:MGE94 MPZ94:MQA94 MZV94:MZW94 NJR94:NJS94 NTN94:NTO94 ODJ94:ODK94 ONF94:ONG94 OXB94:OXC94 PGX94:PGY94 PQT94:PQU94 QAP94:QAQ94 QKL94:QKM94 QUH94:QUI94 RED94:REE94 RNZ94:ROA94 RXV94:RXW94 SHR94:SHS94 SRN94:SRO94 TBJ94:TBK94 TLF94:TLG94 TVB94:TVC94 UEX94:UEY94 UOT94:UOU94 UYP94:UYQ94 VIL94:VIM94 VSH94:VSI94 WCD94:WCE94 WLZ94:WMA94 WVV94:WVW94 N65630:O65630 JJ65630:JK65630 TF65630:TG65630 ADB65630:ADC65630 AMX65630:AMY65630 AWT65630:AWU65630 BGP65630:BGQ65630 BQL65630:BQM65630 CAH65630:CAI65630 CKD65630:CKE65630 CTZ65630:CUA65630 DDV65630:DDW65630 DNR65630:DNS65630 DXN65630:DXO65630 EHJ65630:EHK65630 ERF65630:ERG65630 FBB65630:FBC65630 FKX65630:FKY65630 FUT65630:FUU65630 GEP65630:GEQ65630 GOL65630:GOM65630 GYH65630:GYI65630 HID65630:HIE65630 HRZ65630:HSA65630 IBV65630:IBW65630 ILR65630:ILS65630 IVN65630:IVO65630 JFJ65630:JFK65630 JPF65630:JPG65630 JZB65630:JZC65630 KIX65630:KIY65630 KST65630:KSU65630 LCP65630:LCQ65630 LML65630:LMM65630 LWH65630:LWI65630 MGD65630:MGE65630 MPZ65630:MQA65630 MZV65630:MZW65630 NJR65630:NJS65630 NTN65630:NTO65630 ODJ65630:ODK65630 ONF65630:ONG65630 OXB65630:OXC65630 PGX65630:PGY65630 PQT65630:PQU65630 QAP65630:QAQ65630 QKL65630:QKM65630 QUH65630:QUI65630 RED65630:REE65630 RNZ65630:ROA65630 RXV65630:RXW65630 SHR65630:SHS65630 SRN65630:SRO65630 TBJ65630:TBK65630 TLF65630:TLG65630 TVB65630:TVC65630 UEX65630:UEY65630 UOT65630:UOU65630 UYP65630:UYQ65630 VIL65630:VIM65630 VSH65630:VSI65630 WCD65630:WCE65630 WLZ65630:WMA65630 WVV65630:WVW65630 N131166:O131166 JJ131166:JK131166 TF131166:TG131166 ADB131166:ADC131166 AMX131166:AMY131166 AWT131166:AWU131166 BGP131166:BGQ131166 BQL131166:BQM131166 CAH131166:CAI131166 CKD131166:CKE131166 CTZ131166:CUA131166 DDV131166:DDW131166 DNR131166:DNS131166 DXN131166:DXO131166 EHJ131166:EHK131166 ERF131166:ERG131166 FBB131166:FBC131166 FKX131166:FKY131166 FUT131166:FUU131166 GEP131166:GEQ131166 GOL131166:GOM131166 GYH131166:GYI131166 HID131166:HIE131166 HRZ131166:HSA131166 IBV131166:IBW131166 ILR131166:ILS131166 IVN131166:IVO131166 JFJ131166:JFK131166 JPF131166:JPG131166 JZB131166:JZC131166 KIX131166:KIY131166 KST131166:KSU131166 LCP131166:LCQ131166 LML131166:LMM131166 LWH131166:LWI131166 MGD131166:MGE131166 MPZ131166:MQA131166 MZV131166:MZW131166 NJR131166:NJS131166 NTN131166:NTO131166 ODJ131166:ODK131166 ONF131166:ONG131166 OXB131166:OXC131166 PGX131166:PGY131166 PQT131166:PQU131166 QAP131166:QAQ131166 QKL131166:QKM131166 QUH131166:QUI131166 RED131166:REE131166 RNZ131166:ROA131166 RXV131166:RXW131166 SHR131166:SHS131166 SRN131166:SRO131166 TBJ131166:TBK131166 TLF131166:TLG131166 TVB131166:TVC131166 UEX131166:UEY131166 UOT131166:UOU131166 UYP131166:UYQ131166 VIL131166:VIM131166 VSH131166:VSI131166 WCD131166:WCE131166 WLZ131166:WMA131166 WVV131166:WVW131166 N196702:O196702 JJ196702:JK196702 TF196702:TG196702 ADB196702:ADC196702 AMX196702:AMY196702 AWT196702:AWU196702 BGP196702:BGQ196702 BQL196702:BQM196702 CAH196702:CAI196702 CKD196702:CKE196702 CTZ196702:CUA196702 DDV196702:DDW196702 DNR196702:DNS196702 DXN196702:DXO196702 EHJ196702:EHK196702 ERF196702:ERG196702 FBB196702:FBC196702 FKX196702:FKY196702 FUT196702:FUU196702 GEP196702:GEQ196702 GOL196702:GOM196702 GYH196702:GYI196702 HID196702:HIE196702 HRZ196702:HSA196702 IBV196702:IBW196702 ILR196702:ILS196702 IVN196702:IVO196702 JFJ196702:JFK196702 JPF196702:JPG196702 JZB196702:JZC196702 KIX196702:KIY196702 KST196702:KSU196702 LCP196702:LCQ196702 LML196702:LMM196702 LWH196702:LWI196702 MGD196702:MGE196702 MPZ196702:MQA196702 MZV196702:MZW196702 NJR196702:NJS196702 NTN196702:NTO196702 ODJ196702:ODK196702 ONF196702:ONG196702 OXB196702:OXC196702 PGX196702:PGY196702 PQT196702:PQU196702 QAP196702:QAQ196702 QKL196702:QKM196702 QUH196702:QUI196702 RED196702:REE196702 RNZ196702:ROA196702 RXV196702:RXW196702 SHR196702:SHS196702 SRN196702:SRO196702 TBJ196702:TBK196702 TLF196702:TLG196702 TVB196702:TVC196702 UEX196702:UEY196702 UOT196702:UOU196702 UYP196702:UYQ196702 VIL196702:VIM196702 VSH196702:VSI196702 WCD196702:WCE196702 WLZ196702:WMA196702 WVV196702:WVW196702 N262238:O262238 JJ262238:JK262238 TF262238:TG262238 ADB262238:ADC262238 AMX262238:AMY262238 AWT262238:AWU262238 BGP262238:BGQ262238 BQL262238:BQM262238 CAH262238:CAI262238 CKD262238:CKE262238 CTZ262238:CUA262238 DDV262238:DDW262238 DNR262238:DNS262238 DXN262238:DXO262238 EHJ262238:EHK262238 ERF262238:ERG262238 FBB262238:FBC262238 FKX262238:FKY262238 FUT262238:FUU262238 GEP262238:GEQ262238 GOL262238:GOM262238 GYH262238:GYI262238 HID262238:HIE262238 HRZ262238:HSA262238 IBV262238:IBW262238 ILR262238:ILS262238 IVN262238:IVO262238 JFJ262238:JFK262238 JPF262238:JPG262238 JZB262238:JZC262238 KIX262238:KIY262238 KST262238:KSU262238 LCP262238:LCQ262238 LML262238:LMM262238 LWH262238:LWI262238 MGD262238:MGE262238 MPZ262238:MQA262238 MZV262238:MZW262238 NJR262238:NJS262238 NTN262238:NTO262238 ODJ262238:ODK262238 ONF262238:ONG262238 OXB262238:OXC262238 PGX262238:PGY262238 PQT262238:PQU262238 QAP262238:QAQ262238 QKL262238:QKM262238 QUH262238:QUI262238 RED262238:REE262238 RNZ262238:ROA262238 RXV262238:RXW262238 SHR262238:SHS262238 SRN262238:SRO262238 TBJ262238:TBK262238 TLF262238:TLG262238 TVB262238:TVC262238 UEX262238:UEY262238 UOT262238:UOU262238 UYP262238:UYQ262238 VIL262238:VIM262238 VSH262238:VSI262238 WCD262238:WCE262238 WLZ262238:WMA262238 WVV262238:WVW262238 N327774:O327774 JJ327774:JK327774 TF327774:TG327774 ADB327774:ADC327774 AMX327774:AMY327774 AWT327774:AWU327774 BGP327774:BGQ327774 BQL327774:BQM327774 CAH327774:CAI327774 CKD327774:CKE327774 CTZ327774:CUA327774 DDV327774:DDW327774 DNR327774:DNS327774 DXN327774:DXO327774 EHJ327774:EHK327774 ERF327774:ERG327774 FBB327774:FBC327774 FKX327774:FKY327774 FUT327774:FUU327774 GEP327774:GEQ327774 GOL327774:GOM327774 GYH327774:GYI327774 HID327774:HIE327774 HRZ327774:HSA327774 IBV327774:IBW327774 ILR327774:ILS327774 IVN327774:IVO327774 JFJ327774:JFK327774 JPF327774:JPG327774 JZB327774:JZC327774 KIX327774:KIY327774 KST327774:KSU327774 LCP327774:LCQ327774 LML327774:LMM327774 LWH327774:LWI327774 MGD327774:MGE327774 MPZ327774:MQA327774 MZV327774:MZW327774 NJR327774:NJS327774 NTN327774:NTO327774 ODJ327774:ODK327774 ONF327774:ONG327774 OXB327774:OXC327774 PGX327774:PGY327774 PQT327774:PQU327774 QAP327774:QAQ327774 QKL327774:QKM327774 QUH327774:QUI327774 RED327774:REE327774 RNZ327774:ROA327774 RXV327774:RXW327774 SHR327774:SHS327774 SRN327774:SRO327774 TBJ327774:TBK327774 TLF327774:TLG327774 TVB327774:TVC327774 UEX327774:UEY327774 UOT327774:UOU327774 UYP327774:UYQ327774 VIL327774:VIM327774 VSH327774:VSI327774 WCD327774:WCE327774 WLZ327774:WMA327774 WVV327774:WVW327774 N393310:O393310 JJ393310:JK393310 TF393310:TG393310 ADB393310:ADC393310 AMX393310:AMY393310 AWT393310:AWU393310 BGP393310:BGQ393310 BQL393310:BQM393310 CAH393310:CAI393310 CKD393310:CKE393310 CTZ393310:CUA393310 DDV393310:DDW393310 DNR393310:DNS393310 DXN393310:DXO393310 EHJ393310:EHK393310 ERF393310:ERG393310 FBB393310:FBC393310 FKX393310:FKY393310 FUT393310:FUU393310 GEP393310:GEQ393310 GOL393310:GOM393310 GYH393310:GYI393310 HID393310:HIE393310 HRZ393310:HSA393310 IBV393310:IBW393310 ILR393310:ILS393310 IVN393310:IVO393310 JFJ393310:JFK393310 JPF393310:JPG393310 JZB393310:JZC393310 KIX393310:KIY393310 KST393310:KSU393310 LCP393310:LCQ393310 LML393310:LMM393310 LWH393310:LWI393310 MGD393310:MGE393310 MPZ393310:MQA393310 MZV393310:MZW393310 NJR393310:NJS393310 NTN393310:NTO393310 ODJ393310:ODK393310 ONF393310:ONG393310 OXB393310:OXC393310 PGX393310:PGY393310 PQT393310:PQU393310 QAP393310:QAQ393310 QKL393310:QKM393310 QUH393310:QUI393310 RED393310:REE393310 RNZ393310:ROA393310 RXV393310:RXW393310 SHR393310:SHS393310 SRN393310:SRO393310 TBJ393310:TBK393310 TLF393310:TLG393310 TVB393310:TVC393310 UEX393310:UEY393310 UOT393310:UOU393310 UYP393310:UYQ393310 VIL393310:VIM393310 VSH393310:VSI393310 WCD393310:WCE393310 WLZ393310:WMA393310 WVV393310:WVW393310 N458846:O458846 JJ458846:JK458846 TF458846:TG458846 ADB458846:ADC458846 AMX458846:AMY458846 AWT458846:AWU458846 BGP458846:BGQ458846 BQL458846:BQM458846 CAH458846:CAI458846 CKD458846:CKE458846 CTZ458846:CUA458846 DDV458846:DDW458846 DNR458846:DNS458846 DXN458846:DXO458846 EHJ458846:EHK458846 ERF458846:ERG458846 FBB458846:FBC458846 FKX458846:FKY458846 FUT458846:FUU458846 GEP458846:GEQ458846 GOL458846:GOM458846 GYH458846:GYI458846 HID458846:HIE458846 HRZ458846:HSA458846 IBV458846:IBW458846 ILR458846:ILS458846 IVN458846:IVO458846 JFJ458846:JFK458846 JPF458846:JPG458846 JZB458846:JZC458846 KIX458846:KIY458846 KST458846:KSU458846 LCP458846:LCQ458846 LML458846:LMM458846 LWH458846:LWI458846 MGD458846:MGE458846 MPZ458846:MQA458846 MZV458846:MZW458846 NJR458846:NJS458846 NTN458846:NTO458846 ODJ458846:ODK458846 ONF458846:ONG458846 OXB458846:OXC458846 PGX458846:PGY458846 PQT458846:PQU458846 QAP458846:QAQ458846 QKL458846:QKM458846 QUH458846:QUI458846 RED458846:REE458846 RNZ458846:ROA458846 RXV458846:RXW458846 SHR458846:SHS458846 SRN458846:SRO458846 TBJ458846:TBK458846 TLF458846:TLG458846 TVB458846:TVC458846 UEX458846:UEY458846 UOT458846:UOU458846 UYP458846:UYQ458846 VIL458846:VIM458846 VSH458846:VSI458846 WCD458846:WCE458846 WLZ458846:WMA458846 WVV458846:WVW458846 N524382:O524382 JJ524382:JK524382 TF524382:TG524382 ADB524382:ADC524382 AMX524382:AMY524382 AWT524382:AWU524382 BGP524382:BGQ524382 BQL524382:BQM524382 CAH524382:CAI524382 CKD524382:CKE524382 CTZ524382:CUA524382 DDV524382:DDW524382 DNR524382:DNS524382 DXN524382:DXO524382 EHJ524382:EHK524382 ERF524382:ERG524382 FBB524382:FBC524382 FKX524382:FKY524382 FUT524382:FUU524382 GEP524382:GEQ524382 GOL524382:GOM524382 GYH524382:GYI524382 HID524382:HIE524382 HRZ524382:HSA524382 IBV524382:IBW524382 ILR524382:ILS524382 IVN524382:IVO524382 JFJ524382:JFK524382 JPF524382:JPG524382 JZB524382:JZC524382 KIX524382:KIY524382 KST524382:KSU524382 LCP524382:LCQ524382 LML524382:LMM524382 LWH524382:LWI524382 MGD524382:MGE524382 MPZ524382:MQA524382 MZV524382:MZW524382 NJR524382:NJS524382 NTN524382:NTO524382 ODJ524382:ODK524382 ONF524382:ONG524382 OXB524382:OXC524382 PGX524382:PGY524382 PQT524382:PQU524382 QAP524382:QAQ524382 QKL524382:QKM524382 QUH524382:QUI524382 RED524382:REE524382 RNZ524382:ROA524382 RXV524382:RXW524382 SHR524382:SHS524382 SRN524382:SRO524382 TBJ524382:TBK524382 TLF524382:TLG524382 TVB524382:TVC524382 UEX524382:UEY524382 UOT524382:UOU524382 UYP524382:UYQ524382 VIL524382:VIM524382 VSH524382:VSI524382 WCD524382:WCE524382 WLZ524382:WMA524382 WVV524382:WVW524382 N589918:O589918 JJ589918:JK589918 TF589918:TG589918 ADB589918:ADC589918 AMX589918:AMY589918 AWT589918:AWU589918 BGP589918:BGQ589918 BQL589918:BQM589918 CAH589918:CAI589918 CKD589918:CKE589918 CTZ589918:CUA589918 DDV589918:DDW589918 DNR589918:DNS589918 DXN589918:DXO589918 EHJ589918:EHK589918 ERF589918:ERG589918 FBB589918:FBC589918 FKX589918:FKY589918 FUT589918:FUU589918 GEP589918:GEQ589918 GOL589918:GOM589918 GYH589918:GYI589918 HID589918:HIE589918 HRZ589918:HSA589918 IBV589918:IBW589918 ILR589918:ILS589918 IVN589918:IVO589918 JFJ589918:JFK589918 JPF589918:JPG589918 JZB589918:JZC589918 KIX589918:KIY589918 KST589918:KSU589918 LCP589918:LCQ589918 LML589918:LMM589918 LWH589918:LWI589918 MGD589918:MGE589918 MPZ589918:MQA589918 MZV589918:MZW589918 NJR589918:NJS589918 NTN589918:NTO589918 ODJ589918:ODK589918 ONF589918:ONG589918 OXB589918:OXC589918 PGX589918:PGY589918 PQT589918:PQU589918 QAP589918:QAQ589918 QKL589918:QKM589918 QUH589918:QUI589918 RED589918:REE589918 RNZ589918:ROA589918 RXV589918:RXW589918 SHR589918:SHS589918 SRN589918:SRO589918 TBJ589918:TBK589918 TLF589918:TLG589918 TVB589918:TVC589918 UEX589918:UEY589918 UOT589918:UOU589918 UYP589918:UYQ589918 VIL589918:VIM589918 VSH589918:VSI589918 WCD589918:WCE589918 WLZ589918:WMA589918 WVV589918:WVW589918 N655454:O655454 JJ655454:JK655454 TF655454:TG655454 ADB655454:ADC655454 AMX655454:AMY655454 AWT655454:AWU655454 BGP655454:BGQ655454 BQL655454:BQM655454 CAH655454:CAI655454 CKD655454:CKE655454 CTZ655454:CUA655454 DDV655454:DDW655454 DNR655454:DNS655454 DXN655454:DXO655454 EHJ655454:EHK655454 ERF655454:ERG655454 FBB655454:FBC655454 FKX655454:FKY655454 FUT655454:FUU655454 GEP655454:GEQ655454 GOL655454:GOM655454 GYH655454:GYI655454 HID655454:HIE655454 HRZ655454:HSA655454 IBV655454:IBW655454 ILR655454:ILS655454 IVN655454:IVO655454 JFJ655454:JFK655454 JPF655454:JPG655454 JZB655454:JZC655454 KIX655454:KIY655454 KST655454:KSU655454 LCP655454:LCQ655454 LML655454:LMM655454 LWH655454:LWI655454 MGD655454:MGE655454 MPZ655454:MQA655454 MZV655454:MZW655454 NJR655454:NJS655454 NTN655454:NTO655454 ODJ655454:ODK655454 ONF655454:ONG655454 OXB655454:OXC655454 PGX655454:PGY655454 PQT655454:PQU655454 QAP655454:QAQ655454 QKL655454:QKM655454 QUH655454:QUI655454 RED655454:REE655454 RNZ655454:ROA655454 RXV655454:RXW655454 SHR655454:SHS655454 SRN655454:SRO655454 TBJ655454:TBK655454 TLF655454:TLG655454 TVB655454:TVC655454 UEX655454:UEY655454 UOT655454:UOU655454 UYP655454:UYQ655454 VIL655454:VIM655454 VSH655454:VSI655454 WCD655454:WCE655454 WLZ655454:WMA655454 WVV655454:WVW655454 N720990:O720990 JJ720990:JK720990 TF720990:TG720990 ADB720990:ADC720990 AMX720990:AMY720990 AWT720990:AWU720990 BGP720990:BGQ720990 BQL720990:BQM720990 CAH720990:CAI720990 CKD720990:CKE720990 CTZ720990:CUA720990 DDV720990:DDW720990 DNR720990:DNS720990 DXN720990:DXO720990 EHJ720990:EHK720990 ERF720990:ERG720990 FBB720990:FBC720990 FKX720990:FKY720990 FUT720990:FUU720990 GEP720990:GEQ720990 GOL720990:GOM720990 GYH720990:GYI720990 HID720990:HIE720990 HRZ720990:HSA720990 IBV720990:IBW720990 ILR720990:ILS720990 IVN720990:IVO720990 JFJ720990:JFK720990 JPF720990:JPG720990 JZB720990:JZC720990 KIX720990:KIY720990 KST720990:KSU720990 LCP720990:LCQ720990 LML720990:LMM720990 LWH720990:LWI720990 MGD720990:MGE720990 MPZ720990:MQA720990 MZV720990:MZW720990 NJR720990:NJS720990 NTN720990:NTO720990 ODJ720990:ODK720990 ONF720990:ONG720990 OXB720990:OXC720990 PGX720990:PGY720990 PQT720990:PQU720990 QAP720990:QAQ720990 QKL720990:QKM720990 QUH720990:QUI720990 RED720990:REE720990 RNZ720990:ROA720990 RXV720990:RXW720990 SHR720990:SHS720990 SRN720990:SRO720990 TBJ720990:TBK720990 TLF720990:TLG720990 TVB720990:TVC720990 UEX720990:UEY720990 UOT720990:UOU720990 UYP720990:UYQ720990 VIL720990:VIM720990 VSH720990:VSI720990 WCD720990:WCE720990 WLZ720990:WMA720990 WVV720990:WVW720990 N786526:O786526 JJ786526:JK786526 TF786526:TG786526 ADB786526:ADC786526 AMX786526:AMY786526 AWT786526:AWU786526 BGP786526:BGQ786526 BQL786526:BQM786526 CAH786526:CAI786526 CKD786526:CKE786526 CTZ786526:CUA786526 DDV786526:DDW786526 DNR786526:DNS786526 DXN786526:DXO786526 EHJ786526:EHK786526 ERF786526:ERG786526 FBB786526:FBC786526 FKX786526:FKY786526 FUT786526:FUU786526 GEP786526:GEQ786526 GOL786526:GOM786526 GYH786526:GYI786526 HID786526:HIE786526 HRZ786526:HSA786526 IBV786526:IBW786526 ILR786526:ILS786526 IVN786526:IVO786526 JFJ786526:JFK786526 JPF786526:JPG786526 JZB786526:JZC786526 KIX786526:KIY786526 KST786526:KSU786526 LCP786526:LCQ786526 LML786526:LMM786526 LWH786526:LWI786526 MGD786526:MGE786526 MPZ786526:MQA786526 MZV786526:MZW786526 NJR786526:NJS786526 NTN786526:NTO786526 ODJ786526:ODK786526 ONF786526:ONG786526 OXB786526:OXC786526 PGX786526:PGY786526 PQT786526:PQU786526 QAP786526:QAQ786526 QKL786526:QKM786526 QUH786526:QUI786526 RED786526:REE786526 RNZ786526:ROA786526 RXV786526:RXW786526 SHR786526:SHS786526 SRN786526:SRO786526 TBJ786526:TBK786526 TLF786526:TLG786526 TVB786526:TVC786526 UEX786526:UEY786526 UOT786526:UOU786526 UYP786526:UYQ786526 VIL786526:VIM786526 VSH786526:VSI786526 WCD786526:WCE786526 WLZ786526:WMA786526 WVV786526:WVW786526 N852062:O852062 JJ852062:JK852062 TF852062:TG852062 ADB852062:ADC852062 AMX852062:AMY852062 AWT852062:AWU852062 BGP852062:BGQ852062 BQL852062:BQM852062 CAH852062:CAI852062 CKD852062:CKE852062 CTZ852062:CUA852062 DDV852062:DDW852062 DNR852062:DNS852062 DXN852062:DXO852062 EHJ852062:EHK852062 ERF852062:ERG852062 FBB852062:FBC852062 FKX852062:FKY852062 FUT852062:FUU852062 GEP852062:GEQ852062 GOL852062:GOM852062 GYH852062:GYI852062 HID852062:HIE852062 HRZ852062:HSA852062 IBV852062:IBW852062 ILR852062:ILS852062 IVN852062:IVO852062 JFJ852062:JFK852062 JPF852062:JPG852062 JZB852062:JZC852062 KIX852062:KIY852062 KST852062:KSU852062 LCP852062:LCQ852062 LML852062:LMM852062 LWH852062:LWI852062 MGD852062:MGE852062 MPZ852062:MQA852062 MZV852062:MZW852062 NJR852062:NJS852062 NTN852062:NTO852062 ODJ852062:ODK852062 ONF852062:ONG852062 OXB852062:OXC852062 PGX852062:PGY852062 PQT852062:PQU852062 QAP852062:QAQ852062 QKL852062:QKM852062 QUH852062:QUI852062 RED852062:REE852062 RNZ852062:ROA852062 RXV852062:RXW852062 SHR852062:SHS852062 SRN852062:SRO852062 TBJ852062:TBK852062 TLF852062:TLG852062 TVB852062:TVC852062 UEX852062:UEY852062 UOT852062:UOU852062 UYP852062:UYQ852062 VIL852062:VIM852062 VSH852062:VSI852062 WCD852062:WCE852062 WLZ852062:WMA852062 WVV852062:WVW852062 N917598:O917598 JJ917598:JK917598 TF917598:TG917598 ADB917598:ADC917598 AMX917598:AMY917598 AWT917598:AWU917598 BGP917598:BGQ917598 BQL917598:BQM917598 CAH917598:CAI917598 CKD917598:CKE917598 CTZ917598:CUA917598 DDV917598:DDW917598 DNR917598:DNS917598 DXN917598:DXO917598 EHJ917598:EHK917598 ERF917598:ERG917598 FBB917598:FBC917598 FKX917598:FKY917598 FUT917598:FUU917598 GEP917598:GEQ917598 GOL917598:GOM917598 GYH917598:GYI917598 HID917598:HIE917598 HRZ917598:HSA917598 IBV917598:IBW917598 ILR917598:ILS917598 IVN917598:IVO917598 JFJ917598:JFK917598 JPF917598:JPG917598 JZB917598:JZC917598 KIX917598:KIY917598 KST917598:KSU917598 LCP917598:LCQ917598 LML917598:LMM917598 LWH917598:LWI917598 MGD917598:MGE917598 MPZ917598:MQA917598 MZV917598:MZW917598 NJR917598:NJS917598 NTN917598:NTO917598 ODJ917598:ODK917598 ONF917598:ONG917598 OXB917598:OXC917598 PGX917598:PGY917598 PQT917598:PQU917598 QAP917598:QAQ917598 QKL917598:QKM917598 QUH917598:QUI917598 RED917598:REE917598 RNZ917598:ROA917598 RXV917598:RXW917598 SHR917598:SHS917598 SRN917598:SRO917598 TBJ917598:TBK917598 TLF917598:TLG917598 TVB917598:TVC917598 UEX917598:UEY917598 UOT917598:UOU917598 UYP917598:UYQ917598 VIL917598:VIM917598 VSH917598:VSI917598 WCD917598:WCE917598 WLZ917598:WMA917598 WVV917598:WVW917598 N983134:O983134 JJ983134:JK983134 TF983134:TG983134 ADB983134:ADC983134 AMX983134:AMY983134 AWT983134:AWU983134 BGP983134:BGQ983134 BQL983134:BQM983134 CAH983134:CAI983134 CKD983134:CKE983134 CTZ983134:CUA983134 DDV983134:DDW983134 DNR983134:DNS983134 DXN983134:DXO983134 EHJ983134:EHK983134 ERF983134:ERG983134 FBB983134:FBC983134 FKX983134:FKY983134 FUT983134:FUU983134 GEP983134:GEQ983134 GOL983134:GOM983134 GYH983134:GYI983134 HID983134:HIE983134 HRZ983134:HSA983134 IBV983134:IBW983134 ILR983134:ILS983134 IVN983134:IVO983134 JFJ983134:JFK983134 JPF983134:JPG983134 JZB983134:JZC983134 KIX983134:KIY983134 KST983134:KSU983134 LCP983134:LCQ983134 LML983134:LMM983134 LWH983134:LWI983134 MGD983134:MGE983134 MPZ983134:MQA983134 MZV983134:MZW983134 NJR983134:NJS983134 NTN983134:NTO983134 ODJ983134:ODK983134 ONF983134:ONG983134 OXB983134:OXC983134 PGX983134:PGY983134 PQT983134:PQU983134 QAP983134:QAQ983134 QKL983134:QKM983134 QUH983134:QUI983134 RED983134:REE983134 RNZ983134:ROA983134 RXV983134:RXW983134 SHR983134:SHS983134 SRN983134:SRO983134 TBJ983134:TBK983134 TLF983134:TLG983134 TVB983134:TVC983134 UEX983134:UEY983134 UOT983134:UOU983134 UYP983134:UYQ983134 VIL983134:VIM983134 VSH983134:VSI983134 WCD983134:WCE983134 WLZ983134:WMA983134 WVV983134:WVW983134 N130 JJ130 TF130 ADB130 AMX130 AWT130 BGP130 BQL130 CAH130 CKD130 CTZ130 DDV130 DNR130 DXN130 EHJ130 ERF130 FBB130 FKX130 FUT130 GEP130 GOL130 GYH130 HID130 HRZ130 IBV130 ILR130 IVN130 JFJ130 JPF130 JZB130 KIX130 KST130 LCP130 LML130 LWH130 MGD130 MPZ130 MZV130 NJR130 NTN130 ODJ130 ONF130 OXB130 PGX130 PQT130 QAP130 QKL130 QUH130 RED130 RNZ130 RXV130 SHR130 SRN130 TBJ130 TLF130 TVB130 UEX130 UOT130 UYP130 VIL130 VSH130 WCD130 WLZ130 WVV130 N65666 JJ65666 TF65666 ADB65666 AMX65666 AWT65666 BGP65666 BQL65666 CAH65666 CKD65666 CTZ65666 DDV65666 DNR65666 DXN65666 EHJ65666 ERF65666 FBB65666 FKX65666 FUT65666 GEP65666 GOL65666 GYH65666 HID65666 HRZ65666 IBV65666 ILR65666 IVN65666 JFJ65666 JPF65666 JZB65666 KIX65666 KST65666 LCP65666 LML65666 LWH65666 MGD65666 MPZ65666 MZV65666 NJR65666 NTN65666 ODJ65666 ONF65666 OXB65666 PGX65666 PQT65666 QAP65666 QKL65666 QUH65666 RED65666 RNZ65666 RXV65666 SHR65666 SRN65666 TBJ65666 TLF65666 TVB65666 UEX65666 UOT65666 UYP65666 VIL65666 VSH65666 WCD65666 WLZ65666 WVV65666 N131202 JJ131202 TF131202 ADB131202 AMX131202 AWT131202 BGP131202 BQL131202 CAH131202 CKD131202 CTZ131202 DDV131202 DNR131202 DXN131202 EHJ131202 ERF131202 FBB131202 FKX131202 FUT131202 GEP131202 GOL131202 GYH131202 HID131202 HRZ131202 IBV131202 ILR131202 IVN131202 JFJ131202 JPF131202 JZB131202 KIX131202 KST131202 LCP131202 LML131202 LWH131202 MGD131202 MPZ131202 MZV131202 NJR131202 NTN131202 ODJ131202 ONF131202 OXB131202 PGX131202 PQT131202 QAP131202 QKL131202 QUH131202 RED131202 RNZ131202 RXV131202 SHR131202 SRN131202 TBJ131202 TLF131202 TVB131202 UEX131202 UOT131202 UYP131202 VIL131202 VSH131202 WCD131202 WLZ131202 WVV131202 N196738 JJ196738 TF196738 ADB196738 AMX196738 AWT196738 BGP196738 BQL196738 CAH196738 CKD196738 CTZ196738 DDV196738 DNR196738 DXN196738 EHJ196738 ERF196738 FBB196738 FKX196738 FUT196738 GEP196738 GOL196738 GYH196738 HID196738 HRZ196738 IBV196738 ILR196738 IVN196738 JFJ196738 JPF196738 JZB196738 KIX196738 KST196738 LCP196738 LML196738 LWH196738 MGD196738 MPZ196738 MZV196738 NJR196738 NTN196738 ODJ196738 ONF196738 OXB196738 PGX196738 PQT196738 QAP196738 QKL196738 QUH196738 RED196738 RNZ196738 RXV196738 SHR196738 SRN196738 TBJ196738 TLF196738 TVB196738 UEX196738 UOT196738 UYP196738 VIL196738 VSH196738 WCD196738 WLZ196738 WVV196738 N262274 JJ262274 TF262274 ADB262274 AMX262274 AWT262274 BGP262274 BQL262274 CAH262274 CKD262274 CTZ262274 DDV262274 DNR262274 DXN262274 EHJ262274 ERF262274 FBB262274 FKX262274 FUT262274 GEP262274 GOL262274 GYH262274 HID262274 HRZ262274 IBV262274 ILR262274 IVN262274 JFJ262274 JPF262274 JZB262274 KIX262274 KST262274 LCP262274 LML262274 LWH262274 MGD262274 MPZ262274 MZV262274 NJR262274 NTN262274 ODJ262274 ONF262274 OXB262274 PGX262274 PQT262274 QAP262274 QKL262274 QUH262274 RED262274 RNZ262274 RXV262274 SHR262274 SRN262274 TBJ262274 TLF262274 TVB262274 UEX262274 UOT262274 UYP262274 VIL262274 VSH262274 WCD262274 WLZ262274 WVV262274 N327810 JJ327810 TF327810 ADB327810 AMX327810 AWT327810 BGP327810 BQL327810 CAH327810 CKD327810 CTZ327810 DDV327810 DNR327810 DXN327810 EHJ327810 ERF327810 FBB327810 FKX327810 FUT327810 GEP327810 GOL327810 GYH327810 HID327810 HRZ327810 IBV327810 ILR327810 IVN327810 JFJ327810 JPF327810 JZB327810 KIX327810 KST327810 LCP327810 LML327810 LWH327810 MGD327810 MPZ327810 MZV327810 NJR327810 NTN327810 ODJ327810 ONF327810 OXB327810 PGX327810 PQT327810 QAP327810 QKL327810 QUH327810 RED327810 RNZ327810 RXV327810 SHR327810 SRN327810 TBJ327810 TLF327810 TVB327810 UEX327810 UOT327810 UYP327810 VIL327810 VSH327810 WCD327810 WLZ327810 WVV327810 N393346 JJ393346 TF393346 ADB393346 AMX393346 AWT393346 BGP393346 BQL393346 CAH393346 CKD393346 CTZ393346 DDV393346 DNR393346 DXN393346 EHJ393346 ERF393346 FBB393346 FKX393346 FUT393346 GEP393346 GOL393346 GYH393346 HID393346 HRZ393346 IBV393346 ILR393346 IVN393346 JFJ393346 JPF393346 JZB393346 KIX393346 KST393346 LCP393346 LML393346 LWH393346 MGD393346 MPZ393346 MZV393346 NJR393346 NTN393346 ODJ393346 ONF393346 OXB393346 PGX393346 PQT393346 QAP393346 QKL393346 QUH393346 RED393346 RNZ393346 RXV393346 SHR393346 SRN393346 TBJ393346 TLF393346 TVB393346 UEX393346 UOT393346 UYP393346 VIL393346 VSH393346 WCD393346 WLZ393346 WVV393346 N458882 JJ458882 TF458882 ADB458882 AMX458882 AWT458882 BGP458882 BQL458882 CAH458882 CKD458882 CTZ458882 DDV458882 DNR458882 DXN458882 EHJ458882 ERF458882 FBB458882 FKX458882 FUT458882 GEP458882 GOL458882 GYH458882 HID458882 HRZ458882 IBV458882 ILR458882 IVN458882 JFJ458882 JPF458882 JZB458882 KIX458882 KST458882 LCP458882 LML458882 LWH458882 MGD458882 MPZ458882 MZV458882 NJR458882 NTN458882 ODJ458882 ONF458882 OXB458882 PGX458882 PQT458882 QAP458882 QKL458882 QUH458882 RED458882 RNZ458882 RXV458882 SHR458882 SRN458882 TBJ458882 TLF458882 TVB458882 UEX458882 UOT458882 UYP458882 VIL458882 VSH458882 WCD458882 WLZ458882 WVV458882 N524418 JJ524418 TF524418 ADB524418 AMX524418 AWT524418 BGP524418 BQL524418 CAH524418 CKD524418 CTZ524418 DDV524418 DNR524418 DXN524418 EHJ524418 ERF524418 FBB524418 FKX524418 FUT524418 GEP524418 GOL524418 GYH524418 HID524418 HRZ524418 IBV524418 ILR524418 IVN524418 JFJ524418 JPF524418 JZB524418 KIX524418 KST524418 LCP524418 LML524418 LWH524418 MGD524418 MPZ524418 MZV524418 NJR524418 NTN524418 ODJ524418 ONF524418 OXB524418 PGX524418 PQT524418 QAP524418 QKL524418 QUH524418 RED524418 RNZ524418 RXV524418 SHR524418 SRN524418 TBJ524418 TLF524418 TVB524418 UEX524418 UOT524418 UYP524418 VIL524418 VSH524418 WCD524418 WLZ524418 WVV524418 N589954 JJ589954 TF589954 ADB589954 AMX589954 AWT589954 BGP589954 BQL589954 CAH589954 CKD589954 CTZ589954 DDV589954 DNR589954 DXN589954 EHJ589954 ERF589954 FBB589954 FKX589954 FUT589954 GEP589954 GOL589954 GYH589954 HID589954 HRZ589954 IBV589954 ILR589954 IVN589954 JFJ589954 JPF589954 JZB589954 KIX589954 KST589954 LCP589954 LML589954 LWH589954 MGD589954 MPZ589954 MZV589954 NJR589954 NTN589954 ODJ589954 ONF589954 OXB589954 PGX589954 PQT589954 QAP589954 QKL589954 QUH589954 RED589954 RNZ589954 RXV589954 SHR589954 SRN589954 TBJ589954 TLF589954 TVB589954 UEX589954 UOT589954 UYP589954 VIL589954 VSH589954 WCD589954 WLZ589954 WVV589954 N655490 JJ655490 TF655490 ADB655490 AMX655490 AWT655490 BGP655490 BQL655490 CAH655490 CKD655490 CTZ655490 DDV655490 DNR655490 DXN655490 EHJ655490 ERF655490 FBB655490 FKX655490 FUT655490 GEP655490 GOL655490 GYH655490 HID655490 HRZ655490 IBV655490 ILR655490 IVN655490 JFJ655490 JPF655490 JZB655490 KIX655490 KST655490 LCP655490 LML655490 LWH655490 MGD655490 MPZ655490 MZV655490 NJR655490 NTN655490 ODJ655490 ONF655490 OXB655490 PGX655490 PQT655490 QAP655490 QKL655490 QUH655490 RED655490 RNZ655490 RXV655490 SHR655490 SRN655490 TBJ655490 TLF655490 TVB655490 UEX655490 UOT655490 UYP655490 VIL655490 VSH655490 WCD655490 WLZ655490 WVV655490 N721026 JJ721026 TF721026 ADB721026 AMX721026 AWT721026 BGP721026 BQL721026 CAH721026 CKD721026 CTZ721026 DDV721026 DNR721026 DXN721026 EHJ721026 ERF721026 FBB721026 FKX721026 FUT721026 GEP721026 GOL721026 GYH721026 HID721026 HRZ721026 IBV721026 ILR721026 IVN721026 JFJ721026 JPF721026 JZB721026 KIX721026 KST721026 LCP721026 LML721026 LWH721026 MGD721026 MPZ721026 MZV721026 NJR721026 NTN721026 ODJ721026 ONF721026 OXB721026 PGX721026 PQT721026 QAP721026 QKL721026 QUH721026 RED721026 RNZ721026 RXV721026 SHR721026 SRN721026 TBJ721026 TLF721026 TVB721026 UEX721026 UOT721026 UYP721026 VIL721026 VSH721026 WCD721026 WLZ721026 WVV721026 N786562 JJ786562 TF786562 ADB786562 AMX786562 AWT786562 BGP786562 BQL786562 CAH786562 CKD786562 CTZ786562 DDV786562 DNR786562 DXN786562 EHJ786562 ERF786562 FBB786562 FKX786562 FUT786562 GEP786562 GOL786562 GYH786562 HID786562 HRZ786562 IBV786562 ILR786562 IVN786562 JFJ786562 JPF786562 JZB786562 KIX786562 KST786562 LCP786562 LML786562 LWH786562 MGD786562 MPZ786562 MZV786562 NJR786562 NTN786562 ODJ786562 ONF786562 OXB786562 PGX786562 PQT786562 QAP786562 QKL786562 QUH786562 RED786562 RNZ786562 RXV786562 SHR786562 SRN786562 TBJ786562 TLF786562 TVB786562 UEX786562 UOT786562 UYP786562 VIL786562 VSH786562 WCD786562 WLZ786562 WVV786562 N852098 JJ852098 TF852098 ADB852098 AMX852098 AWT852098 BGP852098 BQL852098 CAH852098 CKD852098 CTZ852098 DDV852098 DNR852098 DXN852098 EHJ852098 ERF852098 FBB852098 FKX852098 FUT852098 GEP852098 GOL852098 GYH852098 HID852098 HRZ852098 IBV852098 ILR852098 IVN852098 JFJ852098 JPF852098 JZB852098 KIX852098 KST852098 LCP852098 LML852098 LWH852098 MGD852098 MPZ852098 MZV852098 NJR852098 NTN852098 ODJ852098 ONF852098 OXB852098 PGX852098 PQT852098 QAP852098 QKL852098 QUH852098 RED852098 RNZ852098 RXV852098 SHR852098 SRN852098 TBJ852098 TLF852098 TVB852098 UEX852098 UOT852098 UYP852098 VIL852098 VSH852098 WCD852098 WLZ852098 WVV852098 N917634 JJ917634 TF917634 ADB917634 AMX917634 AWT917634 BGP917634 BQL917634 CAH917634 CKD917634 CTZ917634 DDV917634 DNR917634 DXN917634 EHJ917634 ERF917634 FBB917634 FKX917634 FUT917634 GEP917634 GOL917634 GYH917634 HID917634 HRZ917634 IBV917634 ILR917634 IVN917634 JFJ917634 JPF917634 JZB917634 KIX917634 KST917634 LCP917634 LML917634 LWH917634 MGD917634 MPZ917634 MZV917634 NJR917634 NTN917634 ODJ917634 ONF917634 OXB917634 PGX917634 PQT917634 QAP917634 QKL917634 QUH917634 RED917634 RNZ917634 RXV917634 SHR917634 SRN917634 TBJ917634 TLF917634 TVB917634 UEX917634 UOT917634 UYP917634 VIL917634 VSH917634 WCD917634 WLZ917634 WVV917634 N983170 JJ983170 TF983170 ADB983170 AMX983170 AWT983170 BGP983170 BQL983170 CAH983170 CKD983170 CTZ983170 DDV983170 DNR983170 DXN983170 EHJ983170 ERF983170 FBB983170 FKX983170 FUT983170 GEP983170 GOL983170 GYH983170 HID983170 HRZ983170 IBV983170 ILR983170 IVN983170 JFJ983170 JPF983170 JZB983170 KIX983170 KST983170 LCP983170 LML983170 LWH983170 MGD983170 MPZ983170 MZV983170 NJR983170 NTN983170 ODJ983170 ONF983170 OXB983170 PGX983170 PQT983170 QAP983170 QKL983170 QUH983170 RED983170 RNZ983170 RXV983170 SHR983170 SRN983170 TBJ983170 TLF983170 TVB983170 UEX983170 UOT983170 UYP983170 VIL983170 VSH983170 WCD983170 WLZ983170 WVV983170 N124 JJ124 TF124 ADB124 AMX124 AWT124 BGP124 BQL124 CAH124 CKD124 CTZ124 DDV124 DNR124 DXN124 EHJ124 ERF124 FBB124 FKX124 FUT124 GEP124 GOL124 GYH124 HID124 HRZ124 IBV124 ILR124 IVN124 JFJ124 JPF124 JZB124 KIX124 KST124 LCP124 LML124 LWH124 MGD124 MPZ124 MZV124 NJR124 NTN124 ODJ124 ONF124 OXB124 PGX124 PQT124 QAP124 QKL124 QUH124 RED124 RNZ124 RXV124 SHR124 SRN124 TBJ124 TLF124 TVB124 UEX124 UOT124 UYP124 VIL124 VSH124 WCD124 WLZ124 WVV124 N65660 JJ65660 TF65660 ADB65660 AMX65660 AWT65660 BGP65660 BQL65660 CAH65660 CKD65660 CTZ65660 DDV65660 DNR65660 DXN65660 EHJ65660 ERF65660 FBB65660 FKX65660 FUT65660 GEP65660 GOL65660 GYH65660 HID65660 HRZ65660 IBV65660 ILR65660 IVN65660 JFJ65660 JPF65660 JZB65660 KIX65660 KST65660 LCP65660 LML65660 LWH65660 MGD65660 MPZ65660 MZV65660 NJR65660 NTN65660 ODJ65660 ONF65660 OXB65660 PGX65660 PQT65660 QAP65660 QKL65660 QUH65660 RED65660 RNZ65660 RXV65660 SHR65660 SRN65660 TBJ65660 TLF65660 TVB65660 UEX65660 UOT65660 UYP65660 VIL65660 VSH65660 WCD65660 WLZ65660 WVV65660 N131196 JJ131196 TF131196 ADB131196 AMX131196 AWT131196 BGP131196 BQL131196 CAH131196 CKD131196 CTZ131196 DDV131196 DNR131196 DXN131196 EHJ131196 ERF131196 FBB131196 FKX131196 FUT131196 GEP131196 GOL131196 GYH131196 HID131196 HRZ131196 IBV131196 ILR131196 IVN131196 JFJ131196 JPF131196 JZB131196 KIX131196 KST131196 LCP131196 LML131196 LWH131196 MGD131196 MPZ131196 MZV131196 NJR131196 NTN131196 ODJ131196 ONF131196 OXB131196 PGX131196 PQT131196 QAP131196 QKL131196 QUH131196 RED131196 RNZ131196 RXV131196 SHR131196 SRN131196 TBJ131196 TLF131196 TVB131196 UEX131196 UOT131196 UYP131196 VIL131196 VSH131196 WCD131196 WLZ131196 WVV131196 N196732 JJ196732 TF196732 ADB196732 AMX196732 AWT196732 BGP196732 BQL196732 CAH196732 CKD196732 CTZ196732 DDV196732 DNR196732 DXN196732 EHJ196732 ERF196732 FBB196732 FKX196732 FUT196732 GEP196732 GOL196732 GYH196732 HID196732 HRZ196732 IBV196732 ILR196732 IVN196732 JFJ196732 JPF196732 JZB196732 KIX196732 KST196732 LCP196732 LML196732 LWH196732 MGD196732 MPZ196732 MZV196732 NJR196732 NTN196732 ODJ196732 ONF196732 OXB196732 PGX196732 PQT196732 QAP196732 QKL196732 QUH196732 RED196732 RNZ196732 RXV196732 SHR196732 SRN196732 TBJ196732 TLF196732 TVB196732 UEX196732 UOT196732 UYP196732 VIL196732 VSH196732 WCD196732 WLZ196732 WVV196732 N262268 JJ262268 TF262268 ADB262268 AMX262268 AWT262268 BGP262268 BQL262268 CAH262268 CKD262268 CTZ262268 DDV262268 DNR262268 DXN262268 EHJ262268 ERF262268 FBB262268 FKX262268 FUT262268 GEP262268 GOL262268 GYH262268 HID262268 HRZ262268 IBV262268 ILR262268 IVN262268 JFJ262268 JPF262268 JZB262268 KIX262268 KST262268 LCP262268 LML262268 LWH262268 MGD262268 MPZ262268 MZV262268 NJR262268 NTN262268 ODJ262268 ONF262268 OXB262268 PGX262268 PQT262268 QAP262268 QKL262268 QUH262268 RED262268 RNZ262268 RXV262268 SHR262268 SRN262268 TBJ262268 TLF262268 TVB262268 UEX262268 UOT262268 UYP262268 VIL262268 VSH262268 WCD262268 WLZ262268 WVV262268 N327804 JJ327804 TF327804 ADB327804 AMX327804 AWT327804 BGP327804 BQL327804 CAH327804 CKD327804 CTZ327804 DDV327804 DNR327804 DXN327804 EHJ327804 ERF327804 FBB327804 FKX327804 FUT327804 GEP327804 GOL327804 GYH327804 HID327804 HRZ327804 IBV327804 ILR327804 IVN327804 JFJ327804 JPF327804 JZB327804 KIX327804 KST327804 LCP327804 LML327804 LWH327804 MGD327804 MPZ327804 MZV327804 NJR327804 NTN327804 ODJ327804 ONF327804 OXB327804 PGX327804 PQT327804 QAP327804 QKL327804 QUH327804 RED327804 RNZ327804 RXV327804 SHR327804 SRN327804 TBJ327804 TLF327804 TVB327804 UEX327804 UOT327804 UYP327804 VIL327804 VSH327804 WCD327804 WLZ327804 WVV327804 N393340 JJ393340 TF393340 ADB393340 AMX393340 AWT393340 BGP393340 BQL393340 CAH393340 CKD393340 CTZ393340 DDV393340 DNR393340 DXN393340 EHJ393340 ERF393340 FBB393340 FKX393340 FUT393340 GEP393340 GOL393340 GYH393340 HID393340 HRZ393340 IBV393340 ILR393340 IVN393340 JFJ393340 JPF393340 JZB393340 KIX393340 KST393340 LCP393340 LML393340 LWH393340 MGD393340 MPZ393340 MZV393340 NJR393340 NTN393340 ODJ393340 ONF393340 OXB393340 PGX393340 PQT393340 QAP393340 QKL393340 QUH393340 RED393340 RNZ393340 RXV393340 SHR393340 SRN393340 TBJ393340 TLF393340 TVB393340 UEX393340 UOT393340 UYP393340 VIL393340 VSH393340 WCD393340 WLZ393340 WVV393340 N458876 JJ458876 TF458876 ADB458876 AMX458876 AWT458876 BGP458876 BQL458876 CAH458876 CKD458876 CTZ458876 DDV458876 DNR458876 DXN458876 EHJ458876 ERF458876 FBB458876 FKX458876 FUT458876 GEP458876 GOL458876 GYH458876 HID458876 HRZ458876 IBV458876 ILR458876 IVN458876 JFJ458876 JPF458876 JZB458876 KIX458876 KST458876 LCP458876 LML458876 LWH458876 MGD458876 MPZ458876 MZV458876 NJR458876 NTN458876 ODJ458876 ONF458876 OXB458876 PGX458876 PQT458876 QAP458876 QKL458876 QUH458876 RED458876 RNZ458876 RXV458876 SHR458876 SRN458876 TBJ458876 TLF458876 TVB458876 UEX458876 UOT458876 UYP458876 VIL458876 VSH458876 WCD458876 WLZ458876 WVV458876 N524412 JJ524412 TF524412 ADB524412 AMX524412 AWT524412 BGP524412 BQL524412 CAH524412 CKD524412 CTZ524412 DDV524412 DNR524412 DXN524412 EHJ524412 ERF524412 FBB524412 FKX524412 FUT524412 GEP524412 GOL524412 GYH524412 HID524412 HRZ524412 IBV524412 ILR524412 IVN524412 JFJ524412 JPF524412 JZB524412 KIX524412 KST524412 LCP524412 LML524412 LWH524412 MGD524412 MPZ524412 MZV524412 NJR524412 NTN524412 ODJ524412 ONF524412 OXB524412 PGX524412 PQT524412 QAP524412 QKL524412 QUH524412 RED524412 RNZ524412 RXV524412 SHR524412 SRN524412 TBJ524412 TLF524412 TVB524412 UEX524412 UOT524412 UYP524412 VIL524412 VSH524412 WCD524412 WLZ524412 WVV524412 N589948 JJ589948 TF589948 ADB589948 AMX589948 AWT589948 BGP589948 BQL589948 CAH589948 CKD589948 CTZ589948 DDV589948 DNR589948 DXN589948 EHJ589948 ERF589948 FBB589948 FKX589948 FUT589948 GEP589948 GOL589948 GYH589948 HID589948 HRZ589948 IBV589948 ILR589948 IVN589948 JFJ589948 JPF589948 JZB589948 KIX589948 KST589948 LCP589948 LML589948 LWH589948 MGD589948 MPZ589948 MZV589948 NJR589948 NTN589948 ODJ589948 ONF589948 OXB589948 PGX589948 PQT589948 QAP589948 QKL589948 QUH589948 RED589948 RNZ589948 RXV589948 SHR589948 SRN589948 TBJ589948 TLF589948 TVB589948 UEX589948 UOT589948 UYP589948 VIL589948 VSH589948 WCD589948 WLZ589948 WVV589948 N655484 JJ655484 TF655484 ADB655484 AMX655484 AWT655484 BGP655484 BQL655484 CAH655484 CKD655484 CTZ655484 DDV655484 DNR655484 DXN655484 EHJ655484 ERF655484 FBB655484 FKX655484 FUT655484 GEP655484 GOL655484 GYH655484 HID655484 HRZ655484 IBV655484 ILR655484 IVN655484 JFJ655484 JPF655484 JZB655484 KIX655484 KST655484 LCP655484 LML655484 LWH655484 MGD655484 MPZ655484 MZV655484 NJR655484 NTN655484 ODJ655484 ONF655484 OXB655484 PGX655484 PQT655484 QAP655484 QKL655484 QUH655484 RED655484 RNZ655484 RXV655484 SHR655484 SRN655484 TBJ655484 TLF655484 TVB655484 UEX655484 UOT655484 UYP655484 VIL655484 VSH655484 WCD655484 WLZ655484 WVV655484 N721020 JJ721020 TF721020 ADB721020 AMX721020 AWT721020 BGP721020 BQL721020 CAH721020 CKD721020 CTZ721020 DDV721020 DNR721020 DXN721020 EHJ721020 ERF721020 FBB721020 FKX721020 FUT721020 GEP721020 GOL721020 GYH721020 HID721020 HRZ721020 IBV721020 ILR721020 IVN721020 JFJ721020 JPF721020 JZB721020 KIX721020 KST721020 LCP721020 LML721020 LWH721020 MGD721020 MPZ721020 MZV721020 NJR721020 NTN721020 ODJ721020 ONF721020 OXB721020 PGX721020 PQT721020 QAP721020 QKL721020 QUH721020 RED721020 RNZ721020 RXV721020 SHR721020 SRN721020 TBJ721020 TLF721020 TVB721020 UEX721020 UOT721020 UYP721020 VIL721020 VSH721020 WCD721020 WLZ721020 WVV721020 N786556 JJ786556 TF786556 ADB786556 AMX786556 AWT786556 BGP786556 BQL786556 CAH786556 CKD786556 CTZ786556 DDV786556 DNR786556 DXN786556 EHJ786556 ERF786556 FBB786556 FKX786556 FUT786556 GEP786556 GOL786556 GYH786556 HID786556 HRZ786556 IBV786556 ILR786556 IVN786556 JFJ786556 JPF786556 JZB786556 KIX786556 KST786556 LCP786556 LML786556 LWH786556 MGD786556 MPZ786556 MZV786556 NJR786556 NTN786556 ODJ786556 ONF786556 OXB786556 PGX786556 PQT786556 QAP786556 QKL786556 QUH786556 RED786556 RNZ786556 RXV786556 SHR786556 SRN786556 TBJ786556 TLF786556 TVB786556 UEX786556 UOT786556 UYP786556 VIL786556 VSH786556 WCD786556 WLZ786556 WVV786556 N852092 JJ852092 TF852092 ADB852092 AMX852092 AWT852092 BGP852092 BQL852092 CAH852092 CKD852092 CTZ852092 DDV852092 DNR852092 DXN852092 EHJ852092 ERF852092 FBB852092 FKX852092 FUT852092 GEP852092 GOL852092 GYH852092 HID852092 HRZ852092 IBV852092 ILR852092 IVN852092 JFJ852092 JPF852092 JZB852092 KIX852092 KST852092 LCP852092 LML852092 LWH852092 MGD852092 MPZ852092 MZV852092 NJR852092 NTN852092 ODJ852092 ONF852092 OXB852092 PGX852092 PQT852092 QAP852092 QKL852092 QUH852092 RED852092 RNZ852092 RXV852092 SHR852092 SRN852092 TBJ852092 TLF852092 TVB852092 UEX852092 UOT852092 UYP852092 VIL852092 VSH852092 WCD852092 WLZ852092 WVV852092 N917628 JJ917628 TF917628 ADB917628 AMX917628 AWT917628 BGP917628 BQL917628 CAH917628 CKD917628 CTZ917628 DDV917628 DNR917628 DXN917628 EHJ917628 ERF917628 FBB917628 FKX917628 FUT917628 GEP917628 GOL917628 GYH917628 HID917628 HRZ917628 IBV917628 ILR917628 IVN917628 JFJ917628 JPF917628 JZB917628 KIX917628 KST917628 LCP917628 LML917628 LWH917628 MGD917628 MPZ917628 MZV917628 NJR917628 NTN917628 ODJ917628 ONF917628 OXB917628 PGX917628 PQT917628 QAP917628 QKL917628 QUH917628 RED917628 RNZ917628 RXV917628 SHR917628 SRN917628 TBJ917628 TLF917628 TVB917628 UEX917628 UOT917628 UYP917628 VIL917628 VSH917628 WCD917628 WLZ917628 WVV917628 N983164 JJ983164 TF983164 ADB983164 AMX983164 AWT983164 BGP983164 BQL983164 CAH983164 CKD983164 CTZ983164 DDV983164 DNR983164 DXN983164 EHJ983164 ERF983164 FBB983164 FKX983164 FUT983164 GEP983164 GOL983164 GYH983164 HID983164 HRZ983164 IBV983164 ILR983164 IVN983164 JFJ983164 JPF983164 JZB983164 KIX983164 KST983164 LCP983164 LML983164 LWH983164 MGD983164 MPZ983164 MZV983164 NJR983164 NTN983164 ODJ983164 ONF983164 OXB983164 PGX983164 PQT983164 QAP983164 QKL983164 QUH983164 RED983164 RNZ983164 RXV983164 SHR983164 SRN983164 TBJ983164 TLF983164 TVB983164 UEX983164 UOT983164 UYP983164 VIL983164 VSH983164 WCD983164 WLZ983164 WVV983164 N103 JJ103 TF103 ADB103 AMX103 AWT103 BGP103 BQL103 CAH103 CKD103 CTZ103 DDV103 DNR103 DXN103 EHJ103 ERF103 FBB103 FKX103 FUT103 GEP103 GOL103 GYH103 HID103 HRZ103 IBV103 ILR103 IVN103 JFJ103 JPF103 JZB103 KIX103 KST103 LCP103 LML103 LWH103 MGD103 MPZ103 MZV103 NJR103 NTN103 ODJ103 ONF103 OXB103 PGX103 PQT103 QAP103 QKL103 QUH103 RED103 RNZ103 RXV103 SHR103 SRN103 TBJ103 TLF103 TVB103 UEX103 UOT103 UYP103 VIL103 VSH103 WCD103 WLZ103 WVV103 N65639 JJ65639 TF65639 ADB65639 AMX65639 AWT65639 BGP65639 BQL65639 CAH65639 CKD65639 CTZ65639 DDV65639 DNR65639 DXN65639 EHJ65639 ERF65639 FBB65639 FKX65639 FUT65639 GEP65639 GOL65639 GYH65639 HID65639 HRZ65639 IBV65639 ILR65639 IVN65639 JFJ65639 JPF65639 JZB65639 KIX65639 KST65639 LCP65639 LML65639 LWH65639 MGD65639 MPZ65639 MZV65639 NJR65639 NTN65639 ODJ65639 ONF65639 OXB65639 PGX65639 PQT65639 QAP65639 QKL65639 QUH65639 RED65639 RNZ65639 RXV65639 SHR65639 SRN65639 TBJ65639 TLF65639 TVB65639 UEX65639 UOT65639 UYP65639 VIL65639 VSH65639 WCD65639 WLZ65639 WVV65639 N131175 JJ131175 TF131175 ADB131175 AMX131175 AWT131175 BGP131175 BQL131175 CAH131175 CKD131175 CTZ131175 DDV131175 DNR131175 DXN131175 EHJ131175 ERF131175 FBB131175 FKX131175 FUT131175 GEP131175 GOL131175 GYH131175 HID131175 HRZ131175 IBV131175 ILR131175 IVN131175 JFJ131175 JPF131175 JZB131175 KIX131175 KST131175 LCP131175 LML131175 LWH131175 MGD131175 MPZ131175 MZV131175 NJR131175 NTN131175 ODJ131175 ONF131175 OXB131175 PGX131175 PQT131175 QAP131175 QKL131175 QUH131175 RED131175 RNZ131175 RXV131175 SHR131175 SRN131175 TBJ131175 TLF131175 TVB131175 UEX131175 UOT131175 UYP131175 VIL131175 VSH131175 WCD131175 WLZ131175 WVV131175 N196711 JJ196711 TF196711 ADB196711 AMX196711 AWT196711 BGP196711 BQL196711 CAH196711 CKD196711 CTZ196711 DDV196711 DNR196711 DXN196711 EHJ196711 ERF196711 FBB196711 FKX196711 FUT196711 GEP196711 GOL196711 GYH196711 HID196711 HRZ196711 IBV196711 ILR196711 IVN196711 JFJ196711 JPF196711 JZB196711 KIX196711 KST196711 LCP196711 LML196711 LWH196711 MGD196711 MPZ196711 MZV196711 NJR196711 NTN196711 ODJ196711 ONF196711 OXB196711 PGX196711 PQT196711 QAP196711 QKL196711 QUH196711 RED196711 RNZ196711 RXV196711 SHR196711 SRN196711 TBJ196711 TLF196711 TVB196711 UEX196711 UOT196711 UYP196711 VIL196711 VSH196711 WCD196711 WLZ196711 WVV196711 N262247 JJ262247 TF262247 ADB262247 AMX262247 AWT262247 BGP262247 BQL262247 CAH262247 CKD262247 CTZ262247 DDV262247 DNR262247 DXN262247 EHJ262247 ERF262247 FBB262247 FKX262247 FUT262247 GEP262247 GOL262247 GYH262247 HID262247 HRZ262247 IBV262247 ILR262247 IVN262247 JFJ262247 JPF262247 JZB262247 KIX262247 KST262247 LCP262247 LML262247 LWH262247 MGD262247 MPZ262247 MZV262247 NJR262247 NTN262247 ODJ262247 ONF262247 OXB262247 PGX262247 PQT262247 QAP262247 QKL262247 QUH262247 RED262247 RNZ262247 RXV262247 SHR262247 SRN262247 TBJ262247 TLF262247 TVB262247 UEX262247 UOT262247 UYP262247 VIL262247 VSH262247 WCD262247 WLZ262247 WVV262247 N327783 JJ327783 TF327783 ADB327783 AMX327783 AWT327783 BGP327783 BQL327783 CAH327783 CKD327783 CTZ327783 DDV327783 DNR327783 DXN327783 EHJ327783 ERF327783 FBB327783 FKX327783 FUT327783 GEP327783 GOL327783 GYH327783 HID327783 HRZ327783 IBV327783 ILR327783 IVN327783 JFJ327783 JPF327783 JZB327783 KIX327783 KST327783 LCP327783 LML327783 LWH327783 MGD327783 MPZ327783 MZV327783 NJR327783 NTN327783 ODJ327783 ONF327783 OXB327783 PGX327783 PQT327783 QAP327783 QKL327783 QUH327783 RED327783 RNZ327783 RXV327783 SHR327783 SRN327783 TBJ327783 TLF327783 TVB327783 UEX327783 UOT327783 UYP327783 VIL327783 VSH327783 WCD327783 WLZ327783 WVV327783 N393319 JJ393319 TF393319 ADB393319 AMX393319 AWT393319 BGP393319 BQL393319 CAH393319 CKD393319 CTZ393319 DDV393319 DNR393319 DXN393319 EHJ393319 ERF393319 FBB393319 FKX393319 FUT393319 GEP393319 GOL393319 GYH393319 HID393319 HRZ393319 IBV393319 ILR393319 IVN393319 JFJ393319 JPF393319 JZB393319 KIX393319 KST393319 LCP393319 LML393319 LWH393319 MGD393319 MPZ393319 MZV393319 NJR393319 NTN393319 ODJ393319 ONF393319 OXB393319 PGX393319 PQT393319 QAP393319 QKL393319 QUH393319 RED393319 RNZ393319 RXV393319 SHR393319 SRN393319 TBJ393319 TLF393319 TVB393319 UEX393319 UOT393319 UYP393319 VIL393319 VSH393319 WCD393319 WLZ393319 WVV393319 N458855 JJ458855 TF458855 ADB458855 AMX458855 AWT458855 BGP458855 BQL458855 CAH458855 CKD458855 CTZ458855 DDV458855 DNR458855 DXN458855 EHJ458855 ERF458855 FBB458855 FKX458855 FUT458855 GEP458855 GOL458855 GYH458855 HID458855 HRZ458855 IBV458855 ILR458855 IVN458855 JFJ458855 JPF458855 JZB458855 KIX458855 KST458855 LCP458855 LML458855 LWH458855 MGD458855 MPZ458855 MZV458855 NJR458855 NTN458855 ODJ458855 ONF458855 OXB458855 PGX458855 PQT458855 QAP458855 QKL458855 QUH458855 RED458855 RNZ458855 RXV458855 SHR458855 SRN458855 TBJ458855 TLF458855 TVB458855 UEX458855 UOT458855 UYP458855 VIL458855 VSH458855 WCD458855 WLZ458855 WVV458855 N524391 JJ524391 TF524391 ADB524391 AMX524391 AWT524391 BGP524391 BQL524391 CAH524391 CKD524391 CTZ524391 DDV524391 DNR524391 DXN524391 EHJ524391 ERF524391 FBB524391 FKX524391 FUT524391 GEP524391 GOL524391 GYH524391 HID524391 HRZ524391 IBV524391 ILR524391 IVN524391 JFJ524391 JPF524391 JZB524391 KIX524391 KST524391 LCP524391 LML524391 LWH524391 MGD524391 MPZ524391 MZV524391 NJR524391 NTN524391 ODJ524391 ONF524391 OXB524391 PGX524391 PQT524391 QAP524391 QKL524391 QUH524391 RED524391 RNZ524391 RXV524391 SHR524391 SRN524391 TBJ524391 TLF524391 TVB524391 UEX524391 UOT524391 UYP524391 VIL524391 VSH524391 WCD524391 WLZ524391 WVV524391 N589927 JJ589927 TF589927 ADB589927 AMX589927 AWT589927 BGP589927 BQL589927 CAH589927 CKD589927 CTZ589927 DDV589927 DNR589927 DXN589927 EHJ589927 ERF589927 FBB589927 FKX589927 FUT589927 GEP589927 GOL589927 GYH589927 HID589927 HRZ589927 IBV589927 ILR589927 IVN589927 JFJ589927 JPF589927 JZB589927 KIX589927 KST589927 LCP589927 LML589927 LWH589927 MGD589927 MPZ589927 MZV589927 NJR589927 NTN589927 ODJ589927 ONF589927 OXB589927 PGX589927 PQT589927 QAP589927 QKL589927 QUH589927 RED589927 RNZ589927 RXV589927 SHR589927 SRN589927 TBJ589927 TLF589927 TVB589927 UEX589927 UOT589927 UYP589927 VIL589927 VSH589927 WCD589927 WLZ589927 WVV589927 N655463 JJ655463 TF655463 ADB655463 AMX655463 AWT655463 BGP655463 BQL655463 CAH655463 CKD655463 CTZ655463 DDV655463 DNR655463 DXN655463 EHJ655463 ERF655463 FBB655463 FKX655463 FUT655463 GEP655463 GOL655463 GYH655463 HID655463 HRZ655463 IBV655463 ILR655463 IVN655463 JFJ655463 JPF655463 JZB655463 KIX655463 KST655463 LCP655463 LML655463 LWH655463 MGD655463 MPZ655463 MZV655463 NJR655463 NTN655463 ODJ655463 ONF655463 OXB655463 PGX655463 PQT655463 QAP655463 QKL655463 QUH655463 RED655463 RNZ655463 RXV655463 SHR655463 SRN655463 TBJ655463 TLF655463 TVB655463 UEX655463 UOT655463 UYP655463 VIL655463 VSH655463 WCD655463 WLZ655463 WVV655463 N720999 JJ720999 TF720999 ADB720999 AMX720999 AWT720999 BGP720999 BQL720999 CAH720999 CKD720999 CTZ720999 DDV720999 DNR720999 DXN720999 EHJ720999 ERF720999 FBB720999 FKX720999 FUT720999 GEP720999 GOL720999 GYH720999 HID720999 HRZ720999 IBV720999 ILR720999 IVN720999 JFJ720999 JPF720999 JZB720999 KIX720999 KST720999 LCP720999 LML720999 LWH720999 MGD720999 MPZ720999 MZV720999 NJR720999 NTN720999 ODJ720999 ONF720999 OXB720999 PGX720999 PQT720999 QAP720999 QKL720999 QUH720999 RED720999 RNZ720999 RXV720999 SHR720999 SRN720999 TBJ720999 TLF720999 TVB720999 UEX720999 UOT720999 UYP720999 VIL720999 VSH720999 WCD720999 WLZ720999 WVV720999 N786535 JJ786535 TF786535 ADB786535 AMX786535 AWT786535 BGP786535 BQL786535 CAH786535 CKD786535 CTZ786535 DDV786535 DNR786535 DXN786535 EHJ786535 ERF786535 FBB786535 FKX786535 FUT786535 GEP786535 GOL786535 GYH786535 HID786535 HRZ786535 IBV786535 ILR786535 IVN786535 JFJ786535 JPF786535 JZB786535 KIX786535 KST786535 LCP786535 LML786535 LWH786535 MGD786535 MPZ786535 MZV786535 NJR786535 NTN786535 ODJ786535 ONF786535 OXB786535 PGX786535 PQT786535 QAP786535 QKL786535 QUH786535 RED786535 RNZ786535 RXV786535 SHR786535 SRN786535 TBJ786535 TLF786535 TVB786535 UEX786535 UOT786535 UYP786535 VIL786535 VSH786535 WCD786535 WLZ786535 WVV786535 N852071 JJ852071 TF852071 ADB852071 AMX852071 AWT852071 BGP852071 BQL852071 CAH852071 CKD852071 CTZ852071 DDV852071 DNR852071 DXN852071 EHJ852071 ERF852071 FBB852071 FKX852071 FUT852071 GEP852071 GOL852071 GYH852071 HID852071 HRZ852071 IBV852071 ILR852071 IVN852071 JFJ852071 JPF852071 JZB852071 KIX852071 KST852071 LCP852071 LML852071 LWH852071 MGD852071 MPZ852071 MZV852071 NJR852071 NTN852071 ODJ852071 ONF852071 OXB852071 PGX852071 PQT852071 QAP852071 QKL852071 QUH852071 RED852071 RNZ852071 RXV852071 SHR852071 SRN852071 TBJ852071 TLF852071 TVB852071 UEX852071 UOT852071 UYP852071 VIL852071 VSH852071 WCD852071 WLZ852071 WVV852071 N917607 JJ917607 TF917607 ADB917607 AMX917607 AWT917607 BGP917607 BQL917607 CAH917607 CKD917607 CTZ917607 DDV917607 DNR917607 DXN917607 EHJ917607 ERF917607 FBB917607 FKX917607 FUT917607 GEP917607 GOL917607 GYH917607 HID917607 HRZ917607 IBV917607 ILR917607 IVN917607 JFJ917607 JPF917607 JZB917607 KIX917607 KST917607 LCP917607 LML917607 LWH917607 MGD917607 MPZ917607 MZV917607 NJR917607 NTN917607 ODJ917607 ONF917607 OXB917607 PGX917607 PQT917607 QAP917607 QKL917607 QUH917607 RED917607 RNZ917607 RXV917607 SHR917607 SRN917607 TBJ917607 TLF917607 TVB917607 UEX917607 UOT917607 UYP917607 VIL917607 VSH917607 WCD917607 WLZ917607 WVV917607 N983143 JJ983143 TF983143 ADB983143 AMX983143 AWT983143 BGP983143 BQL983143 CAH983143 CKD983143 CTZ983143 DDV983143 DNR983143 DXN983143 EHJ983143 ERF983143 FBB983143 FKX983143 FUT983143 GEP983143 GOL983143 GYH983143 HID983143 HRZ983143 IBV983143 ILR983143 IVN983143 JFJ983143 JPF983143 JZB983143 KIX983143 KST983143 LCP983143 LML983143 LWH983143 MGD983143 MPZ983143 MZV983143 NJR983143 NTN983143 ODJ983143 ONF983143 OXB983143 PGX983143 PQT983143 QAP983143 QKL983143 QUH983143 RED983143 RNZ983143 RXV983143 SHR983143 SRN983143 TBJ983143 TLF983143 TVB983143 UEX983143 UOT983143 UYP983143 VIL983143 VSH983143 WCD983143 WLZ983143 WVV983143 N108 JJ108 TF108 ADB108 AMX108 AWT108 BGP108 BQL108 CAH108 CKD108 CTZ108 DDV108 DNR108 DXN108 EHJ108 ERF108 FBB108 FKX108 FUT108 GEP108 GOL108 GYH108 HID108 HRZ108 IBV108 ILR108 IVN108 JFJ108 JPF108 JZB108 KIX108 KST108 LCP108 LML108 LWH108 MGD108 MPZ108 MZV108 NJR108 NTN108 ODJ108 ONF108 OXB108 PGX108 PQT108 QAP108 QKL108 QUH108 RED108 RNZ108 RXV108 SHR108 SRN108 TBJ108 TLF108 TVB108 UEX108 UOT108 UYP108 VIL108 VSH108 WCD108 WLZ108 WVV108 N65644 JJ65644 TF65644 ADB65644 AMX65644 AWT65644 BGP65644 BQL65644 CAH65644 CKD65644 CTZ65644 DDV65644 DNR65644 DXN65644 EHJ65644 ERF65644 FBB65644 FKX65644 FUT65644 GEP65644 GOL65644 GYH65644 HID65644 HRZ65644 IBV65644 ILR65644 IVN65644 JFJ65644 JPF65644 JZB65644 KIX65644 KST65644 LCP65644 LML65644 LWH65644 MGD65644 MPZ65644 MZV65644 NJR65644 NTN65644 ODJ65644 ONF65644 OXB65644 PGX65644 PQT65644 QAP65644 QKL65644 QUH65644 RED65644 RNZ65644 RXV65644 SHR65644 SRN65644 TBJ65644 TLF65644 TVB65644 UEX65644 UOT65644 UYP65644 VIL65644 VSH65644 WCD65644 WLZ65644 WVV65644 N131180 JJ131180 TF131180 ADB131180 AMX131180 AWT131180 BGP131180 BQL131180 CAH131180 CKD131180 CTZ131180 DDV131180 DNR131180 DXN131180 EHJ131180 ERF131180 FBB131180 FKX131180 FUT131180 GEP131180 GOL131180 GYH131180 HID131180 HRZ131180 IBV131180 ILR131180 IVN131180 JFJ131180 JPF131180 JZB131180 KIX131180 KST131180 LCP131180 LML131180 LWH131180 MGD131180 MPZ131180 MZV131180 NJR131180 NTN131180 ODJ131180 ONF131180 OXB131180 PGX131180 PQT131180 QAP131180 QKL131180 QUH131180 RED131180 RNZ131180 RXV131180 SHR131180 SRN131180 TBJ131180 TLF131180 TVB131180 UEX131180 UOT131180 UYP131180 VIL131180 VSH131180 WCD131180 WLZ131180 WVV131180 N196716 JJ196716 TF196716 ADB196716 AMX196716 AWT196716 BGP196716 BQL196716 CAH196716 CKD196716 CTZ196716 DDV196716 DNR196716 DXN196716 EHJ196716 ERF196716 FBB196716 FKX196716 FUT196716 GEP196716 GOL196716 GYH196716 HID196716 HRZ196716 IBV196716 ILR196716 IVN196716 JFJ196716 JPF196716 JZB196716 KIX196716 KST196716 LCP196716 LML196716 LWH196716 MGD196716 MPZ196716 MZV196716 NJR196716 NTN196716 ODJ196716 ONF196716 OXB196716 PGX196716 PQT196716 QAP196716 QKL196716 QUH196716 RED196716 RNZ196716 RXV196716 SHR196716 SRN196716 TBJ196716 TLF196716 TVB196716 UEX196716 UOT196716 UYP196716 VIL196716 VSH196716 WCD196716 WLZ196716 WVV196716 N262252 JJ262252 TF262252 ADB262252 AMX262252 AWT262252 BGP262252 BQL262252 CAH262252 CKD262252 CTZ262252 DDV262252 DNR262252 DXN262252 EHJ262252 ERF262252 FBB262252 FKX262252 FUT262252 GEP262252 GOL262252 GYH262252 HID262252 HRZ262252 IBV262252 ILR262252 IVN262252 JFJ262252 JPF262252 JZB262252 KIX262252 KST262252 LCP262252 LML262252 LWH262252 MGD262252 MPZ262252 MZV262252 NJR262252 NTN262252 ODJ262252 ONF262252 OXB262252 PGX262252 PQT262252 QAP262252 QKL262252 QUH262252 RED262252 RNZ262252 RXV262252 SHR262252 SRN262252 TBJ262252 TLF262252 TVB262252 UEX262252 UOT262252 UYP262252 VIL262252 VSH262252 WCD262252 WLZ262252 WVV262252 N327788 JJ327788 TF327788 ADB327788 AMX327788 AWT327788 BGP327788 BQL327788 CAH327788 CKD327788 CTZ327788 DDV327788 DNR327788 DXN327788 EHJ327788 ERF327788 FBB327788 FKX327788 FUT327788 GEP327788 GOL327788 GYH327788 HID327788 HRZ327788 IBV327788 ILR327788 IVN327788 JFJ327788 JPF327788 JZB327788 KIX327788 KST327788 LCP327788 LML327788 LWH327788 MGD327788 MPZ327788 MZV327788 NJR327788 NTN327788 ODJ327788 ONF327788 OXB327788 PGX327788 PQT327788 QAP327788 QKL327788 QUH327788 RED327788 RNZ327788 RXV327788 SHR327788 SRN327788 TBJ327788 TLF327788 TVB327788 UEX327788 UOT327788 UYP327788 VIL327788 VSH327788 WCD327788 WLZ327788 WVV327788 N393324 JJ393324 TF393324 ADB393324 AMX393324 AWT393324 BGP393324 BQL393324 CAH393324 CKD393324 CTZ393324 DDV393324 DNR393324 DXN393324 EHJ393324 ERF393324 FBB393324 FKX393324 FUT393324 GEP393324 GOL393324 GYH393324 HID393324 HRZ393324 IBV393324 ILR393324 IVN393324 JFJ393324 JPF393324 JZB393324 KIX393324 KST393324 LCP393324 LML393324 LWH393324 MGD393324 MPZ393324 MZV393324 NJR393324 NTN393324 ODJ393324 ONF393324 OXB393324 PGX393324 PQT393324 QAP393324 QKL393324 QUH393324 RED393324 RNZ393324 RXV393324 SHR393324 SRN393324 TBJ393324 TLF393324 TVB393324 UEX393324 UOT393324 UYP393324 VIL393324 VSH393324 WCD393324 WLZ393324 WVV393324 N458860 JJ458860 TF458860 ADB458860 AMX458860 AWT458860 BGP458860 BQL458860 CAH458860 CKD458860 CTZ458860 DDV458860 DNR458860 DXN458860 EHJ458860 ERF458860 FBB458860 FKX458860 FUT458860 GEP458860 GOL458860 GYH458860 HID458860 HRZ458860 IBV458860 ILR458860 IVN458860 JFJ458860 JPF458860 JZB458860 KIX458860 KST458860 LCP458860 LML458860 LWH458860 MGD458860 MPZ458860 MZV458860 NJR458860 NTN458860 ODJ458860 ONF458860 OXB458860 PGX458860 PQT458860 QAP458860 QKL458860 QUH458860 RED458860 RNZ458860 RXV458860 SHR458860 SRN458860 TBJ458860 TLF458860 TVB458860 UEX458860 UOT458860 UYP458860 VIL458860 VSH458860 WCD458860 WLZ458860 WVV458860 N524396 JJ524396 TF524396 ADB524396 AMX524396 AWT524396 BGP524396 BQL524396 CAH524396 CKD524396 CTZ524396 DDV524396 DNR524396 DXN524396 EHJ524396 ERF524396 FBB524396 FKX524396 FUT524396 GEP524396 GOL524396 GYH524396 HID524396 HRZ524396 IBV524396 ILR524396 IVN524396 JFJ524396 JPF524396 JZB524396 KIX524396 KST524396 LCP524396 LML524396 LWH524396 MGD524396 MPZ524396 MZV524396 NJR524396 NTN524396 ODJ524396 ONF524396 OXB524396 PGX524396 PQT524396 QAP524396 QKL524396 QUH524396 RED524396 RNZ524396 RXV524396 SHR524396 SRN524396 TBJ524396 TLF524396 TVB524396 UEX524396 UOT524396 UYP524396 VIL524396 VSH524396 WCD524396 WLZ524396 WVV524396 N589932 JJ589932 TF589932 ADB589932 AMX589932 AWT589932 BGP589932 BQL589932 CAH589932 CKD589932 CTZ589932 DDV589932 DNR589932 DXN589932 EHJ589932 ERF589932 FBB589932 FKX589932 FUT589932 GEP589932 GOL589932 GYH589932 HID589932 HRZ589932 IBV589932 ILR589932 IVN589932 JFJ589932 JPF589932 JZB589932 KIX589932 KST589932 LCP589932 LML589932 LWH589932 MGD589932 MPZ589932 MZV589932 NJR589932 NTN589932 ODJ589932 ONF589932 OXB589932 PGX589932 PQT589932 QAP589932 QKL589932 QUH589932 RED589932 RNZ589932 RXV589932 SHR589932 SRN589932 TBJ589932 TLF589932 TVB589932 UEX589932 UOT589932 UYP589932 VIL589932 VSH589932 WCD589932 WLZ589932 WVV589932 N655468 JJ655468 TF655468 ADB655468 AMX655468 AWT655468 BGP655468 BQL655468 CAH655468 CKD655468 CTZ655468 DDV655468 DNR655468 DXN655468 EHJ655468 ERF655468 FBB655468 FKX655468 FUT655468 GEP655468 GOL655468 GYH655468 HID655468 HRZ655468 IBV655468 ILR655468 IVN655468 JFJ655468 JPF655468 JZB655468 KIX655468 KST655468 LCP655468 LML655468 LWH655468 MGD655468 MPZ655468 MZV655468 NJR655468 NTN655468 ODJ655468 ONF655468 OXB655468 PGX655468 PQT655468 QAP655468 QKL655468 QUH655468 RED655468 RNZ655468 RXV655468 SHR655468 SRN655468 TBJ655468 TLF655468 TVB655468 UEX655468 UOT655468 UYP655468 VIL655468 VSH655468 WCD655468 WLZ655468 WVV655468 N721004 JJ721004 TF721004 ADB721004 AMX721004 AWT721004 BGP721004 BQL721004 CAH721004 CKD721004 CTZ721004 DDV721004 DNR721004 DXN721004 EHJ721004 ERF721004 FBB721004 FKX721004 FUT721004 GEP721004 GOL721004 GYH721004 HID721004 HRZ721004 IBV721004 ILR721004 IVN721004 JFJ721004 JPF721004 JZB721004 KIX721004 KST721004 LCP721004 LML721004 LWH721004 MGD721004 MPZ721004 MZV721004 NJR721004 NTN721004 ODJ721004 ONF721004 OXB721004 PGX721004 PQT721004 QAP721004 QKL721004 QUH721004 RED721004 RNZ721004 RXV721004 SHR721004 SRN721004 TBJ721004 TLF721004 TVB721004 UEX721004 UOT721004 UYP721004 VIL721004 VSH721004 WCD721004 WLZ721004 WVV721004 N786540 JJ786540 TF786540 ADB786540 AMX786540 AWT786540 BGP786540 BQL786540 CAH786540 CKD786540 CTZ786540 DDV786540 DNR786540 DXN786540 EHJ786540 ERF786540 FBB786540 FKX786540 FUT786540 GEP786540 GOL786540 GYH786540 HID786540 HRZ786540 IBV786540 ILR786540 IVN786540 JFJ786540 JPF786540 JZB786540 KIX786540 KST786540 LCP786540 LML786540 LWH786540 MGD786540 MPZ786540 MZV786540 NJR786540 NTN786540 ODJ786540 ONF786540 OXB786540 PGX786540 PQT786540 QAP786540 QKL786540 QUH786540 RED786540 RNZ786540 RXV786540 SHR786540 SRN786540 TBJ786540 TLF786540 TVB786540 UEX786540 UOT786540 UYP786540 VIL786540 VSH786540 WCD786540 WLZ786540 WVV786540 N852076 JJ852076 TF852076 ADB852076 AMX852076 AWT852076 BGP852076 BQL852076 CAH852076 CKD852076 CTZ852076 DDV852076 DNR852076 DXN852076 EHJ852076 ERF852076 FBB852076 FKX852076 FUT852076 GEP852076 GOL852076 GYH852076 HID852076 HRZ852076 IBV852076 ILR852076 IVN852076 JFJ852076 JPF852076 JZB852076 KIX852076 KST852076 LCP852076 LML852076 LWH852076 MGD852076 MPZ852076 MZV852076 NJR852076 NTN852076 ODJ852076 ONF852076 OXB852076 PGX852076 PQT852076 QAP852076 QKL852076 QUH852076 RED852076 RNZ852076 RXV852076 SHR852076 SRN852076 TBJ852076 TLF852076 TVB852076 UEX852076 UOT852076 UYP852076 VIL852076 VSH852076 WCD852076 WLZ852076 WVV852076 N917612 JJ917612 TF917612 ADB917612 AMX917612 AWT917612 BGP917612 BQL917612 CAH917612 CKD917612 CTZ917612 DDV917612 DNR917612 DXN917612 EHJ917612 ERF917612 FBB917612 FKX917612 FUT917612 GEP917612 GOL917612 GYH917612 HID917612 HRZ917612 IBV917612 ILR917612 IVN917612 JFJ917612 JPF917612 JZB917612 KIX917612 KST917612 LCP917612 LML917612 LWH917612 MGD917612 MPZ917612 MZV917612 NJR917612 NTN917612 ODJ917612 ONF917612 OXB917612 PGX917612 PQT917612 QAP917612 QKL917612 QUH917612 RED917612 RNZ917612 RXV917612 SHR917612 SRN917612 TBJ917612 TLF917612 TVB917612 UEX917612 UOT917612 UYP917612 VIL917612 VSH917612 WCD917612 WLZ917612 WVV917612 N983148 JJ983148 TF983148 ADB983148 AMX983148 AWT983148 BGP983148 BQL983148 CAH983148 CKD983148 CTZ983148 DDV983148 DNR983148 DXN983148 EHJ983148 ERF983148 FBB983148 FKX983148 FUT983148 GEP983148 GOL983148 GYH983148 HID983148 HRZ983148 IBV983148 ILR983148 IVN983148 JFJ983148 JPF983148 JZB983148 KIX983148 KST983148 LCP983148 LML983148 LWH983148 MGD983148 MPZ983148 MZV983148 NJR983148 NTN983148 ODJ983148 ONF983148 OXB983148 PGX983148 PQT983148 QAP983148 QKL983148 QUH983148 RED983148 RNZ983148 RXV983148 SHR983148 SRN983148 TBJ983148 TLF983148 TVB983148 UEX983148 UOT983148 UYP983148 VIL983148 VSH983148 WCD983148 WLZ983148 WVV983148">
      <formula1>"2"</formula1>
    </dataValidation>
    <dataValidation type="list" allowBlank="1" showInputMessage="1" showErrorMessage="1" sqref="N95:O95 JJ95:JK95 TF95:TG95 ADB95:ADC95 AMX95:AMY95 AWT95:AWU95 BGP95:BGQ95 BQL95:BQM95 CAH95:CAI95 CKD95:CKE95 CTZ95:CUA95 DDV95:DDW95 DNR95:DNS95 DXN95:DXO95 EHJ95:EHK95 ERF95:ERG95 FBB95:FBC95 FKX95:FKY95 FUT95:FUU95 GEP95:GEQ95 GOL95:GOM95 GYH95:GYI95 HID95:HIE95 HRZ95:HSA95 IBV95:IBW95 ILR95:ILS95 IVN95:IVO95 JFJ95:JFK95 JPF95:JPG95 JZB95:JZC95 KIX95:KIY95 KST95:KSU95 LCP95:LCQ95 LML95:LMM95 LWH95:LWI95 MGD95:MGE95 MPZ95:MQA95 MZV95:MZW95 NJR95:NJS95 NTN95:NTO95 ODJ95:ODK95 ONF95:ONG95 OXB95:OXC95 PGX95:PGY95 PQT95:PQU95 QAP95:QAQ95 QKL95:QKM95 QUH95:QUI95 RED95:REE95 RNZ95:ROA95 RXV95:RXW95 SHR95:SHS95 SRN95:SRO95 TBJ95:TBK95 TLF95:TLG95 TVB95:TVC95 UEX95:UEY95 UOT95:UOU95 UYP95:UYQ95 VIL95:VIM95 VSH95:VSI95 WCD95:WCE95 WLZ95:WMA95 WVV95:WVW95 N65631:O65631 JJ65631:JK65631 TF65631:TG65631 ADB65631:ADC65631 AMX65631:AMY65631 AWT65631:AWU65631 BGP65631:BGQ65631 BQL65631:BQM65631 CAH65631:CAI65631 CKD65631:CKE65631 CTZ65631:CUA65631 DDV65631:DDW65631 DNR65631:DNS65631 DXN65631:DXO65631 EHJ65631:EHK65631 ERF65631:ERG65631 FBB65631:FBC65631 FKX65631:FKY65631 FUT65631:FUU65631 GEP65631:GEQ65631 GOL65631:GOM65631 GYH65631:GYI65631 HID65631:HIE65631 HRZ65631:HSA65631 IBV65631:IBW65631 ILR65631:ILS65631 IVN65631:IVO65631 JFJ65631:JFK65631 JPF65631:JPG65631 JZB65631:JZC65631 KIX65631:KIY65631 KST65631:KSU65631 LCP65631:LCQ65631 LML65631:LMM65631 LWH65631:LWI65631 MGD65631:MGE65631 MPZ65631:MQA65631 MZV65631:MZW65631 NJR65631:NJS65631 NTN65631:NTO65631 ODJ65631:ODK65631 ONF65631:ONG65631 OXB65631:OXC65631 PGX65631:PGY65631 PQT65631:PQU65631 QAP65631:QAQ65631 QKL65631:QKM65631 QUH65631:QUI65631 RED65631:REE65631 RNZ65631:ROA65631 RXV65631:RXW65631 SHR65631:SHS65631 SRN65631:SRO65631 TBJ65631:TBK65631 TLF65631:TLG65631 TVB65631:TVC65631 UEX65631:UEY65631 UOT65631:UOU65631 UYP65631:UYQ65631 VIL65631:VIM65631 VSH65631:VSI65631 WCD65631:WCE65631 WLZ65631:WMA65631 WVV65631:WVW65631 N131167:O131167 JJ131167:JK131167 TF131167:TG131167 ADB131167:ADC131167 AMX131167:AMY131167 AWT131167:AWU131167 BGP131167:BGQ131167 BQL131167:BQM131167 CAH131167:CAI131167 CKD131167:CKE131167 CTZ131167:CUA131167 DDV131167:DDW131167 DNR131167:DNS131167 DXN131167:DXO131167 EHJ131167:EHK131167 ERF131167:ERG131167 FBB131167:FBC131167 FKX131167:FKY131167 FUT131167:FUU131167 GEP131167:GEQ131167 GOL131167:GOM131167 GYH131167:GYI131167 HID131167:HIE131167 HRZ131167:HSA131167 IBV131167:IBW131167 ILR131167:ILS131167 IVN131167:IVO131167 JFJ131167:JFK131167 JPF131167:JPG131167 JZB131167:JZC131167 KIX131167:KIY131167 KST131167:KSU131167 LCP131167:LCQ131167 LML131167:LMM131167 LWH131167:LWI131167 MGD131167:MGE131167 MPZ131167:MQA131167 MZV131167:MZW131167 NJR131167:NJS131167 NTN131167:NTO131167 ODJ131167:ODK131167 ONF131167:ONG131167 OXB131167:OXC131167 PGX131167:PGY131167 PQT131167:PQU131167 QAP131167:QAQ131167 QKL131167:QKM131167 QUH131167:QUI131167 RED131167:REE131167 RNZ131167:ROA131167 RXV131167:RXW131167 SHR131167:SHS131167 SRN131167:SRO131167 TBJ131167:TBK131167 TLF131167:TLG131167 TVB131167:TVC131167 UEX131167:UEY131167 UOT131167:UOU131167 UYP131167:UYQ131167 VIL131167:VIM131167 VSH131167:VSI131167 WCD131167:WCE131167 WLZ131167:WMA131167 WVV131167:WVW131167 N196703:O196703 JJ196703:JK196703 TF196703:TG196703 ADB196703:ADC196703 AMX196703:AMY196703 AWT196703:AWU196703 BGP196703:BGQ196703 BQL196703:BQM196703 CAH196703:CAI196703 CKD196703:CKE196703 CTZ196703:CUA196703 DDV196703:DDW196703 DNR196703:DNS196703 DXN196703:DXO196703 EHJ196703:EHK196703 ERF196703:ERG196703 FBB196703:FBC196703 FKX196703:FKY196703 FUT196703:FUU196703 GEP196703:GEQ196703 GOL196703:GOM196703 GYH196703:GYI196703 HID196703:HIE196703 HRZ196703:HSA196703 IBV196703:IBW196703 ILR196703:ILS196703 IVN196703:IVO196703 JFJ196703:JFK196703 JPF196703:JPG196703 JZB196703:JZC196703 KIX196703:KIY196703 KST196703:KSU196703 LCP196703:LCQ196703 LML196703:LMM196703 LWH196703:LWI196703 MGD196703:MGE196703 MPZ196703:MQA196703 MZV196703:MZW196703 NJR196703:NJS196703 NTN196703:NTO196703 ODJ196703:ODK196703 ONF196703:ONG196703 OXB196703:OXC196703 PGX196703:PGY196703 PQT196703:PQU196703 QAP196703:QAQ196703 QKL196703:QKM196703 QUH196703:QUI196703 RED196703:REE196703 RNZ196703:ROA196703 RXV196703:RXW196703 SHR196703:SHS196703 SRN196703:SRO196703 TBJ196703:TBK196703 TLF196703:TLG196703 TVB196703:TVC196703 UEX196703:UEY196703 UOT196703:UOU196703 UYP196703:UYQ196703 VIL196703:VIM196703 VSH196703:VSI196703 WCD196703:WCE196703 WLZ196703:WMA196703 WVV196703:WVW196703 N262239:O262239 JJ262239:JK262239 TF262239:TG262239 ADB262239:ADC262239 AMX262239:AMY262239 AWT262239:AWU262239 BGP262239:BGQ262239 BQL262239:BQM262239 CAH262239:CAI262239 CKD262239:CKE262239 CTZ262239:CUA262239 DDV262239:DDW262239 DNR262239:DNS262239 DXN262239:DXO262239 EHJ262239:EHK262239 ERF262239:ERG262239 FBB262239:FBC262239 FKX262239:FKY262239 FUT262239:FUU262239 GEP262239:GEQ262239 GOL262239:GOM262239 GYH262239:GYI262239 HID262239:HIE262239 HRZ262239:HSA262239 IBV262239:IBW262239 ILR262239:ILS262239 IVN262239:IVO262239 JFJ262239:JFK262239 JPF262239:JPG262239 JZB262239:JZC262239 KIX262239:KIY262239 KST262239:KSU262239 LCP262239:LCQ262239 LML262239:LMM262239 LWH262239:LWI262239 MGD262239:MGE262239 MPZ262239:MQA262239 MZV262239:MZW262239 NJR262239:NJS262239 NTN262239:NTO262239 ODJ262239:ODK262239 ONF262239:ONG262239 OXB262239:OXC262239 PGX262239:PGY262239 PQT262239:PQU262239 QAP262239:QAQ262239 QKL262239:QKM262239 QUH262239:QUI262239 RED262239:REE262239 RNZ262239:ROA262239 RXV262239:RXW262239 SHR262239:SHS262239 SRN262239:SRO262239 TBJ262239:TBK262239 TLF262239:TLG262239 TVB262239:TVC262239 UEX262239:UEY262239 UOT262239:UOU262239 UYP262239:UYQ262239 VIL262239:VIM262239 VSH262239:VSI262239 WCD262239:WCE262239 WLZ262239:WMA262239 WVV262239:WVW262239 N327775:O327775 JJ327775:JK327775 TF327775:TG327775 ADB327775:ADC327775 AMX327775:AMY327775 AWT327775:AWU327775 BGP327775:BGQ327775 BQL327775:BQM327775 CAH327775:CAI327775 CKD327775:CKE327775 CTZ327775:CUA327775 DDV327775:DDW327775 DNR327775:DNS327775 DXN327775:DXO327775 EHJ327775:EHK327775 ERF327775:ERG327775 FBB327775:FBC327775 FKX327775:FKY327775 FUT327775:FUU327775 GEP327775:GEQ327775 GOL327775:GOM327775 GYH327775:GYI327775 HID327775:HIE327775 HRZ327775:HSA327775 IBV327775:IBW327775 ILR327775:ILS327775 IVN327775:IVO327775 JFJ327775:JFK327775 JPF327775:JPG327775 JZB327775:JZC327775 KIX327775:KIY327775 KST327775:KSU327775 LCP327775:LCQ327775 LML327775:LMM327775 LWH327775:LWI327775 MGD327775:MGE327775 MPZ327775:MQA327775 MZV327775:MZW327775 NJR327775:NJS327775 NTN327775:NTO327775 ODJ327775:ODK327775 ONF327775:ONG327775 OXB327775:OXC327775 PGX327775:PGY327775 PQT327775:PQU327775 QAP327775:QAQ327775 QKL327775:QKM327775 QUH327775:QUI327775 RED327775:REE327775 RNZ327775:ROA327775 RXV327775:RXW327775 SHR327775:SHS327775 SRN327775:SRO327775 TBJ327775:TBK327775 TLF327775:TLG327775 TVB327775:TVC327775 UEX327775:UEY327775 UOT327775:UOU327775 UYP327775:UYQ327775 VIL327775:VIM327775 VSH327775:VSI327775 WCD327775:WCE327775 WLZ327775:WMA327775 WVV327775:WVW327775 N393311:O393311 JJ393311:JK393311 TF393311:TG393311 ADB393311:ADC393311 AMX393311:AMY393311 AWT393311:AWU393311 BGP393311:BGQ393311 BQL393311:BQM393311 CAH393311:CAI393311 CKD393311:CKE393311 CTZ393311:CUA393311 DDV393311:DDW393311 DNR393311:DNS393311 DXN393311:DXO393311 EHJ393311:EHK393311 ERF393311:ERG393311 FBB393311:FBC393311 FKX393311:FKY393311 FUT393311:FUU393311 GEP393311:GEQ393311 GOL393311:GOM393311 GYH393311:GYI393311 HID393311:HIE393311 HRZ393311:HSA393311 IBV393311:IBW393311 ILR393311:ILS393311 IVN393311:IVO393311 JFJ393311:JFK393311 JPF393311:JPG393311 JZB393311:JZC393311 KIX393311:KIY393311 KST393311:KSU393311 LCP393311:LCQ393311 LML393311:LMM393311 LWH393311:LWI393311 MGD393311:MGE393311 MPZ393311:MQA393311 MZV393311:MZW393311 NJR393311:NJS393311 NTN393311:NTO393311 ODJ393311:ODK393311 ONF393311:ONG393311 OXB393311:OXC393311 PGX393311:PGY393311 PQT393311:PQU393311 QAP393311:QAQ393311 QKL393311:QKM393311 QUH393311:QUI393311 RED393311:REE393311 RNZ393311:ROA393311 RXV393311:RXW393311 SHR393311:SHS393311 SRN393311:SRO393311 TBJ393311:TBK393311 TLF393311:TLG393311 TVB393311:TVC393311 UEX393311:UEY393311 UOT393311:UOU393311 UYP393311:UYQ393311 VIL393311:VIM393311 VSH393311:VSI393311 WCD393311:WCE393311 WLZ393311:WMA393311 WVV393311:WVW393311 N458847:O458847 JJ458847:JK458847 TF458847:TG458847 ADB458847:ADC458847 AMX458847:AMY458847 AWT458847:AWU458847 BGP458847:BGQ458847 BQL458847:BQM458847 CAH458847:CAI458847 CKD458847:CKE458847 CTZ458847:CUA458847 DDV458847:DDW458847 DNR458847:DNS458847 DXN458847:DXO458847 EHJ458847:EHK458847 ERF458847:ERG458847 FBB458847:FBC458847 FKX458847:FKY458847 FUT458847:FUU458847 GEP458847:GEQ458847 GOL458847:GOM458847 GYH458847:GYI458847 HID458847:HIE458847 HRZ458847:HSA458847 IBV458847:IBW458847 ILR458847:ILS458847 IVN458847:IVO458847 JFJ458847:JFK458847 JPF458847:JPG458847 JZB458847:JZC458847 KIX458847:KIY458847 KST458847:KSU458847 LCP458847:LCQ458847 LML458847:LMM458847 LWH458847:LWI458847 MGD458847:MGE458847 MPZ458847:MQA458847 MZV458847:MZW458847 NJR458847:NJS458847 NTN458847:NTO458847 ODJ458847:ODK458847 ONF458847:ONG458847 OXB458847:OXC458847 PGX458847:PGY458847 PQT458847:PQU458847 QAP458847:QAQ458847 QKL458847:QKM458847 QUH458847:QUI458847 RED458847:REE458847 RNZ458847:ROA458847 RXV458847:RXW458847 SHR458847:SHS458847 SRN458847:SRO458847 TBJ458847:TBK458847 TLF458847:TLG458847 TVB458847:TVC458847 UEX458847:UEY458847 UOT458847:UOU458847 UYP458847:UYQ458847 VIL458847:VIM458847 VSH458847:VSI458847 WCD458847:WCE458847 WLZ458847:WMA458847 WVV458847:WVW458847 N524383:O524383 JJ524383:JK524383 TF524383:TG524383 ADB524383:ADC524383 AMX524383:AMY524383 AWT524383:AWU524383 BGP524383:BGQ524383 BQL524383:BQM524383 CAH524383:CAI524383 CKD524383:CKE524383 CTZ524383:CUA524383 DDV524383:DDW524383 DNR524383:DNS524383 DXN524383:DXO524383 EHJ524383:EHK524383 ERF524383:ERG524383 FBB524383:FBC524383 FKX524383:FKY524383 FUT524383:FUU524383 GEP524383:GEQ524383 GOL524383:GOM524383 GYH524383:GYI524383 HID524383:HIE524383 HRZ524383:HSA524383 IBV524383:IBW524383 ILR524383:ILS524383 IVN524383:IVO524383 JFJ524383:JFK524383 JPF524383:JPG524383 JZB524383:JZC524383 KIX524383:KIY524383 KST524383:KSU524383 LCP524383:LCQ524383 LML524383:LMM524383 LWH524383:LWI524383 MGD524383:MGE524383 MPZ524383:MQA524383 MZV524383:MZW524383 NJR524383:NJS524383 NTN524383:NTO524383 ODJ524383:ODK524383 ONF524383:ONG524383 OXB524383:OXC524383 PGX524383:PGY524383 PQT524383:PQU524383 QAP524383:QAQ524383 QKL524383:QKM524383 QUH524383:QUI524383 RED524383:REE524383 RNZ524383:ROA524383 RXV524383:RXW524383 SHR524383:SHS524383 SRN524383:SRO524383 TBJ524383:TBK524383 TLF524383:TLG524383 TVB524383:TVC524383 UEX524383:UEY524383 UOT524383:UOU524383 UYP524383:UYQ524383 VIL524383:VIM524383 VSH524383:VSI524383 WCD524383:WCE524383 WLZ524383:WMA524383 WVV524383:WVW524383 N589919:O589919 JJ589919:JK589919 TF589919:TG589919 ADB589919:ADC589919 AMX589919:AMY589919 AWT589919:AWU589919 BGP589919:BGQ589919 BQL589919:BQM589919 CAH589919:CAI589919 CKD589919:CKE589919 CTZ589919:CUA589919 DDV589919:DDW589919 DNR589919:DNS589919 DXN589919:DXO589919 EHJ589919:EHK589919 ERF589919:ERG589919 FBB589919:FBC589919 FKX589919:FKY589919 FUT589919:FUU589919 GEP589919:GEQ589919 GOL589919:GOM589919 GYH589919:GYI589919 HID589919:HIE589919 HRZ589919:HSA589919 IBV589919:IBW589919 ILR589919:ILS589919 IVN589919:IVO589919 JFJ589919:JFK589919 JPF589919:JPG589919 JZB589919:JZC589919 KIX589919:KIY589919 KST589919:KSU589919 LCP589919:LCQ589919 LML589919:LMM589919 LWH589919:LWI589919 MGD589919:MGE589919 MPZ589919:MQA589919 MZV589919:MZW589919 NJR589919:NJS589919 NTN589919:NTO589919 ODJ589919:ODK589919 ONF589919:ONG589919 OXB589919:OXC589919 PGX589919:PGY589919 PQT589919:PQU589919 QAP589919:QAQ589919 QKL589919:QKM589919 QUH589919:QUI589919 RED589919:REE589919 RNZ589919:ROA589919 RXV589919:RXW589919 SHR589919:SHS589919 SRN589919:SRO589919 TBJ589919:TBK589919 TLF589919:TLG589919 TVB589919:TVC589919 UEX589919:UEY589919 UOT589919:UOU589919 UYP589919:UYQ589919 VIL589919:VIM589919 VSH589919:VSI589919 WCD589919:WCE589919 WLZ589919:WMA589919 WVV589919:WVW589919 N655455:O655455 JJ655455:JK655455 TF655455:TG655455 ADB655455:ADC655455 AMX655455:AMY655455 AWT655455:AWU655455 BGP655455:BGQ655455 BQL655455:BQM655455 CAH655455:CAI655455 CKD655455:CKE655455 CTZ655455:CUA655455 DDV655455:DDW655455 DNR655455:DNS655455 DXN655455:DXO655455 EHJ655455:EHK655455 ERF655455:ERG655455 FBB655455:FBC655455 FKX655455:FKY655455 FUT655455:FUU655455 GEP655455:GEQ655455 GOL655455:GOM655455 GYH655455:GYI655455 HID655455:HIE655455 HRZ655455:HSA655455 IBV655455:IBW655455 ILR655455:ILS655455 IVN655455:IVO655455 JFJ655455:JFK655455 JPF655455:JPG655455 JZB655455:JZC655455 KIX655455:KIY655455 KST655455:KSU655455 LCP655455:LCQ655455 LML655455:LMM655455 LWH655455:LWI655455 MGD655455:MGE655455 MPZ655455:MQA655455 MZV655455:MZW655455 NJR655455:NJS655455 NTN655455:NTO655455 ODJ655455:ODK655455 ONF655455:ONG655455 OXB655455:OXC655455 PGX655455:PGY655455 PQT655455:PQU655455 QAP655455:QAQ655455 QKL655455:QKM655455 QUH655455:QUI655455 RED655455:REE655455 RNZ655455:ROA655455 RXV655455:RXW655455 SHR655455:SHS655455 SRN655455:SRO655455 TBJ655455:TBK655455 TLF655455:TLG655455 TVB655455:TVC655455 UEX655455:UEY655455 UOT655455:UOU655455 UYP655455:UYQ655455 VIL655455:VIM655455 VSH655455:VSI655455 WCD655455:WCE655455 WLZ655455:WMA655455 WVV655455:WVW655455 N720991:O720991 JJ720991:JK720991 TF720991:TG720991 ADB720991:ADC720991 AMX720991:AMY720991 AWT720991:AWU720991 BGP720991:BGQ720991 BQL720991:BQM720991 CAH720991:CAI720991 CKD720991:CKE720991 CTZ720991:CUA720991 DDV720991:DDW720991 DNR720991:DNS720991 DXN720991:DXO720991 EHJ720991:EHK720991 ERF720991:ERG720991 FBB720991:FBC720991 FKX720991:FKY720991 FUT720991:FUU720991 GEP720991:GEQ720991 GOL720991:GOM720991 GYH720991:GYI720991 HID720991:HIE720991 HRZ720991:HSA720991 IBV720991:IBW720991 ILR720991:ILS720991 IVN720991:IVO720991 JFJ720991:JFK720991 JPF720991:JPG720991 JZB720991:JZC720991 KIX720991:KIY720991 KST720991:KSU720991 LCP720991:LCQ720991 LML720991:LMM720991 LWH720991:LWI720991 MGD720991:MGE720991 MPZ720991:MQA720991 MZV720991:MZW720991 NJR720991:NJS720991 NTN720991:NTO720991 ODJ720991:ODK720991 ONF720991:ONG720991 OXB720991:OXC720991 PGX720991:PGY720991 PQT720991:PQU720991 QAP720991:QAQ720991 QKL720991:QKM720991 QUH720991:QUI720991 RED720991:REE720991 RNZ720991:ROA720991 RXV720991:RXW720991 SHR720991:SHS720991 SRN720991:SRO720991 TBJ720991:TBK720991 TLF720991:TLG720991 TVB720991:TVC720991 UEX720991:UEY720991 UOT720991:UOU720991 UYP720991:UYQ720991 VIL720991:VIM720991 VSH720991:VSI720991 WCD720991:WCE720991 WLZ720991:WMA720991 WVV720991:WVW720991 N786527:O786527 JJ786527:JK786527 TF786527:TG786527 ADB786527:ADC786527 AMX786527:AMY786527 AWT786527:AWU786527 BGP786527:BGQ786527 BQL786527:BQM786527 CAH786527:CAI786527 CKD786527:CKE786527 CTZ786527:CUA786527 DDV786527:DDW786527 DNR786527:DNS786527 DXN786527:DXO786527 EHJ786527:EHK786527 ERF786527:ERG786527 FBB786527:FBC786527 FKX786527:FKY786527 FUT786527:FUU786527 GEP786527:GEQ786527 GOL786527:GOM786527 GYH786527:GYI786527 HID786527:HIE786527 HRZ786527:HSA786527 IBV786527:IBW786527 ILR786527:ILS786527 IVN786527:IVO786527 JFJ786527:JFK786527 JPF786527:JPG786527 JZB786527:JZC786527 KIX786527:KIY786527 KST786527:KSU786527 LCP786527:LCQ786527 LML786527:LMM786527 LWH786527:LWI786527 MGD786527:MGE786527 MPZ786527:MQA786527 MZV786527:MZW786527 NJR786527:NJS786527 NTN786527:NTO786527 ODJ786527:ODK786527 ONF786527:ONG786527 OXB786527:OXC786527 PGX786527:PGY786527 PQT786527:PQU786527 QAP786527:QAQ786527 QKL786527:QKM786527 QUH786527:QUI786527 RED786527:REE786527 RNZ786527:ROA786527 RXV786527:RXW786527 SHR786527:SHS786527 SRN786527:SRO786527 TBJ786527:TBK786527 TLF786527:TLG786527 TVB786527:TVC786527 UEX786527:UEY786527 UOT786527:UOU786527 UYP786527:UYQ786527 VIL786527:VIM786527 VSH786527:VSI786527 WCD786527:WCE786527 WLZ786527:WMA786527 WVV786527:WVW786527 N852063:O852063 JJ852063:JK852063 TF852063:TG852063 ADB852063:ADC852063 AMX852063:AMY852063 AWT852063:AWU852063 BGP852063:BGQ852063 BQL852063:BQM852063 CAH852063:CAI852063 CKD852063:CKE852063 CTZ852063:CUA852063 DDV852063:DDW852063 DNR852063:DNS852063 DXN852063:DXO852063 EHJ852063:EHK852063 ERF852063:ERG852063 FBB852063:FBC852063 FKX852063:FKY852063 FUT852063:FUU852063 GEP852063:GEQ852063 GOL852063:GOM852063 GYH852063:GYI852063 HID852063:HIE852063 HRZ852063:HSA852063 IBV852063:IBW852063 ILR852063:ILS852063 IVN852063:IVO852063 JFJ852063:JFK852063 JPF852063:JPG852063 JZB852063:JZC852063 KIX852063:KIY852063 KST852063:KSU852063 LCP852063:LCQ852063 LML852063:LMM852063 LWH852063:LWI852063 MGD852063:MGE852063 MPZ852063:MQA852063 MZV852063:MZW852063 NJR852063:NJS852063 NTN852063:NTO852063 ODJ852063:ODK852063 ONF852063:ONG852063 OXB852063:OXC852063 PGX852063:PGY852063 PQT852063:PQU852063 QAP852063:QAQ852063 QKL852063:QKM852063 QUH852063:QUI852063 RED852063:REE852063 RNZ852063:ROA852063 RXV852063:RXW852063 SHR852063:SHS852063 SRN852063:SRO852063 TBJ852063:TBK852063 TLF852063:TLG852063 TVB852063:TVC852063 UEX852063:UEY852063 UOT852063:UOU852063 UYP852063:UYQ852063 VIL852063:VIM852063 VSH852063:VSI852063 WCD852063:WCE852063 WLZ852063:WMA852063 WVV852063:WVW852063 N917599:O917599 JJ917599:JK917599 TF917599:TG917599 ADB917599:ADC917599 AMX917599:AMY917599 AWT917599:AWU917599 BGP917599:BGQ917599 BQL917599:BQM917599 CAH917599:CAI917599 CKD917599:CKE917599 CTZ917599:CUA917599 DDV917599:DDW917599 DNR917599:DNS917599 DXN917599:DXO917599 EHJ917599:EHK917599 ERF917599:ERG917599 FBB917599:FBC917599 FKX917599:FKY917599 FUT917599:FUU917599 GEP917599:GEQ917599 GOL917599:GOM917599 GYH917599:GYI917599 HID917599:HIE917599 HRZ917599:HSA917599 IBV917599:IBW917599 ILR917599:ILS917599 IVN917599:IVO917599 JFJ917599:JFK917599 JPF917599:JPG917599 JZB917599:JZC917599 KIX917599:KIY917599 KST917599:KSU917599 LCP917599:LCQ917599 LML917599:LMM917599 LWH917599:LWI917599 MGD917599:MGE917599 MPZ917599:MQA917599 MZV917599:MZW917599 NJR917599:NJS917599 NTN917599:NTO917599 ODJ917599:ODK917599 ONF917599:ONG917599 OXB917599:OXC917599 PGX917599:PGY917599 PQT917599:PQU917599 QAP917599:QAQ917599 QKL917599:QKM917599 QUH917599:QUI917599 RED917599:REE917599 RNZ917599:ROA917599 RXV917599:RXW917599 SHR917599:SHS917599 SRN917599:SRO917599 TBJ917599:TBK917599 TLF917599:TLG917599 TVB917599:TVC917599 UEX917599:UEY917599 UOT917599:UOU917599 UYP917599:UYQ917599 VIL917599:VIM917599 VSH917599:VSI917599 WCD917599:WCE917599 WLZ917599:WMA917599 WVV917599:WVW917599 N983135:O983135 JJ983135:JK983135 TF983135:TG983135 ADB983135:ADC983135 AMX983135:AMY983135 AWT983135:AWU983135 BGP983135:BGQ983135 BQL983135:BQM983135 CAH983135:CAI983135 CKD983135:CKE983135 CTZ983135:CUA983135 DDV983135:DDW983135 DNR983135:DNS983135 DXN983135:DXO983135 EHJ983135:EHK983135 ERF983135:ERG983135 FBB983135:FBC983135 FKX983135:FKY983135 FUT983135:FUU983135 GEP983135:GEQ983135 GOL983135:GOM983135 GYH983135:GYI983135 HID983135:HIE983135 HRZ983135:HSA983135 IBV983135:IBW983135 ILR983135:ILS983135 IVN983135:IVO983135 JFJ983135:JFK983135 JPF983135:JPG983135 JZB983135:JZC983135 KIX983135:KIY983135 KST983135:KSU983135 LCP983135:LCQ983135 LML983135:LMM983135 LWH983135:LWI983135 MGD983135:MGE983135 MPZ983135:MQA983135 MZV983135:MZW983135 NJR983135:NJS983135 NTN983135:NTO983135 ODJ983135:ODK983135 ONF983135:ONG983135 OXB983135:OXC983135 PGX983135:PGY983135 PQT983135:PQU983135 QAP983135:QAQ983135 QKL983135:QKM983135 QUH983135:QUI983135 RED983135:REE983135 RNZ983135:ROA983135 RXV983135:RXW983135 SHR983135:SHS983135 SRN983135:SRO983135 TBJ983135:TBK983135 TLF983135:TLG983135 TVB983135:TVC983135 UEX983135:UEY983135 UOT983135:UOU983135 UYP983135:UYQ983135 VIL983135:VIM983135 VSH983135:VSI983135 WCD983135:WCE983135 WLZ983135:WMA983135 WVV983135:WVW983135 N131 JJ131 TF131 ADB131 AMX131 AWT131 BGP131 BQL131 CAH131 CKD131 CTZ131 DDV131 DNR131 DXN131 EHJ131 ERF131 FBB131 FKX131 FUT131 GEP131 GOL131 GYH131 HID131 HRZ131 IBV131 ILR131 IVN131 JFJ131 JPF131 JZB131 KIX131 KST131 LCP131 LML131 LWH131 MGD131 MPZ131 MZV131 NJR131 NTN131 ODJ131 ONF131 OXB131 PGX131 PQT131 QAP131 QKL131 QUH131 RED131 RNZ131 RXV131 SHR131 SRN131 TBJ131 TLF131 TVB131 UEX131 UOT131 UYP131 VIL131 VSH131 WCD131 WLZ131 WVV131 N65667 JJ65667 TF65667 ADB65667 AMX65667 AWT65667 BGP65667 BQL65667 CAH65667 CKD65667 CTZ65667 DDV65667 DNR65667 DXN65667 EHJ65667 ERF65667 FBB65667 FKX65667 FUT65667 GEP65667 GOL65667 GYH65667 HID65667 HRZ65667 IBV65667 ILR65667 IVN65667 JFJ65667 JPF65667 JZB65667 KIX65667 KST65667 LCP65667 LML65667 LWH65667 MGD65667 MPZ65667 MZV65667 NJR65667 NTN65667 ODJ65667 ONF65667 OXB65667 PGX65667 PQT65667 QAP65667 QKL65667 QUH65667 RED65667 RNZ65667 RXV65667 SHR65667 SRN65667 TBJ65667 TLF65667 TVB65667 UEX65667 UOT65667 UYP65667 VIL65667 VSH65667 WCD65667 WLZ65667 WVV65667 N131203 JJ131203 TF131203 ADB131203 AMX131203 AWT131203 BGP131203 BQL131203 CAH131203 CKD131203 CTZ131203 DDV131203 DNR131203 DXN131203 EHJ131203 ERF131203 FBB131203 FKX131203 FUT131203 GEP131203 GOL131203 GYH131203 HID131203 HRZ131203 IBV131203 ILR131203 IVN131203 JFJ131203 JPF131203 JZB131203 KIX131203 KST131203 LCP131203 LML131203 LWH131203 MGD131203 MPZ131203 MZV131203 NJR131203 NTN131203 ODJ131203 ONF131203 OXB131203 PGX131203 PQT131203 QAP131203 QKL131203 QUH131203 RED131203 RNZ131203 RXV131203 SHR131203 SRN131203 TBJ131203 TLF131203 TVB131203 UEX131203 UOT131203 UYP131203 VIL131203 VSH131203 WCD131203 WLZ131203 WVV131203 N196739 JJ196739 TF196739 ADB196739 AMX196739 AWT196739 BGP196739 BQL196739 CAH196739 CKD196739 CTZ196739 DDV196739 DNR196739 DXN196739 EHJ196739 ERF196739 FBB196739 FKX196739 FUT196739 GEP196739 GOL196739 GYH196739 HID196739 HRZ196739 IBV196739 ILR196739 IVN196739 JFJ196739 JPF196739 JZB196739 KIX196739 KST196739 LCP196739 LML196739 LWH196739 MGD196739 MPZ196739 MZV196739 NJR196739 NTN196739 ODJ196739 ONF196739 OXB196739 PGX196739 PQT196739 QAP196739 QKL196739 QUH196739 RED196739 RNZ196739 RXV196739 SHR196739 SRN196739 TBJ196739 TLF196739 TVB196739 UEX196739 UOT196739 UYP196739 VIL196739 VSH196739 WCD196739 WLZ196739 WVV196739 N262275 JJ262275 TF262275 ADB262275 AMX262275 AWT262275 BGP262275 BQL262275 CAH262275 CKD262275 CTZ262275 DDV262275 DNR262275 DXN262275 EHJ262275 ERF262275 FBB262275 FKX262275 FUT262275 GEP262275 GOL262275 GYH262275 HID262275 HRZ262275 IBV262275 ILR262275 IVN262275 JFJ262275 JPF262275 JZB262275 KIX262275 KST262275 LCP262275 LML262275 LWH262275 MGD262275 MPZ262275 MZV262275 NJR262275 NTN262275 ODJ262275 ONF262275 OXB262275 PGX262275 PQT262275 QAP262275 QKL262275 QUH262275 RED262275 RNZ262275 RXV262275 SHR262275 SRN262275 TBJ262275 TLF262275 TVB262275 UEX262275 UOT262275 UYP262275 VIL262275 VSH262275 WCD262275 WLZ262275 WVV262275 N327811 JJ327811 TF327811 ADB327811 AMX327811 AWT327811 BGP327811 BQL327811 CAH327811 CKD327811 CTZ327811 DDV327811 DNR327811 DXN327811 EHJ327811 ERF327811 FBB327811 FKX327811 FUT327811 GEP327811 GOL327811 GYH327811 HID327811 HRZ327811 IBV327811 ILR327811 IVN327811 JFJ327811 JPF327811 JZB327811 KIX327811 KST327811 LCP327811 LML327811 LWH327811 MGD327811 MPZ327811 MZV327811 NJR327811 NTN327811 ODJ327811 ONF327811 OXB327811 PGX327811 PQT327811 QAP327811 QKL327811 QUH327811 RED327811 RNZ327811 RXV327811 SHR327811 SRN327811 TBJ327811 TLF327811 TVB327811 UEX327811 UOT327811 UYP327811 VIL327811 VSH327811 WCD327811 WLZ327811 WVV327811 N393347 JJ393347 TF393347 ADB393347 AMX393347 AWT393347 BGP393347 BQL393347 CAH393347 CKD393347 CTZ393347 DDV393347 DNR393347 DXN393347 EHJ393347 ERF393347 FBB393347 FKX393347 FUT393347 GEP393347 GOL393347 GYH393347 HID393347 HRZ393347 IBV393347 ILR393347 IVN393347 JFJ393347 JPF393347 JZB393347 KIX393347 KST393347 LCP393347 LML393347 LWH393347 MGD393347 MPZ393347 MZV393347 NJR393347 NTN393347 ODJ393347 ONF393347 OXB393347 PGX393347 PQT393347 QAP393347 QKL393347 QUH393347 RED393347 RNZ393347 RXV393347 SHR393347 SRN393347 TBJ393347 TLF393347 TVB393347 UEX393347 UOT393347 UYP393347 VIL393347 VSH393347 WCD393347 WLZ393347 WVV393347 N458883 JJ458883 TF458883 ADB458883 AMX458883 AWT458883 BGP458883 BQL458883 CAH458883 CKD458883 CTZ458883 DDV458883 DNR458883 DXN458883 EHJ458883 ERF458883 FBB458883 FKX458883 FUT458883 GEP458883 GOL458883 GYH458883 HID458883 HRZ458883 IBV458883 ILR458883 IVN458883 JFJ458883 JPF458883 JZB458883 KIX458883 KST458883 LCP458883 LML458883 LWH458883 MGD458883 MPZ458883 MZV458883 NJR458883 NTN458883 ODJ458883 ONF458883 OXB458883 PGX458883 PQT458883 QAP458883 QKL458883 QUH458883 RED458883 RNZ458883 RXV458883 SHR458883 SRN458883 TBJ458883 TLF458883 TVB458883 UEX458883 UOT458883 UYP458883 VIL458883 VSH458883 WCD458883 WLZ458883 WVV458883 N524419 JJ524419 TF524419 ADB524419 AMX524419 AWT524419 BGP524419 BQL524419 CAH524419 CKD524419 CTZ524419 DDV524419 DNR524419 DXN524419 EHJ524419 ERF524419 FBB524419 FKX524419 FUT524419 GEP524419 GOL524419 GYH524419 HID524419 HRZ524419 IBV524419 ILR524419 IVN524419 JFJ524419 JPF524419 JZB524419 KIX524419 KST524419 LCP524419 LML524419 LWH524419 MGD524419 MPZ524419 MZV524419 NJR524419 NTN524419 ODJ524419 ONF524419 OXB524419 PGX524419 PQT524419 QAP524419 QKL524419 QUH524419 RED524419 RNZ524419 RXV524419 SHR524419 SRN524419 TBJ524419 TLF524419 TVB524419 UEX524419 UOT524419 UYP524419 VIL524419 VSH524419 WCD524419 WLZ524419 WVV524419 N589955 JJ589955 TF589955 ADB589955 AMX589955 AWT589955 BGP589955 BQL589955 CAH589955 CKD589955 CTZ589955 DDV589955 DNR589955 DXN589955 EHJ589955 ERF589955 FBB589955 FKX589955 FUT589955 GEP589955 GOL589955 GYH589955 HID589955 HRZ589955 IBV589955 ILR589955 IVN589955 JFJ589955 JPF589955 JZB589955 KIX589955 KST589955 LCP589955 LML589955 LWH589955 MGD589955 MPZ589955 MZV589955 NJR589955 NTN589955 ODJ589955 ONF589955 OXB589955 PGX589955 PQT589955 QAP589955 QKL589955 QUH589955 RED589955 RNZ589955 RXV589955 SHR589955 SRN589955 TBJ589955 TLF589955 TVB589955 UEX589955 UOT589955 UYP589955 VIL589955 VSH589955 WCD589955 WLZ589955 WVV589955 N655491 JJ655491 TF655491 ADB655491 AMX655491 AWT655491 BGP655491 BQL655491 CAH655491 CKD655491 CTZ655491 DDV655491 DNR655491 DXN655491 EHJ655491 ERF655491 FBB655491 FKX655491 FUT655491 GEP655491 GOL655491 GYH655491 HID655491 HRZ655491 IBV655491 ILR655491 IVN655491 JFJ655491 JPF655491 JZB655491 KIX655491 KST655491 LCP655491 LML655491 LWH655491 MGD655491 MPZ655491 MZV655491 NJR655491 NTN655491 ODJ655491 ONF655491 OXB655491 PGX655491 PQT655491 QAP655491 QKL655491 QUH655491 RED655491 RNZ655491 RXV655491 SHR655491 SRN655491 TBJ655491 TLF655491 TVB655491 UEX655491 UOT655491 UYP655491 VIL655491 VSH655491 WCD655491 WLZ655491 WVV655491 N721027 JJ721027 TF721027 ADB721027 AMX721027 AWT721027 BGP721027 BQL721027 CAH721027 CKD721027 CTZ721027 DDV721027 DNR721027 DXN721027 EHJ721027 ERF721027 FBB721027 FKX721027 FUT721027 GEP721027 GOL721027 GYH721027 HID721027 HRZ721027 IBV721027 ILR721027 IVN721027 JFJ721027 JPF721027 JZB721027 KIX721027 KST721027 LCP721027 LML721027 LWH721027 MGD721027 MPZ721027 MZV721027 NJR721027 NTN721027 ODJ721027 ONF721027 OXB721027 PGX721027 PQT721027 QAP721027 QKL721027 QUH721027 RED721027 RNZ721027 RXV721027 SHR721027 SRN721027 TBJ721027 TLF721027 TVB721027 UEX721027 UOT721027 UYP721027 VIL721027 VSH721027 WCD721027 WLZ721027 WVV721027 N786563 JJ786563 TF786563 ADB786563 AMX786563 AWT786563 BGP786563 BQL786563 CAH786563 CKD786563 CTZ786563 DDV786563 DNR786563 DXN786563 EHJ786563 ERF786563 FBB786563 FKX786563 FUT786563 GEP786563 GOL786563 GYH786563 HID786563 HRZ786563 IBV786563 ILR786563 IVN786563 JFJ786563 JPF786563 JZB786563 KIX786563 KST786563 LCP786563 LML786563 LWH786563 MGD786563 MPZ786563 MZV786563 NJR786563 NTN786563 ODJ786563 ONF786563 OXB786563 PGX786563 PQT786563 QAP786563 QKL786563 QUH786563 RED786563 RNZ786563 RXV786563 SHR786563 SRN786563 TBJ786563 TLF786563 TVB786563 UEX786563 UOT786563 UYP786563 VIL786563 VSH786563 WCD786563 WLZ786563 WVV786563 N852099 JJ852099 TF852099 ADB852099 AMX852099 AWT852099 BGP852099 BQL852099 CAH852099 CKD852099 CTZ852099 DDV852099 DNR852099 DXN852099 EHJ852099 ERF852099 FBB852099 FKX852099 FUT852099 GEP852099 GOL852099 GYH852099 HID852099 HRZ852099 IBV852099 ILR852099 IVN852099 JFJ852099 JPF852099 JZB852099 KIX852099 KST852099 LCP852099 LML852099 LWH852099 MGD852099 MPZ852099 MZV852099 NJR852099 NTN852099 ODJ852099 ONF852099 OXB852099 PGX852099 PQT852099 QAP852099 QKL852099 QUH852099 RED852099 RNZ852099 RXV852099 SHR852099 SRN852099 TBJ852099 TLF852099 TVB852099 UEX852099 UOT852099 UYP852099 VIL852099 VSH852099 WCD852099 WLZ852099 WVV852099 N917635 JJ917635 TF917635 ADB917635 AMX917635 AWT917635 BGP917635 BQL917635 CAH917635 CKD917635 CTZ917635 DDV917635 DNR917635 DXN917635 EHJ917635 ERF917635 FBB917635 FKX917635 FUT917635 GEP917635 GOL917635 GYH917635 HID917635 HRZ917635 IBV917635 ILR917635 IVN917635 JFJ917635 JPF917635 JZB917635 KIX917635 KST917635 LCP917635 LML917635 LWH917635 MGD917635 MPZ917635 MZV917635 NJR917635 NTN917635 ODJ917635 ONF917635 OXB917635 PGX917635 PQT917635 QAP917635 QKL917635 QUH917635 RED917635 RNZ917635 RXV917635 SHR917635 SRN917635 TBJ917635 TLF917635 TVB917635 UEX917635 UOT917635 UYP917635 VIL917635 VSH917635 WCD917635 WLZ917635 WVV917635 N983171 JJ983171 TF983171 ADB983171 AMX983171 AWT983171 BGP983171 BQL983171 CAH983171 CKD983171 CTZ983171 DDV983171 DNR983171 DXN983171 EHJ983171 ERF983171 FBB983171 FKX983171 FUT983171 GEP983171 GOL983171 GYH983171 HID983171 HRZ983171 IBV983171 ILR983171 IVN983171 JFJ983171 JPF983171 JZB983171 KIX983171 KST983171 LCP983171 LML983171 LWH983171 MGD983171 MPZ983171 MZV983171 NJR983171 NTN983171 ODJ983171 ONF983171 OXB983171 PGX983171 PQT983171 QAP983171 QKL983171 QUH983171 RED983171 RNZ983171 RXV983171 SHR983171 SRN983171 TBJ983171 TLF983171 TVB983171 UEX983171 UOT983171 UYP983171 VIL983171 VSH983171 WCD983171 WLZ983171 WVV983171 N125 JJ125 TF125 ADB125 AMX125 AWT125 BGP125 BQL125 CAH125 CKD125 CTZ125 DDV125 DNR125 DXN125 EHJ125 ERF125 FBB125 FKX125 FUT125 GEP125 GOL125 GYH125 HID125 HRZ125 IBV125 ILR125 IVN125 JFJ125 JPF125 JZB125 KIX125 KST125 LCP125 LML125 LWH125 MGD125 MPZ125 MZV125 NJR125 NTN125 ODJ125 ONF125 OXB125 PGX125 PQT125 QAP125 QKL125 QUH125 RED125 RNZ125 RXV125 SHR125 SRN125 TBJ125 TLF125 TVB125 UEX125 UOT125 UYP125 VIL125 VSH125 WCD125 WLZ125 WVV125 N65661 JJ65661 TF65661 ADB65661 AMX65661 AWT65661 BGP65661 BQL65661 CAH65661 CKD65661 CTZ65661 DDV65661 DNR65661 DXN65661 EHJ65661 ERF65661 FBB65661 FKX65661 FUT65661 GEP65661 GOL65661 GYH65661 HID65661 HRZ65661 IBV65661 ILR65661 IVN65661 JFJ65661 JPF65661 JZB65661 KIX65661 KST65661 LCP65661 LML65661 LWH65661 MGD65661 MPZ65661 MZV65661 NJR65661 NTN65661 ODJ65661 ONF65661 OXB65661 PGX65661 PQT65661 QAP65661 QKL65661 QUH65661 RED65661 RNZ65661 RXV65661 SHR65661 SRN65661 TBJ65661 TLF65661 TVB65661 UEX65661 UOT65661 UYP65661 VIL65661 VSH65661 WCD65661 WLZ65661 WVV65661 N131197 JJ131197 TF131197 ADB131197 AMX131197 AWT131197 BGP131197 BQL131197 CAH131197 CKD131197 CTZ131197 DDV131197 DNR131197 DXN131197 EHJ131197 ERF131197 FBB131197 FKX131197 FUT131197 GEP131197 GOL131197 GYH131197 HID131197 HRZ131197 IBV131197 ILR131197 IVN131197 JFJ131197 JPF131197 JZB131197 KIX131197 KST131197 LCP131197 LML131197 LWH131197 MGD131197 MPZ131197 MZV131197 NJR131197 NTN131197 ODJ131197 ONF131197 OXB131197 PGX131197 PQT131197 QAP131197 QKL131197 QUH131197 RED131197 RNZ131197 RXV131197 SHR131197 SRN131197 TBJ131197 TLF131197 TVB131197 UEX131197 UOT131197 UYP131197 VIL131197 VSH131197 WCD131197 WLZ131197 WVV131197 N196733 JJ196733 TF196733 ADB196733 AMX196733 AWT196733 BGP196733 BQL196733 CAH196733 CKD196733 CTZ196733 DDV196733 DNR196733 DXN196733 EHJ196733 ERF196733 FBB196733 FKX196733 FUT196733 GEP196733 GOL196733 GYH196733 HID196733 HRZ196733 IBV196733 ILR196733 IVN196733 JFJ196733 JPF196733 JZB196733 KIX196733 KST196733 LCP196733 LML196733 LWH196733 MGD196733 MPZ196733 MZV196733 NJR196733 NTN196733 ODJ196733 ONF196733 OXB196733 PGX196733 PQT196733 QAP196733 QKL196733 QUH196733 RED196733 RNZ196733 RXV196733 SHR196733 SRN196733 TBJ196733 TLF196733 TVB196733 UEX196733 UOT196733 UYP196733 VIL196733 VSH196733 WCD196733 WLZ196733 WVV196733 N262269 JJ262269 TF262269 ADB262269 AMX262269 AWT262269 BGP262269 BQL262269 CAH262269 CKD262269 CTZ262269 DDV262269 DNR262269 DXN262269 EHJ262269 ERF262269 FBB262269 FKX262269 FUT262269 GEP262269 GOL262269 GYH262269 HID262269 HRZ262269 IBV262269 ILR262269 IVN262269 JFJ262269 JPF262269 JZB262269 KIX262269 KST262269 LCP262269 LML262269 LWH262269 MGD262269 MPZ262269 MZV262269 NJR262269 NTN262269 ODJ262269 ONF262269 OXB262269 PGX262269 PQT262269 QAP262269 QKL262269 QUH262269 RED262269 RNZ262269 RXV262269 SHR262269 SRN262269 TBJ262269 TLF262269 TVB262269 UEX262269 UOT262269 UYP262269 VIL262269 VSH262269 WCD262269 WLZ262269 WVV262269 N327805 JJ327805 TF327805 ADB327805 AMX327805 AWT327805 BGP327805 BQL327805 CAH327805 CKD327805 CTZ327805 DDV327805 DNR327805 DXN327805 EHJ327805 ERF327805 FBB327805 FKX327805 FUT327805 GEP327805 GOL327805 GYH327805 HID327805 HRZ327805 IBV327805 ILR327805 IVN327805 JFJ327805 JPF327805 JZB327805 KIX327805 KST327805 LCP327805 LML327805 LWH327805 MGD327805 MPZ327805 MZV327805 NJR327805 NTN327805 ODJ327805 ONF327805 OXB327805 PGX327805 PQT327805 QAP327805 QKL327805 QUH327805 RED327805 RNZ327805 RXV327805 SHR327805 SRN327805 TBJ327805 TLF327805 TVB327805 UEX327805 UOT327805 UYP327805 VIL327805 VSH327805 WCD327805 WLZ327805 WVV327805 N393341 JJ393341 TF393341 ADB393341 AMX393341 AWT393341 BGP393341 BQL393341 CAH393341 CKD393341 CTZ393341 DDV393341 DNR393341 DXN393341 EHJ393341 ERF393341 FBB393341 FKX393341 FUT393341 GEP393341 GOL393341 GYH393341 HID393341 HRZ393341 IBV393341 ILR393341 IVN393341 JFJ393341 JPF393341 JZB393341 KIX393341 KST393341 LCP393341 LML393341 LWH393341 MGD393341 MPZ393341 MZV393341 NJR393341 NTN393341 ODJ393341 ONF393341 OXB393341 PGX393341 PQT393341 QAP393341 QKL393341 QUH393341 RED393341 RNZ393341 RXV393341 SHR393341 SRN393341 TBJ393341 TLF393341 TVB393341 UEX393341 UOT393341 UYP393341 VIL393341 VSH393341 WCD393341 WLZ393341 WVV393341 N458877 JJ458877 TF458877 ADB458877 AMX458877 AWT458877 BGP458877 BQL458877 CAH458877 CKD458877 CTZ458877 DDV458877 DNR458877 DXN458877 EHJ458877 ERF458877 FBB458877 FKX458877 FUT458877 GEP458877 GOL458877 GYH458877 HID458877 HRZ458877 IBV458877 ILR458877 IVN458877 JFJ458877 JPF458877 JZB458877 KIX458877 KST458877 LCP458877 LML458877 LWH458877 MGD458877 MPZ458877 MZV458877 NJR458877 NTN458877 ODJ458877 ONF458877 OXB458877 PGX458877 PQT458877 QAP458877 QKL458877 QUH458877 RED458877 RNZ458877 RXV458877 SHR458877 SRN458877 TBJ458877 TLF458877 TVB458877 UEX458877 UOT458877 UYP458877 VIL458877 VSH458877 WCD458877 WLZ458877 WVV458877 N524413 JJ524413 TF524413 ADB524413 AMX524413 AWT524413 BGP524413 BQL524413 CAH524413 CKD524413 CTZ524413 DDV524413 DNR524413 DXN524413 EHJ524413 ERF524413 FBB524413 FKX524413 FUT524413 GEP524413 GOL524413 GYH524413 HID524413 HRZ524413 IBV524413 ILR524413 IVN524413 JFJ524413 JPF524413 JZB524413 KIX524413 KST524413 LCP524413 LML524413 LWH524413 MGD524413 MPZ524413 MZV524413 NJR524413 NTN524413 ODJ524413 ONF524413 OXB524413 PGX524413 PQT524413 QAP524413 QKL524413 QUH524413 RED524413 RNZ524413 RXV524413 SHR524413 SRN524413 TBJ524413 TLF524413 TVB524413 UEX524413 UOT524413 UYP524413 VIL524413 VSH524413 WCD524413 WLZ524413 WVV524413 N589949 JJ589949 TF589949 ADB589949 AMX589949 AWT589949 BGP589949 BQL589949 CAH589949 CKD589949 CTZ589949 DDV589949 DNR589949 DXN589949 EHJ589949 ERF589949 FBB589949 FKX589949 FUT589949 GEP589949 GOL589949 GYH589949 HID589949 HRZ589949 IBV589949 ILR589949 IVN589949 JFJ589949 JPF589949 JZB589949 KIX589949 KST589949 LCP589949 LML589949 LWH589949 MGD589949 MPZ589949 MZV589949 NJR589949 NTN589949 ODJ589949 ONF589949 OXB589949 PGX589949 PQT589949 QAP589949 QKL589949 QUH589949 RED589949 RNZ589949 RXV589949 SHR589949 SRN589949 TBJ589949 TLF589949 TVB589949 UEX589949 UOT589949 UYP589949 VIL589949 VSH589949 WCD589949 WLZ589949 WVV589949 N655485 JJ655485 TF655485 ADB655485 AMX655485 AWT655485 BGP655485 BQL655485 CAH655485 CKD655485 CTZ655485 DDV655485 DNR655485 DXN655485 EHJ655485 ERF655485 FBB655485 FKX655485 FUT655485 GEP655485 GOL655485 GYH655485 HID655485 HRZ655485 IBV655485 ILR655485 IVN655485 JFJ655485 JPF655485 JZB655485 KIX655485 KST655485 LCP655485 LML655485 LWH655485 MGD655485 MPZ655485 MZV655485 NJR655485 NTN655485 ODJ655485 ONF655485 OXB655485 PGX655485 PQT655485 QAP655485 QKL655485 QUH655485 RED655485 RNZ655485 RXV655485 SHR655485 SRN655485 TBJ655485 TLF655485 TVB655485 UEX655485 UOT655485 UYP655485 VIL655485 VSH655485 WCD655485 WLZ655485 WVV655485 N721021 JJ721021 TF721021 ADB721021 AMX721021 AWT721021 BGP721021 BQL721021 CAH721021 CKD721021 CTZ721021 DDV721021 DNR721021 DXN721021 EHJ721021 ERF721021 FBB721021 FKX721021 FUT721021 GEP721021 GOL721021 GYH721021 HID721021 HRZ721021 IBV721021 ILR721021 IVN721021 JFJ721021 JPF721021 JZB721021 KIX721021 KST721021 LCP721021 LML721021 LWH721021 MGD721021 MPZ721021 MZV721021 NJR721021 NTN721021 ODJ721021 ONF721021 OXB721021 PGX721021 PQT721021 QAP721021 QKL721021 QUH721021 RED721021 RNZ721021 RXV721021 SHR721021 SRN721021 TBJ721021 TLF721021 TVB721021 UEX721021 UOT721021 UYP721021 VIL721021 VSH721021 WCD721021 WLZ721021 WVV721021 N786557 JJ786557 TF786557 ADB786557 AMX786557 AWT786557 BGP786557 BQL786557 CAH786557 CKD786557 CTZ786557 DDV786557 DNR786557 DXN786557 EHJ786557 ERF786557 FBB786557 FKX786557 FUT786557 GEP786557 GOL786557 GYH786557 HID786557 HRZ786557 IBV786557 ILR786557 IVN786557 JFJ786557 JPF786557 JZB786557 KIX786557 KST786557 LCP786557 LML786557 LWH786557 MGD786557 MPZ786557 MZV786557 NJR786557 NTN786557 ODJ786557 ONF786557 OXB786557 PGX786557 PQT786557 QAP786557 QKL786557 QUH786557 RED786557 RNZ786557 RXV786557 SHR786557 SRN786557 TBJ786557 TLF786557 TVB786557 UEX786557 UOT786557 UYP786557 VIL786557 VSH786557 WCD786557 WLZ786557 WVV786557 N852093 JJ852093 TF852093 ADB852093 AMX852093 AWT852093 BGP852093 BQL852093 CAH852093 CKD852093 CTZ852093 DDV852093 DNR852093 DXN852093 EHJ852093 ERF852093 FBB852093 FKX852093 FUT852093 GEP852093 GOL852093 GYH852093 HID852093 HRZ852093 IBV852093 ILR852093 IVN852093 JFJ852093 JPF852093 JZB852093 KIX852093 KST852093 LCP852093 LML852093 LWH852093 MGD852093 MPZ852093 MZV852093 NJR852093 NTN852093 ODJ852093 ONF852093 OXB852093 PGX852093 PQT852093 QAP852093 QKL852093 QUH852093 RED852093 RNZ852093 RXV852093 SHR852093 SRN852093 TBJ852093 TLF852093 TVB852093 UEX852093 UOT852093 UYP852093 VIL852093 VSH852093 WCD852093 WLZ852093 WVV852093 N917629 JJ917629 TF917629 ADB917629 AMX917629 AWT917629 BGP917629 BQL917629 CAH917629 CKD917629 CTZ917629 DDV917629 DNR917629 DXN917629 EHJ917629 ERF917629 FBB917629 FKX917629 FUT917629 GEP917629 GOL917629 GYH917629 HID917629 HRZ917629 IBV917629 ILR917629 IVN917629 JFJ917629 JPF917629 JZB917629 KIX917629 KST917629 LCP917629 LML917629 LWH917629 MGD917629 MPZ917629 MZV917629 NJR917629 NTN917629 ODJ917629 ONF917629 OXB917629 PGX917629 PQT917629 QAP917629 QKL917629 QUH917629 RED917629 RNZ917629 RXV917629 SHR917629 SRN917629 TBJ917629 TLF917629 TVB917629 UEX917629 UOT917629 UYP917629 VIL917629 VSH917629 WCD917629 WLZ917629 WVV917629 N983165 JJ983165 TF983165 ADB983165 AMX983165 AWT983165 BGP983165 BQL983165 CAH983165 CKD983165 CTZ983165 DDV983165 DNR983165 DXN983165 EHJ983165 ERF983165 FBB983165 FKX983165 FUT983165 GEP983165 GOL983165 GYH983165 HID983165 HRZ983165 IBV983165 ILR983165 IVN983165 JFJ983165 JPF983165 JZB983165 KIX983165 KST983165 LCP983165 LML983165 LWH983165 MGD983165 MPZ983165 MZV983165 NJR983165 NTN983165 ODJ983165 ONF983165 OXB983165 PGX983165 PQT983165 QAP983165 QKL983165 QUH983165 RED983165 RNZ983165 RXV983165 SHR983165 SRN983165 TBJ983165 TLF983165 TVB983165 UEX983165 UOT983165 UYP983165 VIL983165 VSH983165 WCD983165 WLZ983165 WVV983165 N109 JJ109 TF109 ADB109 AMX109 AWT109 BGP109 BQL109 CAH109 CKD109 CTZ109 DDV109 DNR109 DXN109 EHJ109 ERF109 FBB109 FKX109 FUT109 GEP109 GOL109 GYH109 HID109 HRZ109 IBV109 ILR109 IVN109 JFJ109 JPF109 JZB109 KIX109 KST109 LCP109 LML109 LWH109 MGD109 MPZ109 MZV109 NJR109 NTN109 ODJ109 ONF109 OXB109 PGX109 PQT109 QAP109 QKL109 QUH109 RED109 RNZ109 RXV109 SHR109 SRN109 TBJ109 TLF109 TVB109 UEX109 UOT109 UYP109 VIL109 VSH109 WCD109 WLZ109 WVV109 N65645 JJ65645 TF65645 ADB65645 AMX65645 AWT65645 BGP65645 BQL65645 CAH65645 CKD65645 CTZ65645 DDV65645 DNR65645 DXN65645 EHJ65645 ERF65645 FBB65645 FKX65645 FUT65645 GEP65645 GOL65645 GYH65645 HID65645 HRZ65645 IBV65645 ILR65645 IVN65645 JFJ65645 JPF65645 JZB65645 KIX65645 KST65645 LCP65645 LML65645 LWH65645 MGD65645 MPZ65645 MZV65645 NJR65645 NTN65645 ODJ65645 ONF65645 OXB65645 PGX65645 PQT65645 QAP65645 QKL65645 QUH65645 RED65645 RNZ65645 RXV65645 SHR65645 SRN65645 TBJ65645 TLF65645 TVB65645 UEX65645 UOT65645 UYP65645 VIL65645 VSH65645 WCD65645 WLZ65645 WVV65645 N131181 JJ131181 TF131181 ADB131181 AMX131181 AWT131181 BGP131181 BQL131181 CAH131181 CKD131181 CTZ131181 DDV131181 DNR131181 DXN131181 EHJ131181 ERF131181 FBB131181 FKX131181 FUT131181 GEP131181 GOL131181 GYH131181 HID131181 HRZ131181 IBV131181 ILR131181 IVN131181 JFJ131181 JPF131181 JZB131181 KIX131181 KST131181 LCP131181 LML131181 LWH131181 MGD131181 MPZ131181 MZV131181 NJR131181 NTN131181 ODJ131181 ONF131181 OXB131181 PGX131181 PQT131181 QAP131181 QKL131181 QUH131181 RED131181 RNZ131181 RXV131181 SHR131181 SRN131181 TBJ131181 TLF131181 TVB131181 UEX131181 UOT131181 UYP131181 VIL131181 VSH131181 WCD131181 WLZ131181 WVV131181 N196717 JJ196717 TF196717 ADB196717 AMX196717 AWT196717 BGP196717 BQL196717 CAH196717 CKD196717 CTZ196717 DDV196717 DNR196717 DXN196717 EHJ196717 ERF196717 FBB196717 FKX196717 FUT196717 GEP196717 GOL196717 GYH196717 HID196717 HRZ196717 IBV196717 ILR196717 IVN196717 JFJ196717 JPF196717 JZB196717 KIX196717 KST196717 LCP196717 LML196717 LWH196717 MGD196717 MPZ196717 MZV196717 NJR196717 NTN196717 ODJ196717 ONF196717 OXB196717 PGX196717 PQT196717 QAP196717 QKL196717 QUH196717 RED196717 RNZ196717 RXV196717 SHR196717 SRN196717 TBJ196717 TLF196717 TVB196717 UEX196717 UOT196717 UYP196717 VIL196717 VSH196717 WCD196717 WLZ196717 WVV196717 N262253 JJ262253 TF262253 ADB262253 AMX262253 AWT262253 BGP262253 BQL262253 CAH262253 CKD262253 CTZ262253 DDV262253 DNR262253 DXN262253 EHJ262253 ERF262253 FBB262253 FKX262253 FUT262253 GEP262253 GOL262253 GYH262253 HID262253 HRZ262253 IBV262253 ILR262253 IVN262253 JFJ262253 JPF262253 JZB262253 KIX262253 KST262253 LCP262253 LML262253 LWH262253 MGD262253 MPZ262253 MZV262253 NJR262253 NTN262253 ODJ262253 ONF262253 OXB262253 PGX262253 PQT262253 QAP262253 QKL262253 QUH262253 RED262253 RNZ262253 RXV262253 SHR262253 SRN262253 TBJ262253 TLF262253 TVB262253 UEX262253 UOT262253 UYP262253 VIL262253 VSH262253 WCD262253 WLZ262253 WVV262253 N327789 JJ327789 TF327789 ADB327789 AMX327789 AWT327789 BGP327789 BQL327789 CAH327789 CKD327789 CTZ327789 DDV327789 DNR327789 DXN327789 EHJ327789 ERF327789 FBB327789 FKX327789 FUT327789 GEP327789 GOL327789 GYH327789 HID327789 HRZ327789 IBV327789 ILR327789 IVN327789 JFJ327789 JPF327789 JZB327789 KIX327789 KST327789 LCP327789 LML327789 LWH327789 MGD327789 MPZ327789 MZV327789 NJR327789 NTN327789 ODJ327789 ONF327789 OXB327789 PGX327789 PQT327789 QAP327789 QKL327789 QUH327789 RED327789 RNZ327789 RXV327789 SHR327789 SRN327789 TBJ327789 TLF327789 TVB327789 UEX327789 UOT327789 UYP327789 VIL327789 VSH327789 WCD327789 WLZ327789 WVV327789 N393325 JJ393325 TF393325 ADB393325 AMX393325 AWT393325 BGP393325 BQL393325 CAH393325 CKD393325 CTZ393325 DDV393325 DNR393325 DXN393325 EHJ393325 ERF393325 FBB393325 FKX393325 FUT393325 GEP393325 GOL393325 GYH393325 HID393325 HRZ393325 IBV393325 ILR393325 IVN393325 JFJ393325 JPF393325 JZB393325 KIX393325 KST393325 LCP393325 LML393325 LWH393325 MGD393325 MPZ393325 MZV393325 NJR393325 NTN393325 ODJ393325 ONF393325 OXB393325 PGX393325 PQT393325 QAP393325 QKL393325 QUH393325 RED393325 RNZ393325 RXV393325 SHR393325 SRN393325 TBJ393325 TLF393325 TVB393325 UEX393325 UOT393325 UYP393325 VIL393325 VSH393325 WCD393325 WLZ393325 WVV393325 N458861 JJ458861 TF458861 ADB458861 AMX458861 AWT458861 BGP458861 BQL458861 CAH458861 CKD458861 CTZ458861 DDV458861 DNR458861 DXN458861 EHJ458861 ERF458861 FBB458861 FKX458861 FUT458861 GEP458861 GOL458861 GYH458861 HID458861 HRZ458861 IBV458861 ILR458861 IVN458861 JFJ458861 JPF458861 JZB458861 KIX458861 KST458861 LCP458861 LML458861 LWH458861 MGD458861 MPZ458861 MZV458861 NJR458861 NTN458861 ODJ458861 ONF458861 OXB458861 PGX458861 PQT458861 QAP458861 QKL458861 QUH458861 RED458861 RNZ458861 RXV458861 SHR458861 SRN458861 TBJ458861 TLF458861 TVB458861 UEX458861 UOT458861 UYP458861 VIL458861 VSH458861 WCD458861 WLZ458861 WVV458861 N524397 JJ524397 TF524397 ADB524397 AMX524397 AWT524397 BGP524397 BQL524397 CAH524397 CKD524397 CTZ524397 DDV524397 DNR524397 DXN524397 EHJ524397 ERF524397 FBB524397 FKX524397 FUT524397 GEP524397 GOL524397 GYH524397 HID524397 HRZ524397 IBV524397 ILR524397 IVN524397 JFJ524397 JPF524397 JZB524397 KIX524397 KST524397 LCP524397 LML524397 LWH524397 MGD524397 MPZ524397 MZV524397 NJR524397 NTN524397 ODJ524397 ONF524397 OXB524397 PGX524397 PQT524397 QAP524397 QKL524397 QUH524397 RED524397 RNZ524397 RXV524397 SHR524397 SRN524397 TBJ524397 TLF524397 TVB524397 UEX524397 UOT524397 UYP524397 VIL524397 VSH524397 WCD524397 WLZ524397 WVV524397 N589933 JJ589933 TF589933 ADB589933 AMX589933 AWT589933 BGP589933 BQL589933 CAH589933 CKD589933 CTZ589933 DDV589933 DNR589933 DXN589933 EHJ589933 ERF589933 FBB589933 FKX589933 FUT589933 GEP589933 GOL589933 GYH589933 HID589933 HRZ589933 IBV589933 ILR589933 IVN589933 JFJ589933 JPF589933 JZB589933 KIX589933 KST589933 LCP589933 LML589933 LWH589933 MGD589933 MPZ589933 MZV589933 NJR589933 NTN589933 ODJ589933 ONF589933 OXB589933 PGX589933 PQT589933 QAP589933 QKL589933 QUH589933 RED589933 RNZ589933 RXV589933 SHR589933 SRN589933 TBJ589933 TLF589933 TVB589933 UEX589933 UOT589933 UYP589933 VIL589933 VSH589933 WCD589933 WLZ589933 WVV589933 N655469 JJ655469 TF655469 ADB655469 AMX655469 AWT655469 BGP655469 BQL655469 CAH655469 CKD655469 CTZ655469 DDV655469 DNR655469 DXN655469 EHJ655469 ERF655469 FBB655469 FKX655469 FUT655469 GEP655469 GOL655469 GYH655469 HID655469 HRZ655469 IBV655469 ILR655469 IVN655469 JFJ655469 JPF655469 JZB655469 KIX655469 KST655469 LCP655469 LML655469 LWH655469 MGD655469 MPZ655469 MZV655469 NJR655469 NTN655469 ODJ655469 ONF655469 OXB655469 PGX655469 PQT655469 QAP655469 QKL655469 QUH655469 RED655469 RNZ655469 RXV655469 SHR655469 SRN655469 TBJ655469 TLF655469 TVB655469 UEX655469 UOT655469 UYP655469 VIL655469 VSH655469 WCD655469 WLZ655469 WVV655469 N721005 JJ721005 TF721005 ADB721005 AMX721005 AWT721005 BGP721005 BQL721005 CAH721005 CKD721005 CTZ721005 DDV721005 DNR721005 DXN721005 EHJ721005 ERF721005 FBB721005 FKX721005 FUT721005 GEP721005 GOL721005 GYH721005 HID721005 HRZ721005 IBV721005 ILR721005 IVN721005 JFJ721005 JPF721005 JZB721005 KIX721005 KST721005 LCP721005 LML721005 LWH721005 MGD721005 MPZ721005 MZV721005 NJR721005 NTN721005 ODJ721005 ONF721005 OXB721005 PGX721005 PQT721005 QAP721005 QKL721005 QUH721005 RED721005 RNZ721005 RXV721005 SHR721005 SRN721005 TBJ721005 TLF721005 TVB721005 UEX721005 UOT721005 UYP721005 VIL721005 VSH721005 WCD721005 WLZ721005 WVV721005 N786541 JJ786541 TF786541 ADB786541 AMX786541 AWT786541 BGP786541 BQL786541 CAH786541 CKD786541 CTZ786541 DDV786541 DNR786541 DXN786541 EHJ786541 ERF786541 FBB786541 FKX786541 FUT786541 GEP786541 GOL786541 GYH786541 HID786541 HRZ786541 IBV786541 ILR786541 IVN786541 JFJ786541 JPF786541 JZB786541 KIX786541 KST786541 LCP786541 LML786541 LWH786541 MGD786541 MPZ786541 MZV786541 NJR786541 NTN786541 ODJ786541 ONF786541 OXB786541 PGX786541 PQT786541 QAP786541 QKL786541 QUH786541 RED786541 RNZ786541 RXV786541 SHR786541 SRN786541 TBJ786541 TLF786541 TVB786541 UEX786541 UOT786541 UYP786541 VIL786541 VSH786541 WCD786541 WLZ786541 WVV786541 N852077 JJ852077 TF852077 ADB852077 AMX852077 AWT852077 BGP852077 BQL852077 CAH852077 CKD852077 CTZ852077 DDV852077 DNR852077 DXN852077 EHJ852077 ERF852077 FBB852077 FKX852077 FUT852077 GEP852077 GOL852077 GYH852077 HID852077 HRZ852077 IBV852077 ILR852077 IVN852077 JFJ852077 JPF852077 JZB852077 KIX852077 KST852077 LCP852077 LML852077 LWH852077 MGD852077 MPZ852077 MZV852077 NJR852077 NTN852077 ODJ852077 ONF852077 OXB852077 PGX852077 PQT852077 QAP852077 QKL852077 QUH852077 RED852077 RNZ852077 RXV852077 SHR852077 SRN852077 TBJ852077 TLF852077 TVB852077 UEX852077 UOT852077 UYP852077 VIL852077 VSH852077 WCD852077 WLZ852077 WVV852077 N917613 JJ917613 TF917613 ADB917613 AMX917613 AWT917613 BGP917613 BQL917613 CAH917613 CKD917613 CTZ917613 DDV917613 DNR917613 DXN917613 EHJ917613 ERF917613 FBB917613 FKX917613 FUT917613 GEP917613 GOL917613 GYH917613 HID917613 HRZ917613 IBV917613 ILR917613 IVN917613 JFJ917613 JPF917613 JZB917613 KIX917613 KST917613 LCP917613 LML917613 LWH917613 MGD917613 MPZ917613 MZV917613 NJR917613 NTN917613 ODJ917613 ONF917613 OXB917613 PGX917613 PQT917613 QAP917613 QKL917613 QUH917613 RED917613 RNZ917613 RXV917613 SHR917613 SRN917613 TBJ917613 TLF917613 TVB917613 UEX917613 UOT917613 UYP917613 VIL917613 VSH917613 WCD917613 WLZ917613 WVV917613 N983149 JJ983149 TF983149 ADB983149 AMX983149 AWT983149 BGP983149 BQL983149 CAH983149 CKD983149 CTZ983149 DDV983149 DNR983149 DXN983149 EHJ983149 ERF983149 FBB983149 FKX983149 FUT983149 GEP983149 GOL983149 GYH983149 HID983149 HRZ983149 IBV983149 ILR983149 IVN983149 JFJ983149 JPF983149 JZB983149 KIX983149 KST983149 LCP983149 LML983149 LWH983149 MGD983149 MPZ983149 MZV983149 NJR983149 NTN983149 ODJ983149 ONF983149 OXB983149 PGX983149 PQT983149 QAP983149 QKL983149 QUH983149 RED983149 RNZ983149 RXV983149 SHR983149 SRN983149 TBJ983149 TLF983149 TVB983149 UEX983149 UOT983149 UYP983149 VIL983149 VSH983149 WCD983149 WLZ983149 WVV983149 N104 JJ104 TF104 ADB104 AMX104 AWT104 BGP104 BQL104 CAH104 CKD104 CTZ104 DDV104 DNR104 DXN104 EHJ104 ERF104 FBB104 FKX104 FUT104 GEP104 GOL104 GYH104 HID104 HRZ104 IBV104 ILR104 IVN104 JFJ104 JPF104 JZB104 KIX104 KST104 LCP104 LML104 LWH104 MGD104 MPZ104 MZV104 NJR104 NTN104 ODJ104 ONF104 OXB104 PGX104 PQT104 QAP104 QKL104 QUH104 RED104 RNZ104 RXV104 SHR104 SRN104 TBJ104 TLF104 TVB104 UEX104 UOT104 UYP104 VIL104 VSH104 WCD104 WLZ104 WVV104 N65640 JJ65640 TF65640 ADB65640 AMX65640 AWT65640 BGP65640 BQL65640 CAH65640 CKD65640 CTZ65640 DDV65640 DNR65640 DXN65640 EHJ65640 ERF65640 FBB65640 FKX65640 FUT65640 GEP65640 GOL65640 GYH65640 HID65640 HRZ65640 IBV65640 ILR65640 IVN65640 JFJ65640 JPF65640 JZB65640 KIX65640 KST65640 LCP65640 LML65640 LWH65640 MGD65640 MPZ65640 MZV65640 NJR65640 NTN65640 ODJ65640 ONF65640 OXB65640 PGX65640 PQT65640 QAP65640 QKL65640 QUH65640 RED65640 RNZ65640 RXV65640 SHR65640 SRN65640 TBJ65640 TLF65640 TVB65640 UEX65640 UOT65640 UYP65640 VIL65640 VSH65640 WCD65640 WLZ65640 WVV65640 N131176 JJ131176 TF131176 ADB131176 AMX131176 AWT131176 BGP131176 BQL131176 CAH131176 CKD131176 CTZ131176 DDV131176 DNR131176 DXN131176 EHJ131176 ERF131176 FBB131176 FKX131176 FUT131176 GEP131176 GOL131176 GYH131176 HID131176 HRZ131176 IBV131176 ILR131176 IVN131176 JFJ131176 JPF131176 JZB131176 KIX131176 KST131176 LCP131176 LML131176 LWH131176 MGD131176 MPZ131176 MZV131176 NJR131176 NTN131176 ODJ131176 ONF131176 OXB131176 PGX131176 PQT131176 QAP131176 QKL131176 QUH131176 RED131176 RNZ131176 RXV131176 SHR131176 SRN131176 TBJ131176 TLF131176 TVB131176 UEX131176 UOT131176 UYP131176 VIL131176 VSH131176 WCD131176 WLZ131176 WVV131176 N196712 JJ196712 TF196712 ADB196712 AMX196712 AWT196712 BGP196712 BQL196712 CAH196712 CKD196712 CTZ196712 DDV196712 DNR196712 DXN196712 EHJ196712 ERF196712 FBB196712 FKX196712 FUT196712 GEP196712 GOL196712 GYH196712 HID196712 HRZ196712 IBV196712 ILR196712 IVN196712 JFJ196712 JPF196712 JZB196712 KIX196712 KST196712 LCP196712 LML196712 LWH196712 MGD196712 MPZ196712 MZV196712 NJR196712 NTN196712 ODJ196712 ONF196712 OXB196712 PGX196712 PQT196712 QAP196712 QKL196712 QUH196712 RED196712 RNZ196712 RXV196712 SHR196712 SRN196712 TBJ196712 TLF196712 TVB196712 UEX196712 UOT196712 UYP196712 VIL196712 VSH196712 WCD196712 WLZ196712 WVV196712 N262248 JJ262248 TF262248 ADB262248 AMX262248 AWT262248 BGP262248 BQL262248 CAH262248 CKD262248 CTZ262248 DDV262248 DNR262248 DXN262248 EHJ262248 ERF262248 FBB262248 FKX262248 FUT262248 GEP262248 GOL262248 GYH262248 HID262248 HRZ262248 IBV262248 ILR262248 IVN262248 JFJ262248 JPF262248 JZB262248 KIX262248 KST262248 LCP262248 LML262248 LWH262248 MGD262248 MPZ262248 MZV262248 NJR262248 NTN262248 ODJ262248 ONF262248 OXB262248 PGX262248 PQT262248 QAP262248 QKL262248 QUH262248 RED262248 RNZ262248 RXV262248 SHR262248 SRN262248 TBJ262248 TLF262248 TVB262248 UEX262248 UOT262248 UYP262248 VIL262248 VSH262248 WCD262248 WLZ262248 WVV262248 N327784 JJ327784 TF327784 ADB327784 AMX327784 AWT327784 BGP327784 BQL327784 CAH327784 CKD327784 CTZ327784 DDV327784 DNR327784 DXN327784 EHJ327784 ERF327784 FBB327784 FKX327784 FUT327784 GEP327784 GOL327784 GYH327784 HID327784 HRZ327784 IBV327784 ILR327784 IVN327784 JFJ327784 JPF327784 JZB327784 KIX327784 KST327784 LCP327784 LML327784 LWH327784 MGD327784 MPZ327784 MZV327784 NJR327784 NTN327784 ODJ327784 ONF327784 OXB327784 PGX327784 PQT327784 QAP327784 QKL327784 QUH327784 RED327784 RNZ327784 RXV327784 SHR327784 SRN327784 TBJ327784 TLF327784 TVB327784 UEX327784 UOT327784 UYP327784 VIL327784 VSH327784 WCD327784 WLZ327784 WVV327784 N393320 JJ393320 TF393320 ADB393320 AMX393320 AWT393320 BGP393320 BQL393320 CAH393320 CKD393320 CTZ393320 DDV393320 DNR393320 DXN393320 EHJ393320 ERF393320 FBB393320 FKX393320 FUT393320 GEP393320 GOL393320 GYH393320 HID393320 HRZ393320 IBV393320 ILR393320 IVN393320 JFJ393320 JPF393320 JZB393320 KIX393320 KST393320 LCP393320 LML393320 LWH393320 MGD393320 MPZ393320 MZV393320 NJR393320 NTN393320 ODJ393320 ONF393320 OXB393320 PGX393320 PQT393320 QAP393320 QKL393320 QUH393320 RED393320 RNZ393320 RXV393320 SHR393320 SRN393320 TBJ393320 TLF393320 TVB393320 UEX393320 UOT393320 UYP393320 VIL393320 VSH393320 WCD393320 WLZ393320 WVV393320 N458856 JJ458856 TF458856 ADB458856 AMX458856 AWT458856 BGP458856 BQL458856 CAH458856 CKD458856 CTZ458856 DDV458856 DNR458856 DXN458856 EHJ458856 ERF458856 FBB458856 FKX458856 FUT458856 GEP458856 GOL458856 GYH458856 HID458856 HRZ458856 IBV458856 ILR458856 IVN458856 JFJ458856 JPF458856 JZB458856 KIX458856 KST458856 LCP458856 LML458856 LWH458856 MGD458856 MPZ458856 MZV458856 NJR458856 NTN458856 ODJ458856 ONF458856 OXB458856 PGX458856 PQT458856 QAP458856 QKL458856 QUH458856 RED458856 RNZ458856 RXV458856 SHR458856 SRN458856 TBJ458856 TLF458856 TVB458856 UEX458856 UOT458856 UYP458856 VIL458856 VSH458856 WCD458856 WLZ458856 WVV458856 N524392 JJ524392 TF524392 ADB524392 AMX524392 AWT524392 BGP524392 BQL524392 CAH524392 CKD524392 CTZ524392 DDV524392 DNR524392 DXN524392 EHJ524392 ERF524392 FBB524392 FKX524392 FUT524392 GEP524392 GOL524392 GYH524392 HID524392 HRZ524392 IBV524392 ILR524392 IVN524392 JFJ524392 JPF524392 JZB524392 KIX524392 KST524392 LCP524392 LML524392 LWH524392 MGD524392 MPZ524392 MZV524392 NJR524392 NTN524392 ODJ524392 ONF524392 OXB524392 PGX524392 PQT524392 QAP524392 QKL524392 QUH524392 RED524392 RNZ524392 RXV524392 SHR524392 SRN524392 TBJ524392 TLF524392 TVB524392 UEX524392 UOT524392 UYP524392 VIL524392 VSH524392 WCD524392 WLZ524392 WVV524392 N589928 JJ589928 TF589928 ADB589928 AMX589928 AWT589928 BGP589928 BQL589928 CAH589928 CKD589928 CTZ589928 DDV589928 DNR589928 DXN589928 EHJ589928 ERF589928 FBB589928 FKX589928 FUT589928 GEP589928 GOL589928 GYH589928 HID589928 HRZ589928 IBV589928 ILR589928 IVN589928 JFJ589928 JPF589928 JZB589928 KIX589928 KST589928 LCP589928 LML589928 LWH589928 MGD589928 MPZ589928 MZV589928 NJR589928 NTN589928 ODJ589928 ONF589928 OXB589928 PGX589928 PQT589928 QAP589928 QKL589928 QUH589928 RED589928 RNZ589928 RXV589928 SHR589928 SRN589928 TBJ589928 TLF589928 TVB589928 UEX589928 UOT589928 UYP589928 VIL589928 VSH589928 WCD589928 WLZ589928 WVV589928 N655464 JJ655464 TF655464 ADB655464 AMX655464 AWT655464 BGP655464 BQL655464 CAH655464 CKD655464 CTZ655464 DDV655464 DNR655464 DXN655464 EHJ655464 ERF655464 FBB655464 FKX655464 FUT655464 GEP655464 GOL655464 GYH655464 HID655464 HRZ655464 IBV655464 ILR655464 IVN655464 JFJ655464 JPF655464 JZB655464 KIX655464 KST655464 LCP655464 LML655464 LWH655464 MGD655464 MPZ655464 MZV655464 NJR655464 NTN655464 ODJ655464 ONF655464 OXB655464 PGX655464 PQT655464 QAP655464 QKL655464 QUH655464 RED655464 RNZ655464 RXV655464 SHR655464 SRN655464 TBJ655464 TLF655464 TVB655464 UEX655464 UOT655464 UYP655464 VIL655464 VSH655464 WCD655464 WLZ655464 WVV655464 N721000 JJ721000 TF721000 ADB721000 AMX721000 AWT721000 BGP721000 BQL721000 CAH721000 CKD721000 CTZ721000 DDV721000 DNR721000 DXN721000 EHJ721000 ERF721000 FBB721000 FKX721000 FUT721000 GEP721000 GOL721000 GYH721000 HID721000 HRZ721000 IBV721000 ILR721000 IVN721000 JFJ721000 JPF721000 JZB721000 KIX721000 KST721000 LCP721000 LML721000 LWH721000 MGD721000 MPZ721000 MZV721000 NJR721000 NTN721000 ODJ721000 ONF721000 OXB721000 PGX721000 PQT721000 QAP721000 QKL721000 QUH721000 RED721000 RNZ721000 RXV721000 SHR721000 SRN721000 TBJ721000 TLF721000 TVB721000 UEX721000 UOT721000 UYP721000 VIL721000 VSH721000 WCD721000 WLZ721000 WVV721000 N786536 JJ786536 TF786536 ADB786536 AMX786536 AWT786536 BGP786536 BQL786536 CAH786536 CKD786536 CTZ786536 DDV786536 DNR786536 DXN786536 EHJ786536 ERF786536 FBB786536 FKX786536 FUT786536 GEP786536 GOL786536 GYH786536 HID786536 HRZ786536 IBV786536 ILR786536 IVN786536 JFJ786536 JPF786536 JZB786536 KIX786536 KST786536 LCP786536 LML786536 LWH786536 MGD786536 MPZ786536 MZV786536 NJR786536 NTN786536 ODJ786536 ONF786536 OXB786536 PGX786536 PQT786536 QAP786536 QKL786536 QUH786536 RED786536 RNZ786536 RXV786536 SHR786536 SRN786536 TBJ786536 TLF786536 TVB786536 UEX786536 UOT786536 UYP786536 VIL786536 VSH786536 WCD786536 WLZ786536 WVV786536 N852072 JJ852072 TF852072 ADB852072 AMX852072 AWT852072 BGP852072 BQL852072 CAH852072 CKD852072 CTZ852072 DDV852072 DNR852072 DXN852072 EHJ852072 ERF852072 FBB852072 FKX852072 FUT852072 GEP852072 GOL852072 GYH852072 HID852072 HRZ852072 IBV852072 ILR852072 IVN852072 JFJ852072 JPF852072 JZB852072 KIX852072 KST852072 LCP852072 LML852072 LWH852072 MGD852072 MPZ852072 MZV852072 NJR852072 NTN852072 ODJ852072 ONF852072 OXB852072 PGX852072 PQT852072 QAP852072 QKL852072 QUH852072 RED852072 RNZ852072 RXV852072 SHR852072 SRN852072 TBJ852072 TLF852072 TVB852072 UEX852072 UOT852072 UYP852072 VIL852072 VSH852072 WCD852072 WLZ852072 WVV852072 N917608 JJ917608 TF917608 ADB917608 AMX917608 AWT917608 BGP917608 BQL917608 CAH917608 CKD917608 CTZ917608 DDV917608 DNR917608 DXN917608 EHJ917608 ERF917608 FBB917608 FKX917608 FUT917608 GEP917608 GOL917608 GYH917608 HID917608 HRZ917608 IBV917608 ILR917608 IVN917608 JFJ917608 JPF917608 JZB917608 KIX917608 KST917608 LCP917608 LML917608 LWH917608 MGD917608 MPZ917608 MZV917608 NJR917608 NTN917608 ODJ917608 ONF917608 OXB917608 PGX917608 PQT917608 QAP917608 QKL917608 QUH917608 RED917608 RNZ917608 RXV917608 SHR917608 SRN917608 TBJ917608 TLF917608 TVB917608 UEX917608 UOT917608 UYP917608 VIL917608 VSH917608 WCD917608 WLZ917608 WVV917608 N983144 JJ983144 TF983144 ADB983144 AMX983144 AWT983144 BGP983144 BQL983144 CAH983144 CKD983144 CTZ983144 DDV983144 DNR983144 DXN983144 EHJ983144 ERF983144 FBB983144 FKX983144 FUT983144 GEP983144 GOL983144 GYH983144 HID983144 HRZ983144 IBV983144 ILR983144 IVN983144 JFJ983144 JPF983144 JZB983144 KIX983144 KST983144 LCP983144 LML983144 LWH983144 MGD983144 MPZ983144 MZV983144 NJR983144 NTN983144 ODJ983144 ONF983144 OXB983144 PGX983144 PQT983144 QAP983144 QKL983144 QUH983144 RED983144 RNZ983144 RXV983144 SHR983144 SRN983144 TBJ983144 TLF983144 TVB983144 UEX983144 UOT983144 UYP983144 VIL983144 VSH983144 WCD983144 WLZ983144 WVV983144">
      <formula1>"3"</formula1>
    </dataValidation>
    <dataValidation type="list" allowBlank="1" showInputMessage="1" showErrorMessage="1" sqref="N132 JJ132 TF132 ADB132 AMX132 AWT132 BGP132 BQL132 CAH132 CKD132 CTZ132 DDV132 DNR132 DXN132 EHJ132 ERF132 FBB132 FKX132 FUT132 GEP132 GOL132 GYH132 HID132 HRZ132 IBV132 ILR132 IVN132 JFJ132 JPF132 JZB132 KIX132 KST132 LCP132 LML132 LWH132 MGD132 MPZ132 MZV132 NJR132 NTN132 ODJ132 ONF132 OXB132 PGX132 PQT132 QAP132 QKL132 QUH132 RED132 RNZ132 RXV132 SHR132 SRN132 TBJ132 TLF132 TVB132 UEX132 UOT132 UYP132 VIL132 VSH132 WCD132 WLZ132 WVV132 N65668 JJ65668 TF65668 ADB65668 AMX65668 AWT65668 BGP65668 BQL65668 CAH65668 CKD65668 CTZ65668 DDV65668 DNR65668 DXN65668 EHJ65668 ERF65668 FBB65668 FKX65668 FUT65668 GEP65668 GOL65668 GYH65668 HID65668 HRZ65668 IBV65668 ILR65668 IVN65668 JFJ65668 JPF65668 JZB65668 KIX65668 KST65668 LCP65668 LML65668 LWH65668 MGD65668 MPZ65668 MZV65668 NJR65668 NTN65668 ODJ65668 ONF65668 OXB65668 PGX65668 PQT65668 QAP65668 QKL65668 QUH65668 RED65668 RNZ65668 RXV65668 SHR65668 SRN65668 TBJ65668 TLF65668 TVB65668 UEX65668 UOT65668 UYP65668 VIL65668 VSH65668 WCD65668 WLZ65668 WVV65668 N131204 JJ131204 TF131204 ADB131204 AMX131204 AWT131204 BGP131204 BQL131204 CAH131204 CKD131204 CTZ131204 DDV131204 DNR131204 DXN131204 EHJ131204 ERF131204 FBB131204 FKX131204 FUT131204 GEP131204 GOL131204 GYH131204 HID131204 HRZ131204 IBV131204 ILR131204 IVN131204 JFJ131204 JPF131204 JZB131204 KIX131204 KST131204 LCP131204 LML131204 LWH131204 MGD131204 MPZ131204 MZV131204 NJR131204 NTN131204 ODJ131204 ONF131204 OXB131204 PGX131204 PQT131204 QAP131204 QKL131204 QUH131204 RED131204 RNZ131204 RXV131204 SHR131204 SRN131204 TBJ131204 TLF131204 TVB131204 UEX131204 UOT131204 UYP131204 VIL131204 VSH131204 WCD131204 WLZ131204 WVV131204 N196740 JJ196740 TF196740 ADB196740 AMX196740 AWT196740 BGP196740 BQL196740 CAH196740 CKD196740 CTZ196740 DDV196740 DNR196740 DXN196740 EHJ196740 ERF196740 FBB196740 FKX196740 FUT196740 GEP196740 GOL196740 GYH196740 HID196740 HRZ196740 IBV196740 ILR196740 IVN196740 JFJ196740 JPF196740 JZB196740 KIX196740 KST196740 LCP196740 LML196740 LWH196740 MGD196740 MPZ196740 MZV196740 NJR196740 NTN196740 ODJ196740 ONF196740 OXB196740 PGX196740 PQT196740 QAP196740 QKL196740 QUH196740 RED196740 RNZ196740 RXV196740 SHR196740 SRN196740 TBJ196740 TLF196740 TVB196740 UEX196740 UOT196740 UYP196740 VIL196740 VSH196740 WCD196740 WLZ196740 WVV196740 N262276 JJ262276 TF262276 ADB262276 AMX262276 AWT262276 BGP262276 BQL262276 CAH262276 CKD262276 CTZ262276 DDV262276 DNR262276 DXN262276 EHJ262276 ERF262276 FBB262276 FKX262276 FUT262276 GEP262276 GOL262276 GYH262276 HID262276 HRZ262276 IBV262276 ILR262276 IVN262276 JFJ262276 JPF262276 JZB262276 KIX262276 KST262276 LCP262276 LML262276 LWH262276 MGD262276 MPZ262276 MZV262276 NJR262276 NTN262276 ODJ262276 ONF262276 OXB262276 PGX262276 PQT262276 QAP262276 QKL262276 QUH262276 RED262276 RNZ262276 RXV262276 SHR262276 SRN262276 TBJ262276 TLF262276 TVB262276 UEX262276 UOT262276 UYP262276 VIL262276 VSH262276 WCD262276 WLZ262276 WVV262276 N327812 JJ327812 TF327812 ADB327812 AMX327812 AWT327812 BGP327812 BQL327812 CAH327812 CKD327812 CTZ327812 DDV327812 DNR327812 DXN327812 EHJ327812 ERF327812 FBB327812 FKX327812 FUT327812 GEP327812 GOL327812 GYH327812 HID327812 HRZ327812 IBV327812 ILR327812 IVN327812 JFJ327812 JPF327812 JZB327812 KIX327812 KST327812 LCP327812 LML327812 LWH327812 MGD327812 MPZ327812 MZV327812 NJR327812 NTN327812 ODJ327812 ONF327812 OXB327812 PGX327812 PQT327812 QAP327812 QKL327812 QUH327812 RED327812 RNZ327812 RXV327812 SHR327812 SRN327812 TBJ327812 TLF327812 TVB327812 UEX327812 UOT327812 UYP327812 VIL327812 VSH327812 WCD327812 WLZ327812 WVV327812 N393348 JJ393348 TF393348 ADB393348 AMX393348 AWT393348 BGP393348 BQL393348 CAH393348 CKD393348 CTZ393348 DDV393348 DNR393348 DXN393348 EHJ393348 ERF393348 FBB393348 FKX393348 FUT393348 GEP393348 GOL393348 GYH393348 HID393348 HRZ393348 IBV393348 ILR393348 IVN393348 JFJ393348 JPF393348 JZB393348 KIX393348 KST393348 LCP393348 LML393348 LWH393348 MGD393348 MPZ393348 MZV393348 NJR393348 NTN393348 ODJ393348 ONF393348 OXB393348 PGX393348 PQT393348 QAP393348 QKL393348 QUH393348 RED393348 RNZ393348 RXV393348 SHR393348 SRN393348 TBJ393348 TLF393348 TVB393348 UEX393348 UOT393348 UYP393348 VIL393348 VSH393348 WCD393348 WLZ393348 WVV393348 N458884 JJ458884 TF458884 ADB458884 AMX458884 AWT458884 BGP458884 BQL458884 CAH458884 CKD458884 CTZ458884 DDV458884 DNR458884 DXN458884 EHJ458884 ERF458884 FBB458884 FKX458884 FUT458884 GEP458884 GOL458884 GYH458884 HID458884 HRZ458884 IBV458884 ILR458884 IVN458884 JFJ458884 JPF458884 JZB458884 KIX458884 KST458884 LCP458884 LML458884 LWH458884 MGD458884 MPZ458884 MZV458884 NJR458884 NTN458884 ODJ458884 ONF458884 OXB458884 PGX458884 PQT458884 QAP458884 QKL458884 QUH458884 RED458884 RNZ458884 RXV458884 SHR458884 SRN458884 TBJ458884 TLF458884 TVB458884 UEX458884 UOT458884 UYP458884 VIL458884 VSH458884 WCD458884 WLZ458884 WVV458884 N524420 JJ524420 TF524420 ADB524420 AMX524420 AWT524420 BGP524420 BQL524420 CAH524420 CKD524420 CTZ524420 DDV524420 DNR524420 DXN524420 EHJ524420 ERF524420 FBB524420 FKX524420 FUT524420 GEP524420 GOL524420 GYH524420 HID524420 HRZ524420 IBV524420 ILR524420 IVN524420 JFJ524420 JPF524420 JZB524420 KIX524420 KST524420 LCP524420 LML524420 LWH524420 MGD524420 MPZ524420 MZV524420 NJR524420 NTN524420 ODJ524420 ONF524420 OXB524420 PGX524420 PQT524420 QAP524420 QKL524420 QUH524420 RED524420 RNZ524420 RXV524420 SHR524420 SRN524420 TBJ524420 TLF524420 TVB524420 UEX524420 UOT524420 UYP524420 VIL524420 VSH524420 WCD524420 WLZ524420 WVV524420 N589956 JJ589956 TF589956 ADB589956 AMX589956 AWT589956 BGP589956 BQL589956 CAH589956 CKD589956 CTZ589956 DDV589956 DNR589956 DXN589956 EHJ589956 ERF589956 FBB589956 FKX589956 FUT589956 GEP589956 GOL589956 GYH589956 HID589956 HRZ589956 IBV589956 ILR589956 IVN589956 JFJ589956 JPF589956 JZB589956 KIX589956 KST589956 LCP589956 LML589956 LWH589956 MGD589956 MPZ589956 MZV589956 NJR589956 NTN589956 ODJ589956 ONF589956 OXB589956 PGX589956 PQT589956 QAP589956 QKL589956 QUH589956 RED589956 RNZ589956 RXV589956 SHR589956 SRN589956 TBJ589956 TLF589956 TVB589956 UEX589956 UOT589956 UYP589956 VIL589956 VSH589956 WCD589956 WLZ589956 WVV589956 N655492 JJ655492 TF655492 ADB655492 AMX655492 AWT655492 BGP655492 BQL655492 CAH655492 CKD655492 CTZ655492 DDV655492 DNR655492 DXN655492 EHJ655492 ERF655492 FBB655492 FKX655492 FUT655492 GEP655492 GOL655492 GYH655492 HID655492 HRZ655492 IBV655492 ILR655492 IVN655492 JFJ655492 JPF655492 JZB655492 KIX655492 KST655492 LCP655492 LML655492 LWH655492 MGD655492 MPZ655492 MZV655492 NJR655492 NTN655492 ODJ655492 ONF655492 OXB655492 PGX655492 PQT655492 QAP655492 QKL655492 QUH655492 RED655492 RNZ655492 RXV655492 SHR655492 SRN655492 TBJ655492 TLF655492 TVB655492 UEX655492 UOT655492 UYP655492 VIL655492 VSH655492 WCD655492 WLZ655492 WVV655492 N721028 JJ721028 TF721028 ADB721028 AMX721028 AWT721028 BGP721028 BQL721028 CAH721028 CKD721028 CTZ721028 DDV721028 DNR721028 DXN721028 EHJ721028 ERF721028 FBB721028 FKX721028 FUT721028 GEP721028 GOL721028 GYH721028 HID721028 HRZ721028 IBV721028 ILR721028 IVN721028 JFJ721028 JPF721028 JZB721028 KIX721028 KST721028 LCP721028 LML721028 LWH721028 MGD721028 MPZ721028 MZV721028 NJR721028 NTN721028 ODJ721028 ONF721028 OXB721028 PGX721028 PQT721028 QAP721028 QKL721028 QUH721028 RED721028 RNZ721028 RXV721028 SHR721028 SRN721028 TBJ721028 TLF721028 TVB721028 UEX721028 UOT721028 UYP721028 VIL721028 VSH721028 WCD721028 WLZ721028 WVV721028 N786564 JJ786564 TF786564 ADB786564 AMX786564 AWT786564 BGP786564 BQL786564 CAH786564 CKD786564 CTZ786564 DDV786564 DNR786564 DXN786564 EHJ786564 ERF786564 FBB786564 FKX786564 FUT786564 GEP786564 GOL786564 GYH786564 HID786564 HRZ786564 IBV786564 ILR786564 IVN786564 JFJ786564 JPF786564 JZB786564 KIX786564 KST786564 LCP786564 LML786564 LWH786564 MGD786564 MPZ786564 MZV786564 NJR786564 NTN786564 ODJ786564 ONF786564 OXB786564 PGX786564 PQT786564 QAP786564 QKL786564 QUH786564 RED786564 RNZ786564 RXV786564 SHR786564 SRN786564 TBJ786564 TLF786564 TVB786564 UEX786564 UOT786564 UYP786564 VIL786564 VSH786564 WCD786564 WLZ786564 WVV786564 N852100 JJ852100 TF852100 ADB852100 AMX852100 AWT852100 BGP852100 BQL852100 CAH852100 CKD852100 CTZ852100 DDV852100 DNR852100 DXN852100 EHJ852100 ERF852100 FBB852100 FKX852100 FUT852100 GEP852100 GOL852100 GYH852100 HID852100 HRZ852100 IBV852100 ILR852100 IVN852100 JFJ852100 JPF852100 JZB852100 KIX852100 KST852100 LCP852100 LML852100 LWH852100 MGD852100 MPZ852100 MZV852100 NJR852100 NTN852100 ODJ852100 ONF852100 OXB852100 PGX852100 PQT852100 QAP852100 QKL852100 QUH852100 RED852100 RNZ852100 RXV852100 SHR852100 SRN852100 TBJ852100 TLF852100 TVB852100 UEX852100 UOT852100 UYP852100 VIL852100 VSH852100 WCD852100 WLZ852100 WVV852100 N917636 JJ917636 TF917636 ADB917636 AMX917636 AWT917636 BGP917636 BQL917636 CAH917636 CKD917636 CTZ917636 DDV917636 DNR917636 DXN917636 EHJ917636 ERF917636 FBB917636 FKX917636 FUT917636 GEP917636 GOL917636 GYH917636 HID917636 HRZ917636 IBV917636 ILR917636 IVN917636 JFJ917636 JPF917636 JZB917636 KIX917636 KST917636 LCP917636 LML917636 LWH917636 MGD917636 MPZ917636 MZV917636 NJR917636 NTN917636 ODJ917636 ONF917636 OXB917636 PGX917636 PQT917636 QAP917636 QKL917636 QUH917636 RED917636 RNZ917636 RXV917636 SHR917636 SRN917636 TBJ917636 TLF917636 TVB917636 UEX917636 UOT917636 UYP917636 VIL917636 VSH917636 WCD917636 WLZ917636 WVV917636 N983172 JJ983172 TF983172 ADB983172 AMX983172 AWT983172 BGP983172 BQL983172 CAH983172 CKD983172 CTZ983172 DDV983172 DNR983172 DXN983172 EHJ983172 ERF983172 FBB983172 FKX983172 FUT983172 GEP983172 GOL983172 GYH983172 HID983172 HRZ983172 IBV983172 ILR983172 IVN983172 JFJ983172 JPF983172 JZB983172 KIX983172 KST983172 LCP983172 LML983172 LWH983172 MGD983172 MPZ983172 MZV983172 NJR983172 NTN983172 ODJ983172 ONF983172 OXB983172 PGX983172 PQT983172 QAP983172 QKL983172 QUH983172 RED983172 RNZ983172 RXV983172 SHR983172 SRN983172 TBJ983172 TLF983172 TVB983172 UEX983172 UOT983172 UYP983172 VIL983172 VSH983172 WCD983172 WLZ983172 WVV983172 N96:O96 JJ96:JK96 TF96:TG96 ADB96:ADC96 AMX96:AMY96 AWT96:AWU96 BGP96:BGQ96 BQL96:BQM96 CAH96:CAI96 CKD96:CKE96 CTZ96:CUA96 DDV96:DDW96 DNR96:DNS96 DXN96:DXO96 EHJ96:EHK96 ERF96:ERG96 FBB96:FBC96 FKX96:FKY96 FUT96:FUU96 GEP96:GEQ96 GOL96:GOM96 GYH96:GYI96 HID96:HIE96 HRZ96:HSA96 IBV96:IBW96 ILR96:ILS96 IVN96:IVO96 JFJ96:JFK96 JPF96:JPG96 JZB96:JZC96 KIX96:KIY96 KST96:KSU96 LCP96:LCQ96 LML96:LMM96 LWH96:LWI96 MGD96:MGE96 MPZ96:MQA96 MZV96:MZW96 NJR96:NJS96 NTN96:NTO96 ODJ96:ODK96 ONF96:ONG96 OXB96:OXC96 PGX96:PGY96 PQT96:PQU96 QAP96:QAQ96 QKL96:QKM96 QUH96:QUI96 RED96:REE96 RNZ96:ROA96 RXV96:RXW96 SHR96:SHS96 SRN96:SRO96 TBJ96:TBK96 TLF96:TLG96 TVB96:TVC96 UEX96:UEY96 UOT96:UOU96 UYP96:UYQ96 VIL96:VIM96 VSH96:VSI96 WCD96:WCE96 WLZ96:WMA96 WVV96:WVW96 N65632:O65632 JJ65632:JK65632 TF65632:TG65632 ADB65632:ADC65632 AMX65632:AMY65632 AWT65632:AWU65632 BGP65632:BGQ65632 BQL65632:BQM65632 CAH65632:CAI65632 CKD65632:CKE65632 CTZ65632:CUA65632 DDV65632:DDW65632 DNR65632:DNS65632 DXN65632:DXO65632 EHJ65632:EHK65632 ERF65632:ERG65632 FBB65632:FBC65632 FKX65632:FKY65632 FUT65632:FUU65632 GEP65632:GEQ65632 GOL65632:GOM65632 GYH65632:GYI65632 HID65632:HIE65632 HRZ65632:HSA65632 IBV65632:IBW65632 ILR65632:ILS65632 IVN65632:IVO65632 JFJ65632:JFK65632 JPF65632:JPG65632 JZB65632:JZC65632 KIX65632:KIY65632 KST65632:KSU65632 LCP65632:LCQ65632 LML65632:LMM65632 LWH65632:LWI65632 MGD65632:MGE65632 MPZ65632:MQA65632 MZV65632:MZW65632 NJR65632:NJS65632 NTN65632:NTO65632 ODJ65632:ODK65632 ONF65632:ONG65632 OXB65632:OXC65632 PGX65632:PGY65632 PQT65632:PQU65632 QAP65632:QAQ65632 QKL65632:QKM65632 QUH65632:QUI65632 RED65632:REE65632 RNZ65632:ROA65632 RXV65632:RXW65632 SHR65632:SHS65632 SRN65632:SRO65632 TBJ65632:TBK65632 TLF65632:TLG65632 TVB65632:TVC65632 UEX65632:UEY65632 UOT65632:UOU65632 UYP65632:UYQ65632 VIL65632:VIM65632 VSH65632:VSI65632 WCD65632:WCE65632 WLZ65632:WMA65632 WVV65632:WVW65632 N131168:O131168 JJ131168:JK131168 TF131168:TG131168 ADB131168:ADC131168 AMX131168:AMY131168 AWT131168:AWU131168 BGP131168:BGQ131168 BQL131168:BQM131168 CAH131168:CAI131168 CKD131168:CKE131168 CTZ131168:CUA131168 DDV131168:DDW131168 DNR131168:DNS131168 DXN131168:DXO131168 EHJ131168:EHK131168 ERF131168:ERG131168 FBB131168:FBC131168 FKX131168:FKY131168 FUT131168:FUU131168 GEP131168:GEQ131168 GOL131168:GOM131168 GYH131168:GYI131168 HID131168:HIE131168 HRZ131168:HSA131168 IBV131168:IBW131168 ILR131168:ILS131168 IVN131168:IVO131168 JFJ131168:JFK131168 JPF131168:JPG131168 JZB131168:JZC131168 KIX131168:KIY131168 KST131168:KSU131168 LCP131168:LCQ131168 LML131168:LMM131168 LWH131168:LWI131168 MGD131168:MGE131168 MPZ131168:MQA131168 MZV131168:MZW131168 NJR131168:NJS131168 NTN131168:NTO131168 ODJ131168:ODK131168 ONF131168:ONG131168 OXB131168:OXC131168 PGX131168:PGY131168 PQT131168:PQU131168 QAP131168:QAQ131168 QKL131168:QKM131168 QUH131168:QUI131168 RED131168:REE131168 RNZ131168:ROA131168 RXV131168:RXW131168 SHR131168:SHS131168 SRN131168:SRO131168 TBJ131168:TBK131168 TLF131168:TLG131168 TVB131168:TVC131168 UEX131168:UEY131168 UOT131168:UOU131168 UYP131168:UYQ131168 VIL131168:VIM131168 VSH131168:VSI131168 WCD131168:WCE131168 WLZ131168:WMA131168 WVV131168:WVW131168 N196704:O196704 JJ196704:JK196704 TF196704:TG196704 ADB196704:ADC196704 AMX196704:AMY196704 AWT196704:AWU196704 BGP196704:BGQ196704 BQL196704:BQM196704 CAH196704:CAI196704 CKD196704:CKE196704 CTZ196704:CUA196704 DDV196704:DDW196704 DNR196704:DNS196704 DXN196704:DXO196704 EHJ196704:EHK196704 ERF196704:ERG196704 FBB196704:FBC196704 FKX196704:FKY196704 FUT196704:FUU196704 GEP196704:GEQ196704 GOL196704:GOM196704 GYH196704:GYI196704 HID196704:HIE196704 HRZ196704:HSA196704 IBV196704:IBW196704 ILR196704:ILS196704 IVN196704:IVO196704 JFJ196704:JFK196704 JPF196704:JPG196704 JZB196704:JZC196704 KIX196704:KIY196704 KST196704:KSU196704 LCP196704:LCQ196704 LML196704:LMM196704 LWH196704:LWI196704 MGD196704:MGE196704 MPZ196704:MQA196704 MZV196704:MZW196704 NJR196704:NJS196704 NTN196704:NTO196704 ODJ196704:ODK196704 ONF196704:ONG196704 OXB196704:OXC196704 PGX196704:PGY196704 PQT196704:PQU196704 QAP196704:QAQ196704 QKL196704:QKM196704 QUH196704:QUI196704 RED196704:REE196704 RNZ196704:ROA196704 RXV196704:RXW196704 SHR196704:SHS196704 SRN196704:SRO196704 TBJ196704:TBK196704 TLF196704:TLG196704 TVB196704:TVC196704 UEX196704:UEY196704 UOT196704:UOU196704 UYP196704:UYQ196704 VIL196704:VIM196704 VSH196704:VSI196704 WCD196704:WCE196704 WLZ196704:WMA196704 WVV196704:WVW196704 N262240:O262240 JJ262240:JK262240 TF262240:TG262240 ADB262240:ADC262240 AMX262240:AMY262240 AWT262240:AWU262240 BGP262240:BGQ262240 BQL262240:BQM262240 CAH262240:CAI262240 CKD262240:CKE262240 CTZ262240:CUA262240 DDV262240:DDW262240 DNR262240:DNS262240 DXN262240:DXO262240 EHJ262240:EHK262240 ERF262240:ERG262240 FBB262240:FBC262240 FKX262240:FKY262240 FUT262240:FUU262240 GEP262240:GEQ262240 GOL262240:GOM262240 GYH262240:GYI262240 HID262240:HIE262240 HRZ262240:HSA262240 IBV262240:IBW262240 ILR262240:ILS262240 IVN262240:IVO262240 JFJ262240:JFK262240 JPF262240:JPG262240 JZB262240:JZC262240 KIX262240:KIY262240 KST262240:KSU262240 LCP262240:LCQ262240 LML262240:LMM262240 LWH262240:LWI262240 MGD262240:MGE262240 MPZ262240:MQA262240 MZV262240:MZW262240 NJR262240:NJS262240 NTN262240:NTO262240 ODJ262240:ODK262240 ONF262240:ONG262240 OXB262240:OXC262240 PGX262240:PGY262240 PQT262240:PQU262240 QAP262240:QAQ262240 QKL262240:QKM262240 QUH262240:QUI262240 RED262240:REE262240 RNZ262240:ROA262240 RXV262240:RXW262240 SHR262240:SHS262240 SRN262240:SRO262240 TBJ262240:TBK262240 TLF262240:TLG262240 TVB262240:TVC262240 UEX262240:UEY262240 UOT262240:UOU262240 UYP262240:UYQ262240 VIL262240:VIM262240 VSH262240:VSI262240 WCD262240:WCE262240 WLZ262240:WMA262240 WVV262240:WVW262240 N327776:O327776 JJ327776:JK327776 TF327776:TG327776 ADB327776:ADC327776 AMX327776:AMY327776 AWT327776:AWU327776 BGP327776:BGQ327776 BQL327776:BQM327776 CAH327776:CAI327776 CKD327776:CKE327776 CTZ327776:CUA327776 DDV327776:DDW327776 DNR327776:DNS327776 DXN327776:DXO327776 EHJ327776:EHK327776 ERF327776:ERG327776 FBB327776:FBC327776 FKX327776:FKY327776 FUT327776:FUU327776 GEP327776:GEQ327776 GOL327776:GOM327776 GYH327776:GYI327776 HID327776:HIE327776 HRZ327776:HSA327776 IBV327776:IBW327776 ILR327776:ILS327776 IVN327776:IVO327776 JFJ327776:JFK327776 JPF327776:JPG327776 JZB327776:JZC327776 KIX327776:KIY327776 KST327776:KSU327776 LCP327776:LCQ327776 LML327776:LMM327776 LWH327776:LWI327776 MGD327776:MGE327776 MPZ327776:MQA327776 MZV327776:MZW327776 NJR327776:NJS327776 NTN327776:NTO327776 ODJ327776:ODK327776 ONF327776:ONG327776 OXB327776:OXC327776 PGX327776:PGY327776 PQT327776:PQU327776 QAP327776:QAQ327776 QKL327776:QKM327776 QUH327776:QUI327776 RED327776:REE327776 RNZ327776:ROA327776 RXV327776:RXW327776 SHR327776:SHS327776 SRN327776:SRO327776 TBJ327776:TBK327776 TLF327776:TLG327776 TVB327776:TVC327776 UEX327776:UEY327776 UOT327776:UOU327776 UYP327776:UYQ327776 VIL327776:VIM327776 VSH327776:VSI327776 WCD327776:WCE327776 WLZ327776:WMA327776 WVV327776:WVW327776 N393312:O393312 JJ393312:JK393312 TF393312:TG393312 ADB393312:ADC393312 AMX393312:AMY393312 AWT393312:AWU393312 BGP393312:BGQ393312 BQL393312:BQM393312 CAH393312:CAI393312 CKD393312:CKE393312 CTZ393312:CUA393312 DDV393312:DDW393312 DNR393312:DNS393312 DXN393312:DXO393312 EHJ393312:EHK393312 ERF393312:ERG393312 FBB393312:FBC393312 FKX393312:FKY393312 FUT393312:FUU393312 GEP393312:GEQ393312 GOL393312:GOM393312 GYH393312:GYI393312 HID393312:HIE393312 HRZ393312:HSA393312 IBV393312:IBW393312 ILR393312:ILS393312 IVN393312:IVO393312 JFJ393312:JFK393312 JPF393312:JPG393312 JZB393312:JZC393312 KIX393312:KIY393312 KST393312:KSU393312 LCP393312:LCQ393312 LML393312:LMM393312 LWH393312:LWI393312 MGD393312:MGE393312 MPZ393312:MQA393312 MZV393312:MZW393312 NJR393312:NJS393312 NTN393312:NTO393312 ODJ393312:ODK393312 ONF393312:ONG393312 OXB393312:OXC393312 PGX393312:PGY393312 PQT393312:PQU393312 QAP393312:QAQ393312 QKL393312:QKM393312 QUH393312:QUI393312 RED393312:REE393312 RNZ393312:ROA393312 RXV393312:RXW393312 SHR393312:SHS393312 SRN393312:SRO393312 TBJ393312:TBK393312 TLF393312:TLG393312 TVB393312:TVC393312 UEX393312:UEY393312 UOT393312:UOU393312 UYP393312:UYQ393312 VIL393312:VIM393312 VSH393312:VSI393312 WCD393312:WCE393312 WLZ393312:WMA393312 WVV393312:WVW393312 N458848:O458848 JJ458848:JK458848 TF458848:TG458848 ADB458848:ADC458848 AMX458848:AMY458848 AWT458848:AWU458848 BGP458848:BGQ458848 BQL458848:BQM458848 CAH458848:CAI458848 CKD458848:CKE458848 CTZ458848:CUA458848 DDV458848:DDW458848 DNR458848:DNS458848 DXN458848:DXO458848 EHJ458848:EHK458848 ERF458848:ERG458848 FBB458848:FBC458848 FKX458848:FKY458848 FUT458848:FUU458848 GEP458848:GEQ458848 GOL458848:GOM458848 GYH458848:GYI458848 HID458848:HIE458848 HRZ458848:HSA458848 IBV458848:IBW458848 ILR458848:ILS458848 IVN458848:IVO458848 JFJ458848:JFK458848 JPF458848:JPG458848 JZB458848:JZC458848 KIX458848:KIY458848 KST458848:KSU458848 LCP458848:LCQ458848 LML458848:LMM458848 LWH458848:LWI458848 MGD458848:MGE458848 MPZ458848:MQA458848 MZV458848:MZW458848 NJR458848:NJS458848 NTN458848:NTO458848 ODJ458848:ODK458848 ONF458848:ONG458848 OXB458848:OXC458848 PGX458848:PGY458848 PQT458848:PQU458848 QAP458848:QAQ458848 QKL458848:QKM458848 QUH458848:QUI458848 RED458848:REE458848 RNZ458848:ROA458848 RXV458848:RXW458848 SHR458848:SHS458848 SRN458848:SRO458848 TBJ458848:TBK458848 TLF458848:TLG458848 TVB458848:TVC458848 UEX458848:UEY458848 UOT458848:UOU458848 UYP458848:UYQ458848 VIL458848:VIM458848 VSH458848:VSI458848 WCD458848:WCE458848 WLZ458848:WMA458848 WVV458848:WVW458848 N524384:O524384 JJ524384:JK524384 TF524384:TG524384 ADB524384:ADC524384 AMX524384:AMY524384 AWT524384:AWU524384 BGP524384:BGQ524384 BQL524384:BQM524384 CAH524384:CAI524384 CKD524384:CKE524384 CTZ524384:CUA524384 DDV524384:DDW524384 DNR524384:DNS524384 DXN524384:DXO524384 EHJ524384:EHK524384 ERF524384:ERG524384 FBB524384:FBC524384 FKX524384:FKY524384 FUT524384:FUU524384 GEP524384:GEQ524384 GOL524384:GOM524384 GYH524384:GYI524384 HID524384:HIE524384 HRZ524384:HSA524384 IBV524384:IBW524384 ILR524384:ILS524384 IVN524384:IVO524384 JFJ524384:JFK524384 JPF524384:JPG524384 JZB524384:JZC524384 KIX524384:KIY524384 KST524384:KSU524384 LCP524384:LCQ524384 LML524384:LMM524384 LWH524384:LWI524384 MGD524384:MGE524384 MPZ524384:MQA524384 MZV524384:MZW524384 NJR524384:NJS524384 NTN524384:NTO524384 ODJ524384:ODK524384 ONF524384:ONG524384 OXB524384:OXC524384 PGX524384:PGY524384 PQT524384:PQU524384 QAP524384:QAQ524384 QKL524384:QKM524384 QUH524384:QUI524384 RED524384:REE524384 RNZ524384:ROA524384 RXV524384:RXW524384 SHR524384:SHS524384 SRN524384:SRO524384 TBJ524384:TBK524384 TLF524384:TLG524384 TVB524384:TVC524384 UEX524384:UEY524384 UOT524384:UOU524384 UYP524384:UYQ524384 VIL524384:VIM524384 VSH524384:VSI524384 WCD524384:WCE524384 WLZ524384:WMA524384 WVV524384:WVW524384 N589920:O589920 JJ589920:JK589920 TF589920:TG589920 ADB589920:ADC589920 AMX589920:AMY589920 AWT589920:AWU589920 BGP589920:BGQ589920 BQL589920:BQM589920 CAH589920:CAI589920 CKD589920:CKE589920 CTZ589920:CUA589920 DDV589920:DDW589920 DNR589920:DNS589920 DXN589920:DXO589920 EHJ589920:EHK589920 ERF589920:ERG589920 FBB589920:FBC589920 FKX589920:FKY589920 FUT589920:FUU589920 GEP589920:GEQ589920 GOL589920:GOM589920 GYH589920:GYI589920 HID589920:HIE589920 HRZ589920:HSA589920 IBV589920:IBW589920 ILR589920:ILS589920 IVN589920:IVO589920 JFJ589920:JFK589920 JPF589920:JPG589920 JZB589920:JZC589920 KIX589920:KIY589920 KST589920:KSU589920 LCP589920:LCQ589920 LML589920:LMM589920 LWH589920:LWI589920 MGD589920:MGE589920 MPZ589920:MQA589920 MZV589920:MZW589920 NJR589920:NJS589920 NTN589920:NTO589920 ODJ589920:ODK589920 ONF589920:ONG589920 OXB589920:OXC589920 PGX589920:PGY589920 PQT589920:PQU589920 QAP589920:QAQ589920 QKL589920:QKM589920 QUH589920:QUI589920 RED589920:REE589920 RNZ589920:ROA589920 RXV589920:RXW589920 SHR589920:SHS589920 SRN589920:SRO589920 TBJ589920:TBK589920 TLF589920:TLG589920 TVB589920:TVC589920 UEX589920:UEY589920 UOT589920:UOU589920 UYP589920:UYQ589920 VIL589920:VIM589920 VSH589920:VSI589920 WCD589920:WCE589920 WLZ589920:WMA589920 WVV589920:WVW589920 N655456:O655456 JJ655456:JK655456 TF655456:TG655456 ADB655456:ADC655456 AMX655456:AMY655456 AWT655456:AWU655456 BGP655456:BGQ655456 BQL655456:BQM655456 CAH655456:CAI655456 CKD655456:CKE655456 CTZ655456:CUA655456 DDV655456:DDW655456 DNR655456:DNS655456 DXN655456:DXO655456 EHJ655456:EHK655456 ERF655456:ERG655456 FBB655456:FBC655456 FKX655456:FKY655456 FUT655456:FUU655456 GEP655456:GEQ655456 GOL655456:GOM655456 GYH655456:GYI655456 HID655456:HIE655456 HRZ655456:HSA655456 IBV655456:IBW655456 ILR655456:ILS655456 IVN655456:IVO655456 JFJ655456:JFK655456 JPF655456:JPG655456 JZB655456:JZC655456 KIX655456:KIY655456 KST655456:KSU655456 LCP655456:LCQ655456 LML655456:LMM655456 LWH655456:LWI655456 MGD655456:MGE655456 MPZ655456:MQA655456 MZV655456:MZW655456 NJR655456:NJS655456 NTN655456:NTO655456 ODJ655456:ODK655456 ONF655456:ONG655456 OXB655456:OXC655456 PGX655456:PGY655456 PQT655456:PQU655456 QAP655456:QAQ655456 QKL655456:QKM655456 QUH655456:QUI655456 RED655456:REE655456 RNZ655456:ROA655456 RXV655456:RXW655456 SHR655456:SHS655456 SRN655456:SRO655456 TBJ655456:TBK655456 TLF655456:TLG655456 TVB655456:TVC655456 UEX655456:UEY655456 UOT655456:UOU655456 UYP655456:UYQ655456 VIL655456:VIM655456 VSH655456:VSI655456 WCD655456:WCE655456 WLZ655456:WMA655456 WVV655456:WVW655456 N720992:O720992 JJ720992:JK720992 TF720992:TG720992 ADB720992:ADC720992 AMX720992:AMY720992 AWT720992:AWU720992 BGP720992:BGQ720992 BQL720992:BQM720992 CAH720992:CAI720992 CKD720992:CKE720992 CTZ720992:CUA720992 DDV720992:DDW720992 DNR720992:DNS720992 DXN720992:DXO720992 EHJ720992:EHK720992 ERF720992:ERG720992 FBB720992:FBC720992 FKX720992:FKY720992 FUT720992:FUU720992 GEP720992:GEQ720992 GOL720992:GOM720992 GYH720992:GYI720992 HID720992:HIE720992 HRZ720992:HSA720992 IBV720992:IBW720992 ILR720992:ILS720992 IVN720992:IVO720992 JFJ720992:JFK720992 JPF720992:JPG720992 JZB720992:JZC720992 KIX720992:KIY720992 KST720992:KSU720992 LCP720992:LCQ720992 LML720992:LMM720992 LWH720992:LWI720992 MGD720992:MGE720992 MPZ720992:MQA720992 MZV720992:MZW720992 NJR720992:NJS720992 NTN720992:NTO720992 ODJ720992:ODK720992 ONF720992:ONG720992 OXB720992:OXC720992 PGX720992:PGY720992 PQT720992:PQU720992 QAP720992:QAQ720992 QKL720992:QKM720992 QUH720992:QUI720992 RED720992:REE720992 RNZ720992:ROA720992 RXV720992:RXW720992 SHR720992:SHS720992 SRN720992:SRO720992 TBJ720992:TBK720992 TLF720992:TLG720992 TVB720992:TVC720992 UEX720992:UEY720992 UOT720992:UOU720992 UYP720992:UYQ720992 VIL720992:VIM720992 VSH720992:VSI720992 WCD720992:WCE720992 WLZ720992:WMA720992 WVV720992:WVW720992 N786528:O786528 JJ786528:JK786528 TF786528:TG786528 ADB786528:ADC786528 AMX786528:AMY786528 AWT786528:AWU786528 BGP786528:BGQ786528 BQL786528:BQM786528 CAH786528:CAI786528 CKD786528:CKE786528 CTZ786528:CUA786528 DDV786528:DDW786528 DNR786528:DNS786528 DXN786528:DXO786528 EHJ786528:EHK786528 ERF786528:ERG786528 FBB786528:FBC786528 FKX786528:FKY786528 FUT786528:FUU786528 GEP786528:GEQ786528 GOL786528:GOM786528 GYH786528:GYI786528 HID786528:HIE786528 HRZ786528:HSA786528 IBV786528:IBW786528 ILR786528:ILS786528 IVN786528:IVO786528 JFJ786528:JFK786528 JPF786528:JPG786528 JZB786528:JZC786528 KIX786528:KIY786528 KST786528:KSU786528 LCP786528:LCQ786528 LML786528:LMM786528 LWH786528:LWI786528 MGD786528:MGE786528 MPZ786528:MQA786528 MZV786528:MZW786528 NJR786528:NJS786528 NTN786528:NTO786528 ODJ786528:ODK786528 ONF786528:ONG786528 OXB786528:OXC786528 PGX786528:PGY786528 PQT786528:PQU786528 QAP786528:QAQ786528 QKL786528:QKM786528 QUH786528:QUI786528 RED786528:REE786528 RNZ786528:ROA786528 RXV786528:RXW786528 SHR786528:SHS786528 SRN786528:SRO786528 TBJ786528:TBK786528 TLF786528:TLG786528 TVB786528:TVC786528 UEX786528:UEY786528 UOT786528:UOU786528 UYP786528:UYQ786528 VIL786528:VIM786528 VSH786528:VSI786528 WCD786528:WCE786528 WLZ786528:WMA786528 WVV786528:WVW786528 N852064:O852064 JJ852064:JK852064 TF852064:TG852064 ADB852064:ADC852064 AMX852064:AMY852064 AWT852064:AWU852064 BGP852064:BGQ852064 BQL852064:BQM852064 CAH852064:CAI852064 CKD852064:CKE852064 CTZ852064:CUA852064 DDV852064:DDW852064 DNR852064:DNS852064 DXN852064:DXO852064 EHJ852064:EHK852064 ERF852064:ERG852064 FBB852064:FBC852064 FKX852064:FKY852064 FUT852064:FUU852064 GEP852064:GEQ852064 GOL852064:GOM852064 GYH852064:GYI852064 HID852064:HIE852064 HRZ852064:HSA852064 IBV852064:IBW852064 ILR852064:ILS852064 IVN852064:IVO852064 JFJ852064:JFK852064 JPF852064:JPG852064 JZB852064:JZC852064 KIX852064:KIY852064 KST852064:KSU852064 LCP852064:LCQ852064 LML852064:LMM852064 LWH852064:LWI852064 MGD852064:MGE852064 MPZ852064:MQA852064 MZV852064:MZW852064 NJR852064:NJS852064 NTN852064:NTO852064 ODJ852064:ODK852064 ONF852064:ONG852064 OXB852064:OXC852064 PGX852064:PGY852064 PQT852064:PQU852064 QAP852064:QAQ852064 QKL852064:QKM852064 QUH852064:QUI852064 RED852064:REE852064 RNZ852064:ROA852064 RXV852064:RXW852064 SHR852064:SHS852064 SRN852064:SRO852064 TBJ852064:TBK852064 TLF852064:TLG852064 TVB852064:TVC852064 UEX852064:UEY852064 UOT852064:UOU852064 UYP852064:UYQ852064 VIL852064:VIM852064 VSH852064:VSI852064 WCD852064:WCE852064 WLZ852064:WMA852064 WVV852064:WVW852064 N917600:O917600 JJ917600:JK917600 TF917600:TG917600 ADB917600:ADC917600 AMX917600:AMY917600 AWT917600:AWU917600 BGP917600:BGQ917600 BQL917600:BQM917600 CAH917600:CAI917600 CKD917600:CKE917600 CTZ917600:CUA917600 DDV917600:DDW917600 DNR917600:DNS917600 DXN917600:DXO917600 EHJ917600:EHK917600 ERF917600:ERG917600 FBB917600:FBC917600 FKX917600:FKY917600 FUT917600:FUU917600 GEP917600:GEQ917600 GOL917600:GOM917600 GYH917600:GYI917600 HID917600:HIE917600 HRZ917600:HSA917600 IBV917600:IBW917600 ILR917600:ILS917600 IVN917600:IVO917600 JFJ917600:JFK917600 JPF917600:JPG917600 JZB917600:JZC917600 KIX917600:KIY917600 KST917600:KSU917600 LCP917600:LCQ917600 LML917600:LMM917600 LWH917600:LWI917600 MGD917600:MGE917600 MPZ917600:MQA917600 MZV917600:MZW917600 NJR917600:NJS917600 NTN917600:NTO917600 ODJ917600:ODK917600 ONF917600:ONG917600 OXB917600:OXC917600 PGX917600:PGY917600 PQT917600:PQU917600 QAP917600:QAQ917600 QKL917600:QKM917600 QUH917600:QUI917600 RED917600:REE917600 RNZ917600:ROA917600 RXV917600:RXW917600 SHR917600:SHS917600 SRN917600:SRO917600 TBJ917600:TBK917600 TLF917600:TLG917600 TVB917600:TVC917600 UEX917600:UEY917600 UOT917600:UOU917600 UYP917600:UYQ917600 VIL917600:VIM917600 VSH917600:VSI917600 WCD917600:WCE917600 WLZ917600:WMA917600 WVV917600:WVW917600 N983136:O983136 JJ983136:JK983136 TF983136:TG983136 ADB983136:ADC983136 AMX983136:AMY983136 AWT983136:AWU983136 BGP983136:BGQ983136 BQL983136:BQM983136 CAH983136:CAI983136 CKD983136:CKE983136 CTZ983136:CUA983136 DDV983136:DDW983136 DNR983136:DNS983136 DXN983136:DXO983136 EHJ983136:EHK983136 ERF983136:ERG983136 FBB983136:FBC983136 FKX983136:FKY983136 FUT983136:FUU983136 GEP983136:GEQ983136 GOL983136:GOM983136 GYH983136:GYI983136 HID983136:HIE983136 HRZ983136:HSA983136 IBV983136:IBW983136 ILR983136:ILS983136 IVN983136:IVO983136 JFJ983136:JFK983136 JPF983136:JPG983136 JZB983136:JZC983136 KIX983136:KIY983136 KST983136:KSU983136 LCP983136:LCQ983136 LML983136:LMM983136 LWH983136:LWI983136 MGD983136:MGE983136 MPZ983136:MQA983136 MZV983136:MZW983136 NJR983136:NJS983136 NTN983136:NTO983136 ODJ983136:ODK983136 ONF983136:ONG983136 OXB983136:OXC983136 PGX983136:PGY983136 PQT983136:PQU983136 QAP983136:QAQ983136 QKL983136:QKM983136 QUH983136:QUI983136 RED983136:REE983136 RNZ983136:ROA983136 RXV983136:RXW983136 SHR983136:SHS983136 SRN983136:SRO983136 TBJ983136:TBK983136 TLF983136:TLG983136 TVB983136:TVC983136 UEX983136:UEY983136 UOT983136:UOU983136 UYP983136:UYQ983136 VIL983136:VIM983136 VSH983136:VSI983136 WCD983136:WCE983136 WLZ983136:WMA983136 WVV983136:WVW983136 N126 JJ126 TF126 ADB126 AMX126 AWT126 BGP126 BQL126 CAH126 CKD126 CTZ126 DDV126 DNR126 DXN126 EHJ126 ERF126 FBB126 FKX126 FUT126 GEP126 GOL126 GYH126 HID126 HRZ126 IBV126 ILR126 IVN126 JFJ126 JPF126 JZB126 KIX126 KST126 LCP126 LML126 LWH126 MGD126 MPZ126 MZV126 NJR126 NTN126 ODJ126 ONF126 OXB126 PGX126 PQT126 QAP126 QKL126 QUH126 RED126 RNZ126 RXV126 SHR126 SRN126 TBJ126 TLF126 TVB126 UEX126 UOT126 UYP126 VIL126 VSH126 WCD126 WLZ126 WVV126 N65662 JJ65662 TF65662 ADB65662 AMX65662 AWT65662 BGP65662 BQL65662 CAH65662 CKD65662 CTZ65662 DDV65662 DNR65662 DXN65662 EHJ65662 ERF65662 FBB65662 FKX65662 FUT65662 GEP65662 GOL65662 GYH65662 HID65662 HRZ65662 IBV65662 ILR65662 IVN65662 JFJ65662 JPF65662 JZB65662 KIX65662 KST65662 LCP65662 LML65662 LWH65662 MGD65662 MPZ65662 MZV65662 NJR65662 NTN65662 ODJ65662 ONF65662 OXB65662 PGX65662 PQT65662 QAP65662 QKL65662 QUH65662 RED65662 RNZ65662 RXV65662 SHR65662 SRN65662 TBJ65662 TLF65662 TVB65662 UEX65662 UOT65662 UYP65662 VIL65662 VSH65662 WCD65662 WLZ65662 WVV65662 N131198 JJ131198 TF131198 ADB131198 AMX131198 AWT131198 BGP131198 BQL131198 CAH131198 CKD131198 CTZ131198 DDV131198 DNR131198 DXN131198 EHJ131198 ERF131198 FBB131198 FKX131198 FUT131198 GEP131198 GOL131198 GYH131198 HID131198 HRZ131198 IBV131198 ILR131198 IVN131198 JFJ131198 JPF131198 JZB131198 KIX131198 KST131198 LCP131198 LML131198 LWH131198 MGD131198 MPZ131198 MZV131198 NJR131198 NTN131198 ODJ131198 ONF131198 OXB131198 PGX131198 PQT131198 QAP131198 QKL131198 QUH131198 RED131198 RNZ131198 RXV131198 SHR131198 SRN131198 TBJ131198 TLF131198 TVB131198 UEX131198 UOT131198 UYP131198 VIL131198 VSH131198 WCD131198 WLZ131198 WVV131198 N196734 JJ196734 TF196734 ADB196734 AMX196734 AWT196734 BGP196734 BQL196734 CAH196734 CKD196734 CTZ196734 DDV196734 DNR196734 DXN196734 EHJ196734 ERF196734 FBB196734 FKX196734 FUT196734 GEP196734 GOL196734 GYH196734 HID196734 HRZ196734 IBV196734 ILR196734 IVN196734 JFJ196734 JPF196734 JZB196734 KIX196734 KST196734 LCP196734 LML196734 LWH196734 MGD196734 MPZ196734 MZV196734 NJR196734 NTN196734 ODJ196734 ONF196734 OXB196734 PGX196734 PQT196734 QAP196734 QKL196734 QUH196734 RED196734 RNZ196734 RXV196734 SHR196734 SRN196734 TBJ196734 TLF196734 TVB196734 UEX196734 UOT196734 UYP196734 VIL196734 VSH196734 WCD196734 WLZ196734 WVV196734 N262270 JJ262270 TF262270 ADB262270 AMX262270 AWT262270 BGP262270 BQL262270 CAH262270 CKD262270 CTZ262270 DDV262270 DNR262270 DXN262270 EHJ262270 ERF262270 FBB262270 FKX262270 FUT262270 GEP262270 GOL262270 GYH262270 HID262270 HRZ262270 IBV262270 ILR262270 IVN262270 JFJ262270 JPF262270 JZB262270 KIX262270 KST262270 LCP262270 LML262270 LWH262270 MGD262270 MPZ262270 MZV262270 NJR262270 NTN262270 ODJ262270 ONF262270 OXB262270 PGX262270 PQT262270 QAP262270 QKL262270 QUH262270 RED262270 RNZ262270 RXV262270 SHR262270 SRN262270 TBJ262270 TLF262270 TVB262270 UEX262270 UOT262270 UYP262270 VIL262270 VSH262270 WCD262270 WLZ262270 WVV262270 N327806 JJ327806 TF327806 ADB327806 AMX327806 AWT327806 BGP327806 BQL327806 CAH327806 CKD327806 CTZ327806 DDV327806 DNR327806 DXN327806 EHJ327806 ERF327806 FBB327806 FKX327806 FUT327806 GEP327806 GOL327806 GYH327806 HID327806 HRZ327806 IBV327806 ILR327806 IVN327806 JFJ327806 JPF327806 JZB327806 KIX327806 KST327806 LCP327806 LML327806 LWH327806 MGD327806 MPZ327806 MZV327806 NJR327806 NTN327806 ODJ327806 ONF327806 OXB327806 PGX327806 PQT327806 QAP327806 QKL327806 QUH327806 RED327806 RNZ327806 RXV327806 SHR327806 SRN327806 TBJ327806 TLF327806 TVB327806 UEX327806 UOT327806 UYP327806 VIL327806 VSH327806 WCD327806 WLZ327806 WVV327806 N393342 JJ393342 TF393342 ADB393342 AMX393342 AWT393342 BGP393342 BQL393342 CAH393342 CKD393342 CTZ393342 DDV393342 DNR393342 DXN393342 EHJ393342 ERF393342 FBB393342 FKX393342 FUT393342 GEP393342 GOL393342 GYH393342 HID393342 HRZ393342 IBV393342 ILR393342 IVN393342 JFJ393342 JPF393342 JZB393342 KIX393342 KST393342 LCP393342 LML393342 LWH393342 MGD393342 MPZ393342 MZV393342 NJR393342 NTN393342 ODJ393342 ONF393342 OXB393342 PGX393342 PQT393342 QAP393342 QKL393342 QUH393342 RED393342 RNZ393342 RXV393342 SHR393342 SRN393342 TBJ393342 TLF393342 TVB393342 UEX393342 UOT393342 UYP393342 VIL393342 VSH393342 WCD393342 WLZ393342 WVV393342 N458878 JJ458878 TF458878 ADB458878 AMX458878 AWT458878 BGP458878 BQL458878 CAH458878 CKD458878 CTZ458878 DDV458878 DNR458878 DXN458878 EHJ458878 ERF458878 FBB458878 FKX458878 FUT458878 GEP458878 GOL458878 GYH458878 HID458878 HRZ458878 IBV458878 ILR458878 IVN458878 JFJ458878 JPF458878 JZB458878 KIX458878 KST458878 LCP458878 LML458878 LWH458878 MGD458878 MPZ458878 MZV458878 NJR458878 NTN458878 ODJ458878 ONF458878 OXB458878 PGX458878 PQT458878 QAP458878 QKL458878 QUH458878 RED458878 RNZ458878 RXV458878 SHR458878 SRN458878 TBJ458878 TLF458878 TVB458878 UEX458878 UOT458878 UYP458878 VIL458878 VSH458878 WCD458878 WLZ458878 WVV458878 N524414 JJ524414 TF524414 ADB524414 AMX524414 AWT524414 BGP524414 BQL524414 CAH524414 CKD524414 CTZ524414 DDV524414 DNR524414 DXN524414 EHJ524414 ERF524414 FBB524414 FKX524414 FUT524414 GEP524414 GOL524414 GYH524414 HID524414 HRZ524414 IBV524414 ILR524414 IVN524414 JFJ524414 JPF524414 JZB524414 KIX524414 KST524414 LCP524414 LML524414 LWH524414 MGD524414 MPZ524414 MZV524414 NJR524414 NTN524414 ODJ524414 ONF524414 OXB524414 PGX524414 PQT524414 QAP524414 QKL524414 QUH524414 RED524414 RNZ524414 RXV524414 SHR524414 SRN524414 TBJ524414 TLF524414 TVB524414 UEX524414 UOT524414 UYP524414 VIL524414 VSH524414 WCD524414 WLZ524414 WVV524414 N589950 JJ589950 TF589950 ADB589950 AMX589950 AWT589950 BGP589950 BQL589950 CAH589950 CKD589950 CTZ589950 DDV589950 DNR589950 DXN589950 EHJ589950 ERF589950 FBB589950 FKX589950 FUT589950 GEP589950 GOL589950 GYH589950 HID589950 HRZ589950 IBV589950 ILR589950 IVN589950 JFJ589950 JPF589950 JZB589950 KIX589950 KST589950 LCP589950 LML589950 LWH589950 MGD589950 MPZ589950 MZV589950 NJR589950 NTN589950 ODJ589950 ONF589950 OXB589950 PGX589950 PQT589950 QAP589950 QKL589950 QUH589950 RED589950 RNZ589950 RXV589950 SHR589950 SRN589950 TBJ589950 TLF589950 TVB589950 UEX589950 UOT589950 UYP589950 VIL589950 VSH589950 WCD589950 WLZ589950 WVV589950 N655486 JJ655486 TF655486 ADB655486 AMX655486 AWT655486 BGP655486 BQL655486 CAH655486 CKD655486 CTZ655486 DDV655486 DNR655486 DXN655486 EHJ655486 ERF655486 FBB655486 FKX655486 FUT655486 GEP655486 GOL655486 GYH655486 HID655486 HRZ655486 IBV655486 ILR655486 IVN655486 JFJ655486 JPF655486 JZB655486 KIX655486 KST655486 LCP655486 LML655486 LWH655486 MGD655486 MPZ655486 MZV655486 NJR655486 NTN655486 ODJ655486 ONF655486 OXB655486 PGX655486 PQT655486 QAP655486 QKL655486 QUH655486 RED655486 RNZ655486 RXV655486 SHR655486 SRN655486 TBJ655486 TLF655486 TVB655486 UEX655486 UOT655486 UYP655486 VIL655486 VSH655486 WCD655486 WLZ655486 WVV655486 N721022 JJ721022 TF721022 ADB721022 AMX721022 AWT721022 BGP721022 BQL721022 CAH721022 CKD721022 CTZ721022 DDV721022 DNR721022 DXN721022 EHJ721022 ERF721022 FBB721022 FKX721022 FUT721022 GEP721022 GOL721022 GYH721022 HID721022 HRZ721022 IBV721022 ILR721022 IVN721022 JFJ721022 JPF721022 JZB721022 KIX721022 KST721022 LCP721022 LML721022 LWH721022 MGD721022 MPZ721022 MZV721022 NJR721022 NTN721022 ODJ721022 ONF721022 OXB721022 PGX721022 PQT721022 QAP721022 QKL721022 QUH721022 RED721022 RNZ721022 RXV721022 SHR721022 SRN721022 TBJ721022 TLF721022 TVB721022 UEX721022 UOT721022 UYP721022 VIL721022 VSH721022 WCD721022 WLZ721022 WVV721022 N786558 JJ786558 TF786558 ADB786558 AMX786558 AWT786558 BGP786558 BQL786558 CAH786558 CKD786558 CTZ786558 DDV786558 DNR786558 DXN786558 EHJ786558 ERF786558 FBB786558 FKX786558 FUT786558 GEP786558 GOL786558 GYH786558 HID786558 HRZ786558 IBV786558 ILR786558 IVN786558 JFJ786558 JPF786558 JZB786558 KIX786558 KST786558 LCP786558 LML786558 LWH786558 MGD786558 MPZ786558 MZV786558 NJR786558 NTN786558 ODJ786558 ONF786558 OXB786558 PGX786558 PQT786558 QAP786558 QKL786558 QUH786558 RED786558 RNZ786558 RXV786558 SHR786558 SRN786558 TBJ786558 TLF786558 TVB786558 UEX786558 UOT786558 UYP786558 VIL786558 VSH786558 WCD786558 WLZ786558 WVV786558 N852094 JJ852094 TF852094 ADB852094 AMX852094 AWT852094 BGP852094 BQL852094 CAH852094 CKD852094 CTZ852094 DDV852094 DNR852094 DXN852094 EHJ852094 ERF852094 FBB852094 FKX852094 FUT852094 GEP852094 GOL852094 GYH852094 HID852094 HRZ852094 IBV852094 ILR852094 IVN852094 JFJ852094 JPF852094 JZB852094 KIX852094 KST852094 LCP852094 LML852094 LWH852094 MGD852094 MPZ852094 MZV852094 NJR852094 NTN852094 ODJ852094 ONF852094 OXB852094 PGX852094 PQT852094 QAP852094 QKL852094 QUH852094 RED852094 RNZ852094 RXV852094 SHR852094 SRN852094 TBJ852094 TLF852094 TVB852094 UEX852094 UOT852094 UYP852094 VIL852094 VSH852094 WCD852094 WLZ852094 WVV852094 N917630 JJ917630 TF917630 ADB917630 AMX917630 AWT917630 BGP917630 BQL917630 CAH917630 CKD917630 CTZ917630 DDV917630 DNR917630 DXN917630 EHJ917630 ERF917630 FBB917630 FKX917630 FUT917630 GEP917630 GOL917630 GYH917630 HID917630 HRZ917630 IBV917630 ILR917630 IVN917630 JFJ917630 JPF917630 JZB917630 KIX917630 KST917630 LCP917630 LML917630 LWH917630 MGD917630 MPZ917630 MZV917630 NJR917630 NTN917630 ODJ917630 ONF917630 OXB917630 PGX917630 PQT917630 QAP917630 QKL917630 QUH917630 RED917630 RNZ917630 RXV917630 SHR917630 SRN917630 TBJ917630 TLF917630 TVB917630 UEX917630 UOT917630 UYP917630 VIL917630 VSH917630 WCD917630 WLZ917630 WVV917630 N983166 JJ983166 TF983166 ADB983166 AMX983166 AWT983166 BGP983166 BQL983166 CAH983166 CKD983166 CTZ983166 DDV983166 DNR983166 DXN983166 EHJ983166 ERF983166 FBB983166 FKX983166 FUT983166 GEP983166 GOL983166 GYH983166 HID983166 HRZ983166 IBV983166 ILR983166 IVN983166 JFJ983166 JPF983166 JZB983166 KIX983166 KST983166 LCP983166 LML983166 LWH983166 MGD983166 MPZ983166 MZV983166 NJR983166 NTN983166 ODJ983166 ONF983166 OXB983166 PGX983166 PQT983166 QAP983166 QKL983166 QUH983166 RED983166 RNZ983166 RXV983166 SHR983166 SRN983166 TBJ983166 TLF983166 TVB983166 UEX983166 UOT983166 UYP983166 VIL983166 VSH983166 WCD983166 WLZ983166 WVV983166">
      <formula1>"4"</formula1>
    </dataValidation>
    <dataValidation type="list" allowBlank="1" showInputMessage="1" showErrorMessage="1" sqref="N97:O97 JJ97:JK97 TF97:TG97 ADB97:ADC97 AMX97:AMY97 AWT97:AWU97 BGP97:BGQ97 BQL97:BQM97 CAH97:CAI97 CKD97:CKE97 CTZ97:CUA97 DDV97:DDW97 DNR97:DNS97 DXN97:DXO97 EHJ97:EHK97 ERF97:ERG97 FBB97:FBC97 FKX97:FKY97 FUT97:FUU97 GEP97:GEQ97 GOL97:GOM97 GYH97:GYI97 HID97:HIE97 HRZ97:HSA97 IBV97:IBW97 ILR97:ILS97 IVN97:IVO97 JFJ97:JFK97 JPF97:JPG97 JZB97:JZC97 KIX97:KIY97 KST97:KSU97 LCP97:LCQ97 LML97:LMM97 LWH97:LWI97 MGD97:MGE97 MPZ97:MQA97 MZV97:MZW97 NJR97:NJS97 NTN97:NTO97 ODJ97:ODK97 ONF97:ONG97 OXB97:OXC97 PGX97:PGY97 PQT97:PQU97 QAP97:QAQ97 QKL97:QKM97 QUH97:QUI97 RED97:REE97 RNZ97:ROA97 RXV97:RXW97 SHR97:SHS97 SRN97:SRO97 TBJ97:TBK97 TLF97:TLG97 TVB97:TVC97 UEX97:UEY97 UOT97:UOU97 UYP97:UYQ97 VIL97:VIM97 VSH97:VSI97 WCD97:WCE97 WLZ97:WMA97 WVV97:WVW97 N65633:O65633 JJ65633:JK65633 TF65633:TG65633 ADB65633:ADC65633 AMX65633:AMY65633 AWT65633:AWU65633 BGP65633:BGQ65633 BQL65633:BQM65633 CAH65633:CAI65633 CKD65633:CKE65633 CTZ65633:CUA65633 DDV65633:DDW65633 DNR65633:DNS65633 DXN65633:DXO65633 EHJ65633:EHK65633 ERF65633:ERG65633 FBB65633:FBC65633 FKX65633:FKY65633 FUT65633:FUU65633 GEP65633:GEQ65633 GOL65633:GOM65633 GYH65633:GYI65633 HID65633:HIE65633 HRZ65633:HSA65633 IBV65633:IBW65633 ILR65633:ILS65633 IVN65633:IVO65633 JFJ65633:JFK65633 JPF65633:JPG65633 JZB65633:JZC65633 KIX65633:KIY65633 KST65633:KSU65633 LCP65633:LCQ65633 LML65633:LMM65633 LWH65633:LWI65633 MGD65633:MGE65633 MPZ65633:MQA65633 MZV65633:MZW65633 NJR65633:NJS65633 NTN65633:NTO65633 ODJ65633:ODK65633 ONF65633:ONG65633 OXB65633:OXC65633 PGX65633:PGY65633 PQT65633:PQU65633 QAP65633:QAQ65633 QKL65633:QKM65633 QUH65633:QUI65633 RED65633:REE65633 RNZ65633:ROA65633 RXV65633:RXW65633 SHR65633:SHS65633 SRN65633:SRO65633 TBJ65633:TBK65633 TLF65633:TLG65633 TVB65633:TVC65633 UEX65633:UEY65633 UOT65633:UOU65633 UYP65633:UYQ65633 VIL65633:VIM65633 VSH65633:VSI65633 WCD65633:WCE65633 WLZ65633:WMA65633 WVV65633:WVW65633 N131169:O131169 JJ131169:JK131169 TF131169:TG131169 ADB131169:ADC131169 AMX131169:AMY131169 AWT131169:AWU131169 BGP131169:BGQ131169 BQL131169:BQM131169 CAH131169:CAI131169 CKD131169:CKE131169 CTZ131169:CUA131169 DDV131169:DDW131169 DNR131169:DNS131169 DXN131169:DXO131169 EHJ131169:EHK131169 ERF131169:ERG131169 FBB131169:FBC131169 FKX131169:FKY131169 FUT131169:FUU131169 GEP131169:GEQ131169 GOL131169:GOM131169 GYH131169:GYI131169 HID131169:HIE131169 HRZ131169:HSA131169 IBV131169:IBW131169 ILR131169:ILS131169 IVN131169:IVO131169 JFJ131169:JFK131169 JPF131169:JPG131169 JZB131169:JZC131169 KIX131169:KIY131169 KST131169:KSU131169 LCP131169:LCQ131169 LML131169:LMM131169 LWH131169:LWI131169 MGD131169:MGE131169 MPZ131169:MQA131169 MZV131169:MZW131169 NJR131169:NJS131169 NTN131169:NTO131169 ODJ131169:ODK131169 ONF131169:ONG131169 OXB131169:OXC131169 PGX131169:PGY131169 PQT131169:PQU131169 QAP131169:QAQ131169 QKL131169:QKM131169 QUH131169:QUI131169 RED131169:REE131169 RNZ131169:ROA131169 RXV131169:RXW131169 SHR131169:SHS131169 SRN131169:SRO131169 TBJ131169:TBK131169 TLF131169:TLG131169 TVB131169:TVC131169 UEX131169:UEY131169 UOT131169:UOU131169 UYP131169:UYQ131169 VIL131169:VIM131169 VSH131169:VSI131169 WCD131169:WCE131169 WLZ131169:WMA131169 WVV131169:WVW131169 N196705:O196705 JJ196705:JK196705 TF196705:TG196705 ADB196705:ADC196705 AMX196705:AMY196705 AWT196705:AWU196705 BGP196705:BGQ196705 BQL196705:BQM196705 CAH196705:CAI196705 CKD196705:CKE196705 CTZ196705:CUA196705 DDV196705:DDW196705 DNR196705:DNS196705 DXN196705:DXO196705 EHJ196705:EHK196705 ERF196705:ERG196705 FBB196705:FBC196705 FKX196705:FKY196705 FUT196705:FUU196705 GEP196705:GEQ196705 GOL196705:GOM196705 GYH196705:GYI196705 HID196705:HIE196705 HRZ196705:HSA196705 IBV196705:IBW196705 ILR196705:ILS196705 IVN196705:IVO196705 JFJ196705:JFK196705 JPF196705:JPG196705 JZB196705:JZC196705 KIX196705:KIY196705 KST196705:KSU196705 LCP196705:LCQ196705 LML196705:LMM196705 LWH196705:LWI196705 MGD196705:MGE196705 MPZ196705:MQA196705 MZV196705:MZW196705 NJR196705:NJS196705 NTN196705:NTO196705 ODJ196705:ODK196705 ONF196705:ONG196705 OXB196705:OXC196705 PGX196705:PGY196705 PQT196705:PQU196705 QAP196705:QAQ196705 QKL196705:QKM196705 QUH196705:QUI196705 RED196705:REE196705 RNZ196705:ROA196705 RXV196705:RXW196705 SHR196705:SHS196705 SRN196705:SRO196705 TBJ196705:TBK196705 TLF196705:TLG196705 TVB196705:TVC196705 UEX196705:UEY196705 UOT196705:UOU196705 UYP196705:UYQ196705 VIL196705:VIM196705 VSH196705:VSI196705 WCD196705:WCE196705 WLZ196705:WMA196705 WVV196705:WVW196705 N262241:O262241 JJ262241:JK262241 TF262241:TG262241 ADB262241:ADC262241 AMX262241:AMY262241 AWT262241:AWU262241 BGP262241:BGQ262241 BQL262241:BQM262241 CAH262241:CAI262241 CKD262241:CKE262241 CTZ262241:CUA262241 DDV262241:DDW262241 DNR262241:DNS262241 DXN262241:DXO262241 EHJ262241:EHK262241 ERF262241:ERG262241 FBB262241:FBC262241 FKX262241:FKY262241 FUT262241:FUU262241 GEP262241:GEQ262241 GOL262241:GOM262241 GYH262241:GYI262241 HID262241:HIE262241 HRZ262241:HSA262241 IBV262241:IBW262241 ILR262241:ILS262241 IVN262241:IVO262241 JFJ262241:JFK262241 JPF262241:JPG262241 JZB262241:JZC262241 KIX262241:KIY262241 KST262241:KSU262241 LCP262241:LCQ262241 LML262241:LMM262241 LWH262241:LWI262241 MGD262241:MGE262241 MPZ262241:MQA262241 MZV262241:MZW262241 NJR262241:NJS262241 NTN262241:NTO262241 ODJ262241:ODK262241 ONF262241:ONG262241 OXB262241:OXC262241 PGX262241:PGY262241 PQT262241:PQU262241 QAP262241:QAQ262241 QKL262241:QKM262241 QUH262241:QUI262241 RED262241:REE262241 RNZ262241:ROA262241 RXV262241:RXW262241 SHR262241:SHS262241 SRN262241:SRO262241 TBJ262241:TBK262241 TLF262241:TLG262241 TVB262241:TVC262241 UEX262241:UEY262241 UOT262241:UOU262241 UYP262241:UYQ262241 VIL262241:VIM262241 VSH262241:VSI262241 WCD262241:WCE262241 WLZ262241:WMA262241 WVV262241:WVW262241 N327777:O327777 JJ327777:JK327777 TF327777:TG327777 ADB327777:ADC327777 AMX327777:AMY327777 AWT327777:AWU327777 BGP327777:BGQ327777 BQL327777:BQM327777 CAH327777:CAI327777 CKD327777:CKE327777 CTZ327777:CUA327777 DDV327777:DDW327777 DNR327777:DNS327777 DXN327777:DXO327777 EHJ327777:EHK327777 ERF327777:ERG327777 FBB327777:FBC327777 FKX327777:FKY327777 FUT327777:FUU327777 GEP327777:GEQ327777 GOL327777:GOM327777 GYH327777:GYI327777 HID327777:HIE327777 HRZ327777:HSA327777 IBV327777:IBW327777 ILR327777:ILS327777 IVN327777:IVO327777 JFJ327777:JFK327777 JPF327777:JPG327777 JZB327777:JZC327777 KIX327777:KIY327777 KST327777:KSU327777 LCP327777:LCQ327777 LML327777:LMM327777 LWH327777:LWI327777 MGD327777:MGE327777 MPZ327777:MQA327777 MZV327777:MZW327777 NJR327777:NJS327777 NTN327777:NTO327777 ODJ327777:ODK327777 ONF327777:ONG327777 OXB327777:OXC327777 PGX327777:PGY327777 PQT327777:PQU327777 QAP327777:QAQ327777 QKL327777:QKM327777 QUH327777:QUI327777 RED327777:REE327777 RNZ327777:ROA327777 RXV327777:RXW327777 SHR327777:SHS327777 SRN327777:SRO327777 TBJ327777:TBK327777 TLF327777:TLG327777 TVB327777:TVC327777 UEX327777:UEY327777 UOT327777:UOU327777 UYP327777:UYQ327777 VIL327777:VIM327777 VSH327777:VSI327777 WCD327777:WCE327777 WLZ327777:WMA327777 WVV327777:WVW327777 N393313:O393313 JJ393313:JK393313 TF393313:TG393313 ADB393313:ADC393313 AMX393313:AMY393313 AWT393313:AWU393313 BGP393313:BGQ393313 BQL393313:BQM393313 CAH393313:CAI393313 CKD393313:CKE393313 CTZ393313:CUA393313 DDV393313:DDW393313 DNR393313:DNS393313 DXN393313:DXO393313 EHJ393313:EHK393313 ERF393313:ERG393313 FBB393313:FBC393313 FKX393313:FKY393313 FUT393313:FUU393313 GEP393313:GEQ393313 GOL393313:GOM393313 GYH393313:GYI393313 HID393313:HIE393313 HRZ393313:HSA393313 IBV393313:IBW393313 ILR393313:ILS393313 IVN393313:IVO393313 JFJ393313:JFK393313 JPF393313:JPG393313 JZB393313:JZC393313 KIX393313:KIY393313 KST393313:KSU393313 LCP393313:LCQ393313 LML393313:LMM393313 LWH393313:LWI393313 MGD393313:MGE393313 MPZ393313:MQA393313 MZV393313:MZW393313 NJR393313:NJS393313 NTN393313:NTO393313 ODJ393313:ODK393313 ONF393313:ONG393313 OXB393313:OXC393313 PGX393313:PGY393313 PQT393313:PQU393313 QAP393313:QAQ393313 QKL393313:QKM393313 QUH393313:QUI393313 RED393313:REE393313 RNZ393313:ROA393313 RXV393313:RXW393313 SHR393313:SHS393313 SRN393313:SRO393313 TBJ393313:TBK393313 TLF393313:TLG393313 TVB393313:TVC393313 UEX393313:UEY393313 UOT393313:UOU393313 UYP393313:UYQ393313 VIL393313:VIM393313 VSH393313:VSI393313 WCD393313:WCE393313 WLZ393313:WMA393313 WVV393313:WVW393313 N458849:O458849 JJ458849:JK458849 TF458849:TG458849 ADB458849:ADC458849 AMX458849:AMY458849 AWT458849:AWU458849 BGP458849:BGQ458849 BQL458849:BQM458849 CAH458849:CAI458849 CKD458849:CKE458849 CTZ458849:CUA458849 DDV458849:DDW458849 DNR458849:DNS458849 DXN458849:DXO458849 EHJ458849:EHK458849 ERF458849:ERG458849 FBB458849:FBC458849 FKX458849:FKY458849 FUT458849:FUU458849 GEP458849:GEQ458849 GOL458849:GOM458849 GYH458849:GYI458849 HID458849:HIE458849 HRZ458849:HSA458849 IBV458849:IBW458849 ILR458849:ILS458849 IVN458849:IVO458849 JFJ458849:JFK458849 JPF458849:JPG458849 JZB458849:JZC458849 KIX458849:KIY458849 KST458849:KSU458849 LCP458849:LCQ458849 LML458849:LMM458849 LWH458849:LWI458849 MGD458849:MGE458849 MPZ458849:MQA458849 MZV458849:MZW458849 NJR458849:NJS458849 NTN458849:NTO458849 ODJ458849:ODK458849 ONF458849:ONG458849 OXB458849:OXC458849 PGX458849:PGY458849 PQT458849:PQU458849 QAP458849:QAQ458849 QKL458849:QKM458849 QUH458849:QUI458849 RED458849:REE458849 RNZ458849:ROA458849 RXV458849:RXW458849 SHR458849:SHS458849 SRN458849:SRO458849 TBJ458849:TBK458849 TLF458849:TLG458849 TVB458849:TVC458849 UEX458849:UEY458849 UOT458849:UOU458849 UYP458849:UYQ458849 VIL458849:VIM458849 VSH458849:VSI458849 WCD458849:WCE458849 WLZ458849:WMA458849 WVV458849:WVW458849 N524385:O524385 JJ524385:JK524385 TF524385:TG524385 ADB524385:ADC524385 AMX524385:AMY524385 AWT524385:AWU524385 BGP524385:BGQ524385 BQL524385:BQM524385 CAH524385:CAI524385 CKD524385:CKE524385 CTZ524385:CUA524385 DDV524385:DDW524385 DNR524385:DNS524385 DXN524385:DXO524385 EHJ524385:EHK524385 ERF524385:ERG524385 FBB524385:FBC524385 FKX524385:FKY524385 FUT524385:FUU524385 GEP524385:GEQ524385 GOL524385:GOM524385 GYH524385:GYI524385 HID524385:HIE524385 HRZ524385:HSA524385 IBV524385:IBW524385 ILR524385:ILS524385 IVN524385:IVO524385 JFJ524385:JFK524385 JPF524385:JPG524385 JZB524385:JZC524385 KIX524385:KIY524385 KST524385:KSU524385 LCP524385:LCQ524385 LML524385:LMM524385 LWH524385:LWI524385 MGD524385:MGE524385 MPZ524385:MQA524385 MZV524385:MZW524385 NJR524385:NJS524385 NTN524385:NTO524385 ODJ524385:ODK524385 ONF524385:ONG524385 OXB524385:OXC524385 PGX524385:PGY524385 PQT524385:PQU524385 QAP524385:QAQ524385 QKL524385:QKM524385 QUH524385:QUI524385 RED524385:REE524385 RNZ524385:ROA524385 RXV524385:RXW524385 SHR524385:SHS524385 SRN524385:SRO524385 TBJ524385:TBK524385 TLF524385:TLG524385 TVB524385:TVC524385 UEX524385:UEY524385 UOT524385:UOU524385 UYP524385:UYQ524385 VIL524385:VIM524385 VSH524385:VSI524385 WCD524385:WCE524385 WLZ524385:WMA524385 WVV524385:WVW524385 N589921:O589921 JJ589921:JK589921 TF589921:TG589921 ADB589921:ADC589921 AMX589921:AMY589921 AWT589921:AWU589921 BGP589921:BGQ589921 BQL589921:BQM589921 CAH589921:CAI589921 CKD589921:CKE589921 CTZ589921:CUA589921 DDV589921:DDW589921 DNR589921:DNS589921 DXN589921:DXO589921 EHJ589921:EHK589921 ERF589921:ERG589921 FBB589921:FBC589921 FKX589921:FKY589921 FUT589921:FUU589921 GEP589921:GEQ589921 GOL589921:GOM589921 GYH589921:GYI589921 HID589921:HIE589921 HRZ589921:HSA589921 IBV589921:IBW589921 ILR589921:ILS589921 IVN589921:IVO589921 JFJ589921:JFK589921 JPF589921:JPG589921 JZB589921:JZC589921 KIX589921:KIY589921 KST589921:KSU589921 LCP589921:LCQ589921 LML589921:LMM589921 LWH589921:LWI589921 MGD589921:MGE589921 MPZ589921:MQA589921 MZV589921:MZW589921 NJR589921:NJS589921 NTN589921:NTO589921 ODJ589921:ODK589921 ONF589921:ONG589921 OXB589921:OXC589921 PGX589921:PGY589921 PQT589921:PQU589921 QAP589921:QAQ589921 QKL589921:QKM589921 QUH589921:QUI589921 RED589921:REE589921 RNZ589921:ROA589921 RXV589921:RXW589921 SHR589921:SHS589921 SRN589921:SRO589921 TBJ589921:TBK589921 TLF589921:TLG589921 TVB589921:TVC589921 UEX589921:UEY589921 UOT589921:UOU589921 UYP589921:UYQ589921 VIL589921:VIM589921 VSH589921:VSI589921 WCD589921:WCE589921 WLZ589921:WMA589921 WVV589921:WVW589921 N655457:O655457 JJ655457:JK655457 TF655457:TG655457 ADB655457:ADC655457 AMX655457:AMY655457 AWT655457:AWU655457 BGP655457:BGQ655457 BQL655457:BQM655457 CAH655457:CAI655457 CKD655457:CKE655457 CTZ655457:CUA655457 DDV655457:DDW655457 DNR655457:DNS655457 DXN655457:DXO655457 EHJ655457:EHK655457 ERF655457:ERG655457 FBB655457:FBC655457 FKX655457:FKY655457 FUT655457:FUU655457 GEP655457:GEQ655457 GOL655457:GOM655457 GYH655457:GYI655457 HID655457:HIE655457 HRZ655457:HSA655457 IBV655457:IBW655457 ILR655457:ILS655457 IVN655457:IVO655457 JFJ655457:JFK655457 JPF655457:JPG655457 JZB655457:JZC655457 KIX655457:KIY655457 KST655457:KSU655457 LCP655457:LCQ655457 LML655457:LMM655457 LWH655457:LWI655457 MGD655457:MGE655457 MPZ655457:MQA655457 MZV655457:MZW655457 NJR655457:NJS655457 NTN655457:NTO655457 ODJ655457:ODK655457 ONF655457:ONG655457 OXB655457:OXC655457 PGX655457:PGY655457 PQT655457:PQU655457 QAP655457:QAQ655457 QKL655457:QKM655457 QUH655457:QUI655457 RED655457:REE655457 RNZ655457:ROA655457 RXV655457:RXW655457 SHR655457:SHS655457 SRN655457:SRO655457 TBJ655457:TBK655457 TLF655457:TLG655457 TVB655457:TVC655457 UEX655457:UEY655457 UOT655457:UOU655457 UYP655457:UYQ655457 VIL655457:VIM655457 VSH655457:VSI655457 WCD655457:WCE655457 WLZ655457:WMA655457 WVV655457:WVW655457 N720993:O720993 JJ720993:JK720993 TF720993:TG720993 ADB720993:ADC720993 AMX720993:AMY720993 AWT720993:AWU720993 BGP720993:BGQ720993 BQL720993:BQM720993 CAH720993:CAI720993 CKD720993:CKE720993 CTZ720993:CUA720993 DDV720993:DDW720993 DNR720993:DNS720993 DXN720993:DXO720993 EHJ720993:EHK720993 ERF720993:ERG720993 FBB720993:FBC720993 FKX720993:FKY720993 FUT720993:FUU720993 GEP720993:GEQ720993 GOL720993:GOM720993 GYH720993:GYI720993 HID720993:HIE720993 HRZ720993:HSA720993 IBV720993:IBW720993 ILR720993:ILS720993 IVN720993:IVO720993 JFJ720993:JFK720993 JPF720993:JPG720993 JZB720993:JZC720993 KIX720993:KIY720993 KST720993:KSU720993 LCP720993:LCQ720993 LML720993:LMM720993 LWH720993:LWI720993 MGD720993:MGE720993 MPZ720993:MQA720993 MZV720993:MZW720993 NJR720993:NJS720993 NTN720993:NTO720993 ODJ720993:ODK720993 ONF720993:ONG720993 OXB720993:OXC720993 PGX720993:PGY720993 PQT720993:PQU720993 QAP720993:QAQ720993 QKL720993:QKM720993 QUH720993:QUI720993 RED720993:REE720993 RNZ720993:ROA720993 RXV720993:RXW720993 SHR720993:SHS720993 SRN720993:SRO720993 TBJ720993:TBK720993 TLF720993:TLG720993 TVB720993:TVC720993 UEX720993:UEY720993 UOT720993:UOU720993 UYP720993:UYQ720993 VIL720993:VIM720993 VSH720993:VSI720993 WCD720993:WCE720993 WLZ720993:WMA720993 WVV720993:WVW720993 N786529:O786529 JJ786529:JK786529 TF786529:TG786529 ADB786529:ADC786529 AMX786529:AMY786529 AWT786529:AWU786529 BGP786529:BGQ786529 BQL786529:BQM786529 CAH786529:CAI786529 CKD786529:CKE786529 CTZ786529:CUA786529 DDV786529:DDW786529 DNR786529:DNS786529 DXN786529:DXO786529 EHJ786529:EHK786529 ERF786529:ERG786529 FBB786529:FBC786529 FKX786529:FKY786529 FUT786529:FUU786529 GEP786529:GEQ786529 GOL786529:GOM786529 GYH786529:GYI786529 HID786529:HIE786529 HRZ786529:HSA786529 IBV786529:IBW786529 ILR786529:ILS786529 IVN786529:IVO786529 JFJ786529:JFK786529 JPF786529:JPG786529 JZB786529:JZC786529 KIX786529:KIY786529 KST786529:KSU786529 LCP786529:LCQ786529 LML786529:LMM786529 LWH786529:LWI786529 MGD786529:MGE786529 MPZ786529:MQA786529 MZV786529:MZW786529 NJR786529:NJS786529 NTN786529:NTO786529 ODJ786529:ODK786529 ONF786529:ONG786529 OXB786529:OXC786529 PGX786529:PGY786529 PQT786529:PQU786529 QAP786529:QAQ786529 QKL786529:QKM786529 QUH786529:QUI786529 RED786529:REE786529 RNZ786529:ROA786529 RXV786529:RXW786529 SHR786529:SHS786529 SRN786529:SRO786529 TBJ786529:TBK786529 TLF786529:TLG786529 TVB786529:TVC786529 UEX786529:UEY786529 UOT786529:UOU786529 UYP786529:UYQ786529 VIL786529:VIM786529 VSH786529:VSI786529 WCD786529:WCE786529 WLZ786529:WMA786529 WVV786529:WVW786529 N852065:O852065 JJ852065:JK852065 TF852065:TG852065 ADB852065:ADC852065 AMX852065:AMY852065 AWT852065:AWU852065 BGP852065:BGQ852065 BQL852065:BQM852065 CAH852065:CAI852065 CKD852065:CKE852065 CTZ852065:CUA852065 DDV852065:DDW852065 DNR852065:DNS852065 DXN852065:DXO852065 EHJ852065:EHK852065 ERF852065:ERG852065 FBB852065:FBC852065 FKX852065:FKY852065 FUT852065:FUU852065 GEP852065:GEQ852065 GOL852065:GOM852065 GYH852065:GYI852065 HID852065:HIE852065 HRZ852065:HSA852065 IBV852065:IBW852065 ILR852065:ILS852065 IVN852065:IVO852065 JFJ852065:JFK852065 JPF852065:JPG852065 JZB852065:JZC852065 KIX852065:KIY852065 KST852065:KSU852065 LCP852065:LCQ852065 LML852065:LMM852065 LWH852065:LWI852065 MGD852065:MGE852065 MPZ852065:MQA852065 MZV852065:MZW852065 NJR852065:NJS852065 NTN852065:NTO852065 ODJ852065:ODK852065 ONF852065:ONG852065 OXB852065:OXC852065 PGX852065:PGY852065 PQT852065:PQU852065 QAP852065:QAQ852065 QKL852065:QKM852065 QUH852065:QUI852065 RED852065:REE852065 RNZ852065:ROA852065 RXV852065:RXW852065 SHR852065:SHS852065 SRN852065:SRO852065 TBJ852065:TBK852065 TLF852065:TLG852065 TVB852065:TVC852065 UEX852065:UEY852065 UOT852065:UOU852065 UYP852065:UYQ852065 VIL852065:VIM852065 VSH852065:VSI852065 WCD852065:WCE852065 WLZ852065:WMA852065 WVV852065:WVW852065 N917601:O917601 JJ917601:JK917601 TF917601:TG917601 ADB917601:ADC917601 AMX917601:AMY917601 AWT917601:AWU917601 BGP917601:BGQ917601 BQL917601:BQM917601 CAH917601:CAI917601 CKD917601:CKE917601 CTZ917601:CUA917601 DDV917601:DDW917601 DNR917601:DNS917601 DXN917601:DXO917601 EHJ917601:EHK917601 ERF917601:ERG917601 FBB917601:FBC917601 FKX917601:FKY917601 FUT917601:FUU917601 GEP917601:GEQ917601 GOL917601:GOM917601 GYH917601:GYI917601 HID917601:HIE917601 HRZ917601:HSA917601 IBV917601:IBW917601 ILR917601:ILS917601 IVN917601:IVO917601 JFJ917601:JFK917601 JPF917601:JPG917601 JZB917601:JZC917601 KIX917601:KIY917601 KST917601:KSU917601 LCP917601:LCQ917601 LML917601:LMM917601 LWH917601:LWI917601 MGD917601:MGE917601 MPZ917601:MQA917601 MZV917601:MZW917601 NJR917601:NJS917601 NTN917601:NTO917601 ODJ917601:ODK917601 ONF917601:ONG917601 OXB917601:OXC917601 PGX917601:PGY917601 PQT917601:PQU917601 QAP917601:QAQ917601 QKL917601:QKM917601 QUH917601:QUI917601 RED917601:REE917601 RNZ917601:ROA917601 RXV917601:RXW917601 SHR917601:SHS917601 SRN917601:SRO917601 TBJ917601:TBK917601 TLF917601:TLG917601 TVB917601:TVC917601 UEX917601:UEY917601 UOT917601:UOU917601 UYP917601:UYQ917601 VIL917601:VIM917601 VSH917601:VSI917601 WCD917601:WCE917601 WLZ917601:WMA917601 WVV917601:WVW917601 N983137:O983137 JJ983137:JK983137 TF983137:TG983137 ADB983137:ADC983137 AMX983137:AMY983137 AWT983137:AWU983137 BGP983137:BGQ983137 BQL983137:BQM983137 CAH983137:CAI983137 CKD983137:CKE983137 CTZ983137:CUA983137 DDV983137:DDW983137 DNR983137:DNS983137 DXN983137:DXO983137 EHJ983137:EHK983137 ERF983137:ERG983137 FBB983137:FBC983137 FKX983137:FKY983137 FUT983137:FUU983137 GEP983137:GEQ983137 GOL983137:GOM983137 GYH983137:GYI983137 HID983137:HIE983137 HRZ983137:HSA983137 IBV983137:IBW983137 ILR983137:ILS983137 IVN983137:IVO983137 JFJ983137:JFK983137 JPF983137:JPG983137 JZB983137:JZC983137 KIX983137:KIY983137 KST983137:KSU983137 LCP983137:LCQ983137 LML983137:LMM983137 LWH983137:LWI983137 MGD983137:MGE983137 MPZ983137:MQA983137 MZV983137:MZW983137 NJR983137:NJS983137 NTN983137:NTO983137 ODJ983137:ODK983137 ONF983137:ONG983137 OXB983137:OXC983137 PGX983137:PGY983137 PQT983137:PQU983137 QAP983137:QAQ983137 QKL983137:QKM983137 QUH983137:QUI983137 RED983137:REE983137 RNZ983137:ROA983137 RXV983137:RXW983137 SHR983137:SHS983137 SRN983137:SRO983137 TBJ983137:TBK983137 TLF983137:TLG983137 TVB983137:TVC983137 UEX983137:UEY983137 UOT983137:UOU983137 UYP983137:UYQ983137 VIL983137:VIM983137 VSH983137:VSI983137 WCD983137:WCE983137 WLZ983137:WMA983137 WVV983137:WVW983137">
      <formula1>"5"</formula1>
    </dataValidation>
    <dataValidation type="custom" showInputMessage="1" showErrorMessage="1" error="Nu exista alte forme" sqref="N170:O177 JJ170:JK177 TF170:TG177 ADB170:ADC177 AMX170:AMY177 AWT170:AWU177 BGP170:BGQ177 BQL170:BQM177 CAH170:CAI177 CKD170:CKE177 CTZ170:CUA177 DDV170:DDW177 DNR170:DNS177 DXN170:DXO177 EHJ170:EHK177 ERF170:ERG177 FBB170:FBC177 FKX170:FKY177 FUT170:FUU177 GEP170:GEQ177 GOL170:GOM177 GYH170:GYI177 HID170:HIE177 HRZ170:HSA177 IBV170:IBW177 ILR170:ILS177 IVN170:IVO177 JFJ170:JFK177 JPF170:JPG177 JZB170:JZC177 KIX170:KIY177 KST170:KSU177 LCP170:LCQ177 LML170:LMM177 LWH170:LWI177 MGD170:MGE177 MPZ170:MQA177 MZV170:MZW177 NJR170:NJS177 NTN170:NTO177 ODJ170:ODK177 ONF170:ONG177 OXB170:OXC177 PGX170:PGY177 PQT170:PQU177 QAP170:QAQ177 QKL170:QKM177 QUH170:QUI177 RED170:REE177 RNZ170:ROA177 RXV170:RXW177 SHR170:SHS177 SRN170:SRO177 TBJ170:TBK177 TLF170:TLG177 TVB170:TVC177 UEX170:UEY177 UOT170:UOU177 UYP170:UYQ177 VIL170:VIM177 VSH170:VSI177 WCD170:WCE177 WLZ170:WMA177 WVV170:WVW177 N65706:O65713 JJ65706:JK65713 TF65706:TG65713 ADB65706:ADC65713 AMX65706:AMY65713 AWT65706:AWU65713 BGP65706:BGQ65713 BQL65706:BQM65713 CAH65706:CAI65713 CKD65706:CKE65713 CTZ65706:CUA65713 DDV65706:DDW65713 DNR65706:DNS65713 DXN65706:DXO65713 EHJ65706:EHK65713 ERF65706:ERG65713 FBB65706:FBC65713 FKX65706:FKY65713 FUT65706:FUU65713 GEP65706:GEQ65713 GOL65706:GOM65713 GYH65706:GYI65713 HID65706:HIE65713 HRZ65706:HSA65713 IBV65706:IBW65713 ILR65706:ILS65713 IVN65706:IVO65713 JFJ65706:JFK65713 JPF65706:JPG65713 JZB65706:JZC65713 KIX65706:KIY65713 KST65706:KSU65713 LCP65706:LCQ65713 LML65706:LMM65713 LWH65706:LWI65713 MGD65706:MGE65713 MPZ65706:MQA65713 MZV65706:MZW65713 NJR65706:NJS65713 NTN65706:NTO65713 ODJ65706:ODK65713 ONF65706:ONG65713 OXB65706:OXC65713 PGX65706:PGY65713 PQT65706:PQU65713 QAP65706:QAQ65713 QKL65706:QKM65713 QUH65706:QUI65713 RED65706:REE65713 RNZ65706:ROA65713 RXV65706:RXW65713 SHR65706:SHS65713 SRN65706:SRO65713 TBJ65706:TBK65713 TLF65706:TLG65713 TVB65706:TVC65713 UEX65706:UEY65713 UOT65706:UOU65713 UYP65706:UYQ65713 VIL65706:VIM65713 VSH65706:VSI65713 WCD65706:WCE65713 WLZ65706:WMA65713 WVV65706:WVW65713 N131242:O131249 JJ131242:JK131249 TF131242:TG131249 ADB131242:ADC131249 AMX131242:AMY131249 AWT131242:AWU131249 BGP131242:BGQ131249 BQL131242:BQM131249 CAH131242:CAI131249 CKD131242:CKE131249 CTZ131242:CUA131249 DDV131242:DDW131249 DNR131242:DNS131249 DXN131242:DXO131249 EHJ131242:EHK131249 ERF131242:ERG131249 FBB131242:FBC131249 FKX131242:FKY131249 FUT131242:FUU131249 GEP131242:GEQ131249 GOL131242:GOM131249 GYH131242:GYI131249 HID131242:HIE131249 HRZ131242:HSA131249 IBV131242:IBW131249 ILR131242:ILS131249 IVN131242:IVO131249 JFJ131242:JFK131249 JPF131242:JPG131249 JZB131242:JZC131249 KIX131242:KIY131249 KST131242:KSU131249 LCP131242:LCQ131249 LML131242:LMM131249 LWH131242:LWI131249 MGD131242:MGE131249 MPZ131242:MQA131249 MZV131242:MZW131249 NJR131242:NJS131249 NTN131242:NTO131249 ODJ131242:ODK131249 ONF131242:ONG131249 OXB131242:OXC131249 PGX131242:PGY131249 PQT131242:PQU131249 QAP131242:QAQ131249 QKL131242:QKM131249 QUH131242:QUI131249 RED131242:REE131249 RNZ131242:ROA131249 RXV131242:RXW131249 SHR131242:SHS131249 SRN131242:SRO131249 TBJ131242:TBK131249 TLF131242:TLG131249 TVB131242:TVC131249 UEX131242:UEY131249 UOT131242:UOU131249 UYP131242:UYQ131249 VIL131242:VIM131249 VSH131242:VSI131249 WCD131242:WCE131249 WLZ131242:WMA131249 WVV131242:WVW131249 N196778:O196785 JJ196778:JK196785 TF196778:TG196785 ADB196778:ADC196785 AMX196778:AMY196785 AWT196778:AWU196785 BGP196778:BGQ196785 BQL196778:BQM196785 CAH196778:CAI196785 CKD196778:CKE196785 CTZ196778:CUA196785 DDV196778:DDW196785 DNR196778:DNS196785 DXN196778:DXO196785 EHJ196778:EHK196785 ERF196778:ERG196785 FBB196778:FBC196785 FKX196778:FKY196785 FUT196778:FUU196785 GEP196778:GEQ196785 GOL196778:GOM196785 GYH196778:GYI196785 HID196778:HIE196785 HRZ196778:HSA196785 IBV196778:IBW196785 ILR196778:ILS196785 IVN196778:IVO196785 JFJ196778:JFK196785 JPF196778:JPG196785 JZB196778:JZC196785 KIX196778:KIY196785 KST196778:KSU196785 LCP196778:LCQ196785 LML196778:LMM196785 LWH196778:LWI196785 MGD196778:MGE196785 MPZ196778:MQA196785 MZV196778:MZW196785 NJR196778:NJS196785 NTN196778:NTO196785 ODJ196778:ODK196785 ONF196778:ONG196785 OXB196778:OXC196785 PGX196778:PGY196785 PQT196778:PQU196785 QAP196778:QAQ196785 QKL196778:QKM196785 QUH196778:QUI196785 RED196778:REE196785 RNZ196778:ROA196785 RXV196778:RXW196785 SHR196778:SHS196785 SRN196778:SRO196785 TBJ196778:TBK196785 TLF196778:TLG196785 TVB196778:TVC196785 UEX196778:UEY196785 UOT196778:UOU196785 UYP196778:UYQ196785 VIL196778:VIM196785 VSH196778:VSI196785 WCD196778:WCE196785 WLZ196778:WMA196785 WVV196778:WVW196785 N262314:O262321 JJ262314:JK262321 TF262314:TG262321 ADB262314:ADC262321 AMX262314:AMY262321 AWT262314:AWU262321 BGP262314:BGQ262321 BQL262314:BQM262321 CAH262314:CAI262321 CKD262314:CKE262321 CTZ262314:CUA262321 DDV262314:DDW262321 DNR262314:DNS262321 DXN262314:DXO262321 EHJ262314:EHK262321 ERF262314:ERG262321 FBB262314:FBC262321 FKX262314:FKY262321 FUT262314:FUU262321 GEP262314:GEQ262321 GOL262314:GOM262321 GYH262314:GYI262321 HID262314:HIE262321 HRZ262314:HSA262321 IBV262314:IBW262321 ILR262314:ILS262321 IVN262314:IVO262321 JFJ262314:JFK262321 JPF262314:JPG262321 JZB262314:JZC262321 KIX262314:KIY262321 KST262314:KSU262321 LCP262314:LCQ262321 LML262314:LMM262321 LWH262314:LWI262321 MGD262314:MGE262321 MPZ262314:MQA262321 MZV262314:MZW262321 NJR262314:NJS262321 NTN262314:NTO262321 ODJ262314:ODK262321 ONF262314:ONG262321 OXB262314:OXC262321 PGX262314:PGY262321 PQT262314:PQU262321 QAP262314:QAQ262321 QKL262314:QKM262321 QUH262314:QUI262321 RED262314:REE262321 RNZ262314:ROA262321 RXV262314:RXW262321 SHR262314:SHS262321 SRN262314:SRO262321 TBJ262314:TBK262321 TLF262314:TLG262321 TVB262314:TVC262321 UEX262314:UEY262321 UOT262314:UOU262321 UYP262314:UYQ262321 VIL262314:VIM262321 VSH262314:VSI262321 WCD262314:WCE262321 WLZ262314:WMA262321 WVV262314:WVW262321 N327850:O327857 JJ327850:JK327857 TF327850:TG327857 ADB327850:ADC327857 AMX327850:AMY327857 AWT327850:AWU327857 BGP327850:BGQ327857 BQL327850:BQM327857 CAH327850:CAI327857 CKD327850:CKE327857 CTZ327850:CUA327857 DDV327850:DDW327857 DNR327850:DNS327857 DXN327850:DXO327857 EHJ327850:EHK327857 ERF327850:ERG327857 FBB327850:FBC327857 FKX327850:FKY327857 FUT327850:FUU327857 GEP327850:GEQ327857 GOL327850:GOM327857 GYH327850:GYI327857 HID327850:HIE327857 HRZ327850:HSA327857 IBV327850:IBW327857 ILR327850:ILS327857 IVN327850:IVO327857 JFJ327850:JFK327857 JPF327850:JPG327857 JZB327850:JZC327857 KIX327850:KIY327857 KST327850:KSU327857 LCP327850:LCQ327857 LML327850:LMM327857 LWH327850:LWI327857 MGD327850:MGE327857 MPZ327850:MQA327857 MZV327850:MZW327857 NJR327850:NJS327857 NTN327850:NTO327857 ODJ327850:ODK327857 ONF327850:ONG327857 OXB327850:OXC327857 PGX327850:PGY327857 PQT327850:PQU327857 QAP327850:QAQ327857 QKL327850:QKM327857 QUH327850:QUI327857 RED327850:REE327857 RNZ327850:ROA327857 RXV327850:RXW327857 SHR327850:SHS327857 SRN327850:SRO327857 TBJ327850:TBK327857 TLF327850:TLG327857 TVB327850:TVC327857 UEX327850:UEY327857 UOT327850:UOU327857 UYP327850:UYQ327857 VIL327850:VIM327857 VSH327850:VSI327857 WCD327850:WCE327857 WLZ327850:WMA327857 WVV327850:WVW327857 N393386:O393393 JJ393386:JK393393 TF393386:TG393393 ADB393386:ADC393393 AMX393386:AMY393393 AWT393386:AWU393393 BGP393386:BGQ393393 BQL393386:BQM393393 CAH393386:CAI393393 CKD393386:CKE393393 CTZ393386:CUA393393 DDV393386:DDW393393 DNR393386:DNS393393 DXN393386:DXO393393 EHJ393386:EHK393393 ERF393386:ERG393393 FBB393386:FBC393393 FKX393386:FKY393393 FUT393386:FUU393393 GEP393386:GEQ393393 GOL393386:GOM393393 GYH393386:GYI393393 HID393386:HIE393393 HRZ393386:HSA393393 IBV393386:IBW393393 ILR393386:ILS393393 IVN393386:IVO393393 JFJ393386:JFK393393 JPF393386:JPG393393 JZB393386:JZC393393 KIX393386:KIY393393 KST393386:KSU393393 LCP393386:LCQ393393 LML393386:LMM393393 LWH393386:LWI393393 MGD393386:MGE393393 MPZ393386:MQA393393 MZV393386:MZW393393 NJR393386:NJS393393 NTN393386:NTO393393 ODJ393386:ODK393393 ONF393386:ONG393393 OXB393386:OXC393393 PGX393386:PGY393393 PQT393386:PQU393393 QAP393386:QAQ393393 QKL393386:QKM393393 QUH393386:QUI393393 RED393386:REE393393 RNZ393386:ROA393393 RXV393386:RXW393393 SHR393386:SHS393393 SRN393386:SRO393393 TBJ393386:TBK393393 TLF393386:TLG393393 TVB393386:TVC393393 UEX393386:UEY393393 UOT393386:UOU393393 UYP393386:UYQ393393 VIL393386:VIM393393 VSH393386:VSI393393 WCD393386:WCE393393 WLZ393386:WMA393393 WVV393386:WVW393393 N458922:O458929 JJ458922:JK458929 TF458922:TG458929 ADB458922:ADC458929 AMX458922:AMY458929 AWT458922:AWU458929 BGP458922:BGQ458929 BQL458922:BQM458929 CAH458922:CAI458929 CKD458922:CKE458929 CTZ458922:CUA458929 DDV458922:DDW458929 DNR458922:DNS458929 DXN458922:DXO458929 EHJ458922:EHK458929 ERF458922:ERG458929 FBB458922:FBC458929 FKX458922:FKY458929 FUT458922:FUU458929 GEP458922:GEQ458929 GOL458922:GOM458929 GYH458922:GYI458929 HID458922:HIE458929 HRZ458922:HSA458929 IBV458922:IBW458929 ILR458922:ILS458929 IVN458922:IVO458929 JFJ458922:JFK458929 JPF458922:JPG458929 JZB458922:JZC458929 KIX458922:KIY458929 KST458922:KSU458929 LCP458922:LCQ458929 LML458922:LMM458929 LWH458922:LWI458929 MGD458922:MGE458929 MPZ458922:MQA458929 MZV458922:MZW458929 NJR458922:NJS458929 NTN458922:NTO458929 ODJ458922:ODK458929 ONF458922:ONG458929 OXB458922:OXC458929 PGX458922:PGY458929 PQT458922:PQU458929 QAP458922:QAQ458929 QKL458922:QKM458929 QUH458922:QUI458929 RED458922:REE458929 RNZ458922:ROA458929 RXV458922:RXW458929 SHR458922:SHS458929 SRN458922:SRO458929 TBJ458922:TBK458929 TLF458922:TLG458929 TVB458922:TVC458929 UEX458922:UEY458929 UOT458922:UOU458929 UYP458922:UYQ458929 VIL458922:VIM458929 VSH458922:VSI458929 WCD458922:WCE458929 WLZ458922:WMA458929 WVV458922:WVW458929 N524458:O524465 JJ524458:JK524465 TF524458:TG524465 ADB524458:ADC524465 AMX524458:AMY524465 AWT524458:AWU524465 BGP524458:BGQ524465 BQL524458:BQM524465 CAH524458:CAI524465 CKD524458:CKE524465 CTZ524458:CUA524465 DDV524458:DDW524465 DNR524458:DNS524465 DXN524458:DXO524465 EHJ524458:EHK524465 ERF524458:ERG524465 FBB524458:FBC524465 FKX524458:FKY524465 FUT524458:FUU524465 GEP524458:GEQ524465 GOL524458:GOM524465 GYH524458:GYI524465 HID524458:HIE524465 HRZ524458:HSA524465 IBV524458:IBW524465 ILR524458:ILS524465 IVN524458:IVO524465 JFJ524458:JFK524465 JPF524458:JPG524465 JZB524458:JZC524465 KIX524458:KIY524465 KST524458:KSU524465 LCP524458:LCQ524465 LML524458:LMM524465 LWH524458:LWI524465 MGD524458:MGE524465 MPZ524458:MQA524465 MZV524458:MZW524465 NJR524458:NJS524465 NTN524458:NTO524465 ODJ524458:ODK524465 ONF524458:ONG524465 OXB524458:OXC524465 PGX524458:PGY524465 PQT524458:PQU524465 QAP524458:QAQ524465 QKL524458:QKM524465 QUH524458:QUI524465 RED524458:REE524465 RNZ524458:ROA524465 RXV524458:RXW524465 SHR524458:SHS524465 SRN524458:SRO524465 TBJ524458:TBK524465 TLF524458:TLG524465 TVB524458:TVC524465 UEX524458:UEY524465 UOT524458:UOU524465 UYP524458:UYQ524465 VIL524458:VIM524465 VSH524458:VSI524465 WCD524458:WCE524465 WLZ524458:WMA524465 WVV524458:WVW524465 N589994:O590001 JJ589994:JK590001 TF589994:TG590001 ADB589994:ADC590001 AMX589994:AMY590001 AWT589994:AWU590001 BGP589994:BGQ590001 BQL589994:BQM590001 CAH589994:CAI590001 CKD589994:CKE590001 CTZ589994:CUA590001 DDV589994:DDW590001 DNR589994:DNS590001 DXN589994:DXO590001 EHJ589994:EHK590001 ERF589994:ERG590001 FBB589994:FBC590001 FKX589994:FKY590001 FUT589994:FUU590001 GEP589994:GEQ590001 GOL589994:GOM590001 GYH589994:GYI590001 HID589994:HIE590001 HRZ589994:HSA590001 IBV589994:IBW590001 ILR589994:ILS590001 IVN589994:IVO590001 JFJ589994:JFK590001 JPF589994:JPG590001 JZB589994:JZC590001 KIX589994:KIY590001 KST589994:KSU590001 LCP589994:LCQ590001 LML589994:LMM590001 LWH589994:LWI590001 MGD589994:MGE590001 MPZ589994:MQA590001 MZV589994:MZW590001 NJR589994:NJS590001 NTN589994:NTO590001 ODJ589994:ODK590001 ONF589994:ONG590001 OXB589994:OXC590001 PGX589994:PGY590001 PQT589994:PQU590001 QAP589994:QAQ590001 QKL589994:QKM590001 QUH589994:QUI590001 RED589994:REE590001 RNZ589994:ROA590001 RXV589994:RXW590001 SHR589994:SHS590001 SRN589994:SRO590001 TBJ589994:TBK590001 TLF589994:TLG590001 TVB589994:TVC590001 UEX589994:UEY590001 UOT589994:UOU590001 UYP589994:UYQ590001 VIL589994:VIM590001 VSH589994:VSI590001 WCD589994:WCE590001 WLZ589994:WMA590001 WVV589994:WVW590001 N655530:O655537 JJ655530:JK655537 TF655530:TG655537 ADB655530:ADC655537 AMX655530:AMY655537 AWT655530:AWU655537 BGP655530:BGQ655537 BQL655530:BQM655537 CAH655530:CAI655537 CKD655530:CKE655537 CTZ655530:CUA655537 DDV655530:DDW655537 DNR655530:DNS655537 DXN655530:DXO655537 EHJ655530:EHK655537 ERF655530:ERG655537 FBB655530:FBC655537 FKX655530:FKY655537 FUT655530:FUU655537 GEP655530:GEQ655537 GOL655530:GOM655537 GYH655530:GYI655537 HID655530:HIE655537 HRZ655530:HSA655537 IBV655530:IBW655537 ILR655530:ILS655537 IVN655530:IVO655537 JFJ655530:JFK655537 JPF655530:JPG655537 JZB655530:JZC655537 KIX655530:KIY655537 KST655530:KSU655537 LCP655530:LCQ655537 LML655530:LMM655537 LWH655530:LWI655537 MGD655530:MGE655537 MPZ655530:MQA655537 MZV655530:MZW655537 NJR655530:NJS655537 NTN655530:NTO655537 ODJ655530:ODK655537 ONF655530:ONG655537 OXB655530:OXC655537 PGX655530:PGY655537 PQT655530:PQU655537 QAP655530:QAQ655537 QKL655530:QKM655537 QUH655530:QUI655537 RED655530:REE655537 RNZ655530:ROA655537 RXV655530:RXW655537 SHR655530:SHS655537 SRN655530:SRO655537 TBJ655530:TBK655537 TLF655530:TLG655537 TVB655530:TVC655537 UEX655530:UEY655537 UOT655530:UOU655537 UYP655530:UYQ655537 VIL655530:VIM655537 VSH655530:VSI655537 WCD655530:WCE655537 WLZ655530:WMA655537 WVV655530:WVW655537 N721066:O721073 JJ721066:JK721073 TF721066:TG721073 ADB721066:ADC721073 AMX721066:AMY721073 AWT721066:AWU721073 BGP721066:BGQ721073 BQL721066:BQM721073 CAH721066:CAI721073 CKD721066:CKE721073 CTZ721066:CUA721073 DDV721066:DDW721073 DNR721066:DNS721073 DXN721066:DXO721073 EHJ721066:EHK721073 ERF721066:ERG721073 FBB721066:FBC721073 FKX721066:FKY721073 FUT721066:FUU721073 GEP721066:GEQ721073 GOL721066:GOM721073 GYH721066:GYI721073 HID721066:HIE721073 HRZ721066:HSA721073 IBV721066:IBW721073 ILR721066:ILS721073 IVN721066:IVO721073 JFJ721066:JFK721073 JPF721066:JPG721073 JZB721066:JZC721073 KIX721066:KIY721073 KST721066:KSU721073 LCP721066:LCQ721073 LML721066:LMM721073 LWH721066:LWI721073 MGD721066:MGE721073 MPZ721066:MQA721073 MZV721066:MZW721073 NJR721066:NJS721073 NTN721066:NTO721073 ODJ721066:ODK721073 ONF721066:ONG721073 OXB721066:OXC721073 PGX721066:PGY721073 PQT721066:PQU721073 QAP721066:QAQ721073 QKL721066:QKM721073 QUH721066:QUI721073 RED721066:REE721073 RNZ721066:ROA721073 RXV721066:RXW721073 SHR721066:SHS721073 SRN721066:SRO721073 TBJ721066:TBK721073 TLF721066:TLG721073 TVB721066:TVC721073 UEX721066:UEY721073 UOT721066:UOU721073 UYP721066:UYQ721073 VIL721066:VIM721073 VSH721066:VSI721073 WCD721066:WCE721073 WLZ721066:WMA721073 WVV721066:WVW721073 N786602:O786609 JJ786602:JK786609 TF786602:TG786609 ADB786602:ADC786609 AMX786602:AMY786609 AWT786602:AWU786609 BGP786602:BGQ786609 BQL786602:BQM786609 CAH786602:CAI786609 CKD786602:CKE786609 CTZ786602:CUA786609 DDV786602:DDW786609 DNR786602:DNS786609 DXN786602:DXO786609 EHJ786602:EHK786609 ERF786602:ERG786609 FBB786602:FBC786609 FKX786602:FKY786609 FUT786602:FUU786609 GEP786602:GEQ786609 GOL786602:GOM786609 GYH786602:GYI786609 HID786602:HIE786609 HRZ786602:HSA786609 IBV786602:IBW786609 ILR786602:ILS786609 IVN786602:IVO786609 JFJ786602:JFK786609 JPF786602:JPG786609 JZB786602:JZC786609 KIX786602:KIY786609 KST786602:KSU786609 LCP786602:LCQ786609 LML786602:LMM786609 LWH786602:LWI786609 MGD786602:MGE786609 MPZ786602:MQA786609 MZV786602:MZW786609 NJR786602:NJS786609 NTN786602:NTO786609 ODJ786602:ODK786609 ONF786602:ONG786609 OXB786602:OXC786609 PGX786602:PGY786609 PQT786602:PQU786609 QAP786602:QAQ786609 QKL786602:QKM786609 QUH786602:QUI786609 RED786602:REE786609 RNZ786602:ROA786609 RXV786602:RXW786609 SHR786602:SHS786609 SRN786602:SRO786609 TBJ786602:TBK786609 TLF786602:TLG786609 TVB786602:TVC786609 UEX786602:UEY786609 UOT786602:UOU786609 UYP786602:UYQ786609 VIL786602:VIM786609 VSH786602:VSI786609 WCD786602:WCE786609 WLZ786602:WMA786609 WVV786602:WVW786609 N852138:O852145 JJ852138:JK852145 TF852138:TG852145 ADB852138:ADC852145 AMX852138:AMY852145 AWT852138:AWU852145 BGP852138:BGQ852145 BQL852138:BQM852145 CAH852138:CAI852145 CKD852138:CKE852145 CTZ852138:CUA852145 DDV852138:DDW852145 DNR852138:DNS852145 DXN852138:DXO852145 EHJ852138:EHK852145 ERF852138:ERG852145 FBB852138:FBC852145 FKX852138:FKY852145 FUT852138:FUU852145 GEP852138:GEQ852145 GOL852138:GOM852145 GYH852138:GYI852145 HID852138:HIE852145 HRZ852138:HSA852145 IBV852138:IBW852145 ILR852138:ILS852145 IVN852138:IVO852145 JFJ852138:JFK852145 JPF852138:JPG852145 JZB852138:JZC852145 KIX852138:KIY852145 KST852138:KSU852145 LCP852138:LCQ852145 LML852138:LMM852145 LWH852138:LWI852145 MGD852138:MGE852145 MPZ852138:MQA852145 MZV852138:MZW852145 NJR852138:NJS852145 NTN852138:NTO852145 ODJ852138:ODK852145 ONF852138:ONG852145 OXB852138:OXC852145 PGX852138:PGY852145 PQT852138:PQU852145 QAP852138:QAQ852145 QKL852138:QKM852145 QUH852138:QUI852145 RED852138:REE852145 RNZ852138:ROA852145 RXV852138:RXW852145 SHR852138:SHS852145 SRN852138:SRO852145 TBJ852138:TBK852145 TLF852138:TLG852145 TVB852138:TVC852145 UEX852138:UEY852145 UOT852138:UOU852145 UYP852138:UYQ852145 VIL852138:VIM852145 VSH852138:VSI852145 WCD852138:WCE852145 WLZ852138:WMA852145 WVV852138:WVW852145 N917674:O917681 JJ917674:JK917681 TF917674:TG917681 ADB917674:ADC917681 AMX917674:AMY917681 AWT917674:AWU917681 BGP917674:BGQ917681 BQL917674:BQM917681 CAH917674:CAI917681 CKD917674:CKE917681 CTZ917674:CUA917681 DDV917674:DDW917681 DNR917674:DNS917681 DXN917674:DXO917681 EHJ917674:EHK917681 ERF917674:ERG917681 FBB917674:FBC917681 FKX917674:FKY917681 FUT917674:FUU917681 GEP917674:GEQ917681 GOL917674:GOM917681 GYH917674:GYI917681 HID917674:HIE917681 HRZ917674:HSA917681 IBV917674:IBW917681 ILR917674:ILS917681 IVN917674:IVO917681 JFJ917674:JFK917681 JPF917674:JPG917681 JZB917674:JZC917681 KIX917674:KIY917681 KST917674:KSU917681 LCP917674:LCQ917681 LML917674:LMM917681 LWH917674:LWI917681 MGD917674:MGE917681 MPZ917674:MQA917681 MZV917674:MZW917681 NJR917674:NJS917681 NTN917674:NTO917681 ODJ917674:ODK917681 ONF917674:ONG917681 OXB917674:OXC917681 PGX917674:PGY917681 PQT917674:PQU917681 QAP917674:QAQ917681 QKL917674:QKM917681 QUH917674:QUI917681 RED917674:REE917681 RNZ917674:ROA917681 RXV917674:RXW917681 SHR917674:SHS917681 SRN917674:SRO917681 TBJ917674:TBK917681 TLF917674:TLG917681 TVB917674:TVC917681 UEX917674:UEY917681 UOT917674:UOU917681 UYP917674:UYQ917681 VIL917674:VIM917681 VSH917674:VSI917681 WCD917674:WCE917681 WLZ917674:WMA917681 WVV917674:WVW917681 N983210:O983217 JJ983210:JK983217 TF983210:TG983217 ADB983210:ADC983217 AMX983210:AMY983217 AWT983210:AWU983217 BGP983210:BGQ983217 BQL983210:BQM983217 CAH983210:CAI983217 CKD983210:CKE983217 CTZ983210:CUA983217 DDV983210:DDW983217 DNR983210:DNS983217 DXN983210:DXO983217 EHJ983210:EHK983217 ERF983210:ERG983217 FBB983210:FBC983217 FKX983210:FKY983217 FUT983210:FUU983217 GEP983210:GEQ983217 GOL983210:GOM983217 GYH983210:GYI983217 HID983210:HIE983217 HRZ983210:HSA983217 IBV983210:IBW983217 ILR983210:ILS983217 IVN983210:IVO983217 JFJ983210:JFK983217 JPF983210:JPG983217 JZB983210:JZC983217 KIX983210:KIY983217 KST983210:KSU983217 LCP983210:LCQ983217 LML983210:LMM983217 LWH983210:LWI983217 MGD983210:MGE983217 MPZ983210:MQA983217 MZV983210:MZW983217 NJR983210:NJS983217 NTN983210:NTO983217 ODJ983210:ODK983217 ONF983210:ONG983217 OXB983210:OXC983217 PGX983210:PGY983217 PQT983210:PQU983217 QAP983210:QAQ983217 QKL983210:QKM983217 QUH983210:QUI983217 RED983210:REE983217 RNZ983210:ROA983217 RXV983210:RXW983217 SHR983210:SHS983217 SRN983210:SRO983217 TBJ983210:TBK983217 TLF983210:TLG983217 TVB983210:TVC983217 UEX983210:UEY983217 UOT983210:UOU983217 UYP983210:UYQ983217 VIL983210:VIM983217 VSH983210:VSI983217 WCD983210:WCE983217 WLZ983210:WMA983217 WVV983210:WVW983217">
      <formula1>AND($N$110=1)</formula1>
    </dataValidation>
    <dataValidation type="custom" showInputMessage="1" showErrorMessage="1" error="Nu sunt elevi in scoala (D18)" sqref="O205:O208 JK205:JK208 TG205:TG208 ADC205:ADC208 AMY205:AMY208 AWU205:AWU208 BGQ205:BGQ208 BQM205:BQM208 CAI205:CAI208 CKE205:CKE208 CUA205:CUA208 DDW205:DDW208 DNS205:DNS208 DXO205:DXO208 EHK205:EHK208 ERG205:ERG208 FBC205:FBC208 FKY205:FKY208 FUU205:FUU208 GEQ205:GEQ208 GOM205:GOM208 GYI205:GYI208 HIE205:HIE208 HSA205:HSA208 IBW205:IBW208 ILS205:ILS208 IVO205:IVO208 JFK205:JFK208 JPG205:JPG208 JZC205:JZC208 KIY205:KIY208 KSU205:KSU208 LCQ205:LCQ208 LMM205:LMM208 LWI205:LWI208 MGE205:MGE208 MQA205:MQA208 MZW205:MZW208 NJS205:NJS208 NTO205:NTO208 ODK205:ODK208 ONG205:ONG208 OXC205:OXC208 PGY205:PGY208 PQU205:PQU208 QAQ205:QAQ208 QKM205:QKM208 QUI205:QUI208 REE205:REE208 ROA205:ROA208 RXW205:RXW208 SHS205:SHS208 SRO205:SRO208 TBK205:TBK208 TLG205:TLG208 TVC205:TVC208 UEY205:UEY208 UOU205:UOU208 UYQ205:UYQ208 VIM205:VIM208 VSI205:VSI208 WCE205:WCE208 WMA205:WMA208 WVW205:WVW208 O65741:O65744 JK65741:JK65744 TG65741:TG65744 ADC65741:ADC65744 AMY65741:AMY65744 AWU65741:AWU65744 BGQ65741:BGQ65744 BQM65741:BQM65744 CAI65741:CAI65744 CKE65741:CKE65744 CUA65741:CUA65744 DDW65741:DDW65744 DNS65741:DNS65744 DXO65741:DXO65744 EHK65741:EHK65744 ERG65741:ERG65744 FBC65741:FBC65744 FKY65741:FKY65744 FUU65741:FUU65744 GEQ65741:GEQ65744 GOM65741:GOM65744 GYI65741:GYI65744 HIE65741:HIE65744 HSA65741:HSA65744 IBW65741:IBW65744 ILS65741:ILS65744 IVO65741:IVO65744 JFK65741:JFK65744 JPG65741:JPG65744 JZC65741:JZC65744 KIY65741:KIY65744 KSU65741:KSU65744 LCQ65741:LCQ65744 LMM65741:LMM65744 LWI65741:LWI65744 MGE65741:MGE65744 MQA65741:MQA65744 MZW65741:MZW65744 NJS65741:NJS65744 NTO65741:NTO65744 ODK65741:ODK65744 ONG65741:ONG65744 OXC65741:OXC65744 PGY65741:PGY65744 PQU65741:PQU65744 QAQ65741:QAQ65744 QKM65741:QKM65744 QUI65741:QUI65744 REE65741:REE65744 ROA65741:ROA65744 RXW65741:RXW65744 SHS65741:SHS65744 SRO65741:SRO65744 TBK65741:TBK65744 TLG65741:TLG65744 TVC65741:TVC65744 UEY65741:UEY65744 UOU65741:UOU65744 UYQ65741:UYQ65744 VIM65741:VIM65744 VSI65741:VSI65744 WCE65741:WCE65744 WMA65741:WMA65744 WVW65741:WVW65744 O131277:O131280 JK131277:JK131280 TG131277:TG131280 ADC131277:ADC131280 AMY131277:AMY131280 AWU131277:AWU131280 BGQ131277:BGQ131280 BQM131277:BQM131280 CAI131277:CAI131280 CKE131277:CKE131280 CUA131277:CUA131280 DDW131277:DDW131280 DNS131277:DNS131280 DXO131277:DXO131280 EHK131277:EHK131280 ERG131277:ERG131280 FBC131277:FBC131280 FKY131277:FKY131280 FUU131277:FUU131280 GEQ131277:GEQ131280 GOM131277:GOM131280 GYI131277:GYI131280 HIE131277:HIE131280 HSA131277:HSA131280 IBW131277:IBW131280 ILS131277:ILS131280 IVO131277:IVO131280 JFK131277:JFK131280 JPG131277:JPG131280 JZC131277:JZC131280 KIY131277:KIY131280 KSU131277:KSU131280 LCQ131277:LCQ131280 LMM131277:LMM131280 LWI131277:LWI131280 MGE131277:MGE131280 MQA131277:MQA131280 MZW131277:MZW131280 NJS131277:NJS131280 NTO131277:NTO131280 ODK131277:ODK131280 ONG131277:ONG131280 OXC131277:OXC131280 PGY131277:PGY131280 PQU131277:PQU131280 QAQ131277:QAQ131280 QKM131277:QKM131280 QUI131277:QUI131280 REE131277:REE131280 ROA131277:ROA131280 RXW131277:RXW131280 SHS131277:SHS131280 SRO131277:SRO131280 TBK131277:TBK131280 TLG131277:TLG131280 TVC131277:TVC131280 UEY131277:UEY131280 UOU131277:UOU131280 UYQ131277:UYQ131280 VIM131277:VIM131280 VSI131277:VSI131280 WCE131277:WCE131280 WMA131277:WMA131280 WVW131277:WVW131280 O196813:O196816 JK196813:JK196816 TG196813:TG196816 ADC196813:ADC196816 AMY196813:AMY196816 AWU196813:AWU196816 BGQ196813:BGQ196816 BQM196813:BQM196816 CAI196813:CAI196816 CKE196813:CKE196816 CUA196813:CUA196816 DDW196813:DDW196816 DNS196813:DNS196816 DXO196813:DXO196816 EHK196813:EHK196816 ERG196813:ERG196816 FBC196813:FBC196816 FKY196813:FKY196816 FUU196813:FUU196816 GEQ196813:GEQ196816 GOM196813:GOM196816 GYI196813:GYI196816 HIE196813:HIE196816 HSA196813:HSA196816 IBW196813:IBW196816 ILS196813:ILS196816 IVO196813:IVO196816 JFK196813:JFK196816 JPG196813:JPG196816 JZC196813:JZC196816 KIY196813:KIY196816 KSU196813:KSU196816 LCQ196813:LCQ196816 LMM196813:LMM196816 LWI196813:LWI196816 MGE196813:MGE196816 MQA196813:MQA196816 MZW196813:MZW196816 NJS196813:NJS196816 NTO196813:NTO196816 ODK196813:ODK196816 ONG196813:ONG196816 OXC196813:OXC196816 PGY196813:PGY196816 PQU196813:PQU196816 QAQ196813:QAQ196816 QKM196813:QKM196816 QUI196813:QUI196816 REE196813:REE196816 ROA196813:ROA196816 RXW196813:RXW196816 SHS196813:SHS196816 SRO196813:SRO196816 TBK196813:TBK196816 TLG196813:TLG196816 TVC196813:TVC196816 UEY196813:UEY196816 UOU196813:UOU196816 UYQ196813:UYQ196816 VIM196813:VIM196816 VSI196813:VSI196816 WCE196813:WCE196816 WMA196813:WMA196816 WVW196813:WVW196816 O262349:O262352 JK262349:JK262352 TG262349:TG262352 ADC262349:ADC262352 AMY262349:AMY262352 AWU262349:AWU262352 BGQ262349:BGQ262352 BQM262349:BQM262352 CAI262349:CAI262352 CKE262349:CKE262352 CUA262349:CUA262352 DDW262349:DDW262352 DNS262349:DNS262352 DXO262349:DXO262352 EHK262349:EHK262352 ERG262349:ERG262352 FBC262349:FBC262352 FKY262349:FKY262352 FUU262349:FUU262352 GEQ262349:GEQ262352 GOM262349:GOM262352 GYI262349:GYI262352 HIE262349:HIE262352 HSA262349:HSA262352 IBW262349:IBW262352 ILS262349:ILS262352 IVO262349:IVO262352 JFK262349:JFK262352 JPG262349:JPG262352 JZC262349:JZC262352 KIY262349:KIY262352 KSU262349:KSU262352 LCQ262349:LCQ262352 LMM262349:LMM262352 LWI262349:LWI262352 MGE262349:MGE262352 MQA262349:MQA262352 MZW262349:MZW262352 NJS262349:NJS262352 NTO262349:NTO262352 ODK262349:ODK262352 ONG262349:ONG262352 OXC262349:OXC262352 PGY262349:PGY262352 PQU262349:PQU262352 QAQ262349:QAQ262352 QKM262349:QKM262352 QUI262349:QUI262352 REE262349:REE262352 ROA262349:ROA262352 RXW262349:RXW262352 SHS262349:SHS262352 SRO262349:SRO262352 TBK262349:TBK262352 TLG262349:TLG262352 TVC262349:TVC262352 UEY262349:UEY262352 UOU262349:UOU262352 UYQ262349:UYQ262352 VIM262349:VIM262352 VSI262349:VSI262352 WCE262349:WCE262352 WMA262349:WMA262352 WVW262349:WVW262352 O327885:O327888 JK327885:JK327888 TG327885:TG327888 ADC327885:ADC327888 AMY327885:AMY327888 AWU327885:AWU327888 BGQ327885:BGQ327888 BQM327885:BQM327888 CAI327885:CAI327888 CKE327885:CKE327888 CUA327885:CUA327888 DDW327885:DDW327888 DNS327885:DNS327888 DXO327885:DXO327888 EHK327885:EHK327888 ERG327885:ERG327888 FBC327885:FBC327888 FKY327885:FKY327888 FUU327885:FUU327888 GEQ327885:GEQ327888 GOM327885:GOM327888 GYI327885:GYI327888 HIE327885:HIE327888 HSA327885:HSA327888 IBW327885:IBW327888 ILS327885:ILS327888 IVO327885:IVO327888 JFK327885:JFK327888 JPG327885:JPG327888 JZC327885:JZC327888 KIY327885:KIY327888 KSU327885:KSU327888 LCQ327885:LCQ327888 LMM327885:LMM327888 LWI327885:LWI327888 MGE327885:MGE327888 MQA327885:MQA327888 MZW327885:MZW327888 NJS327885:NJS327888 NTO327885:NTO327888 ODK327885:ODK327888 ONG327885:ONG327888 OXC327885:OXC327888 PGY327885:PGY327888 PQU327885:PQU327888 QAQ327885:QAQ327888 QKM327885:QKM327888 QUI327885:QUI327888 REE327885:REE327888 ROA327885:ROA327888 RXW327885:RXW327888 SHS327885:SHS327888 SRO327885:SRO327888 TBK327885:TBK327888 TLG327885:TLG327888 TVC327885:TVC327888 UEY327885:UEY327888 UOU327885:UOU327888 UYQ327885:UYQ327888 VIM327885:VIM327888 VSI327885:VSI327888 WCE327885:WCE327888 WMA327885:WMA327888 WVW327885:WVW327888 O393421:O393424 JK393421:JK393424 TG393421:TG393424 ADC393421:ADC393424 AMY393421:AMY393424 AWU393421:AWU393424 BGQ393421:BGQ393424 BQM393421:BQM393424 CAI393421:CAI393424 CKE393421:CKE393424 CUA393421:CUA393424 DDW393421:DDW393424 DNS393421:DNS393424 DXO393421:DXO393424 EHK393421:EHK393424 ERG393421:ERG393424 FBC393421:FBC393424 FKY393421:FKY393424 FUU393421:FUU393424 GEQ393421:GEQ393424 GOM393421:GOM393424 GYI393421:GYI393424 HIE393421:HIE393424 HSA393421:HSA393424 IBW393421:IBW393424 ILS393421:ILS393424 IVO393421:IVO393424 JFK393421:JFK393424 JPG393421:JPG393424 JZC393421:JZC393424 KIY393421:KIY393424 KSU393421:KSU393424 LCQ393421:LCQ393424 LMM393421:LMM393424 LWI393421:LWI393424 MGE393421:MGE393424 MQA393421:MQA393424 MZW393421:MZW393424 NJS393421:NJS393424 NTO393421:NTO393424 ODK393421:ODK393424 ONG393421:ONG393424 OXC393421:OXC393424 PGY393421:PGY393424 PQU393421:PQU393424 QAQ393421:QAQ393424 QKM393421:QKM393424 QUI393421:QUI393424 REE393421:REE393424 ROA393421:ROA393424 RXW393421:RXW393424 SHS393421:SHS393424 SRO393421:SRO393424 TBK393421:TBK393424 TLG393421:TLG393424 TVC393421:TVC393424 UEY393421:UEY393424 UOU393421:UOU393424 UYQ393421:UYQ393424 VIM393421:VIM393424 VSI393421:VSI393424 WCE393421:WCE393424 WMA393421:WMA393424 WVW393421:WVW393424 O458957:O458960 JK458957:JK458960 TG458957:TG458960 ADC458957:ADC458960 AMY458957:AMY458960 AWU458957:AWU458960 BGQ458957:BGQ458960 BQM458957:BQM458960 CAI458957:CAI458960 CKE458957:CKE458960 CUA458957:CUA458960 DDW458957:DDW458960 DNS458957:DNS458960 DXO458957:DXO458960 EHK458957:EHK458960 ERG458957:ERG458960 FBC458957:FBC458960 FKY458957:FKY458960 FUU458957:FUU458960 GEQ458957:GEQ458960 GOM458957:GOM458960 GYI458957:GYI458960 HIE458957:HIE458960 HSA458957:HSA458960 IBW458957:IBW458960 ILS458957:ILS458960 IVO458957:IVO458960 JFK458957:JFK458960 JPG458957:JPG458960 JZC458957:JZC458960 KIY458957:KIY458960 KSU458957:KSU458960 LCQ458957:LCQ458960 LMM458957:LMM458960 LWI458957:LWI458960 MGE458957:MGE458960 MQA458957:MQA458960 MZW458957:MZW458960 NJS458957:NJS458960 NTO458957:NTO458960 ODK458957:ODK458960 ONG458957:ONG458960 OXC458957:OXC458960 PGY458957:PGY458960 PQU458957:PQU458960 QAQ458957:QAQ458960 QKM458957:QKM458960 QUI458957:QUI458960 REE458957:REE458960 ROA458957:ROA458960 RXW458957:RXW458960 SHS458957:SHS458960 SRO458957:SRO458960 TBK458957:TBK458960 TLG458957:TLG458960 TVC458957:TVC458960 UEY458957:UEY458960 UOU458957:UOU458960 UYQ458957:UYQ458960 VIM458957:VIM458960 VSI458957:VSI458960 WCE458957:WCE458960 WMA458957:WMA458960 WVW458957:WVW458960 O524493:O524496 JK524493:JK524496 TG524493:TG524496 ADC524493:ADC524496 AMY524493:AMY524496 AWU524493:AWU524496 BGQ524493:BGQ524496 BQM524493:BQM524496 CAI524493:CAI524496 CKE524493:CKE524496 CUA524493:CUA524496 DDW524493:DDW524496 DNS524493:DNS524496 DXO524493:DXO524496 EHK524493:EHK524496 ERG524493:ERG524496 FBC524493:FBC524496 FKY524493:FKY524496 FUU524493:FUU524496 GEQ524493:GEQ524496 GOM524493:GOM524496 GYI524493:GYI524496 HIE524493:HIE524496 HSA524493:HSA524496 IBW524493:IBW524496 ILS524493:ILS524496 IVO524493:IVO524496 JFK524493:JFK524496 JPG524493:JPG524496 JZC524493:JZC524496 KIY524493:KIY524496 KSU524493:KSU524496 LCQ524493:LCQ524496 LMM524493:LMM524496 LWI524493:LWI524496 MGE524493:MGE524496 MQA524493:MQA524496 MZW524493:MZW524496 NJS524493:NJS524496 NTO524493:NTO524496 ODK524493:ODK524496 ONG524493:ONG524496 OXC524493:OXC524496 PGY524493:PGY524496 PQU524493:PQU524496 QAQ524493:QAQ524496 QKM524493:QKM524496 QUI524493:QUI524496 REE524493:REE524496 ROA524493:ROA524496 RXW524493:RXW524496 SHS524493:SHS524496 SRO524493:SRO524496 TBK524493:TBK524496 TLG524493:TLG524496 TVC524493:TVC524496 UEY524493:UEY524496 UOU524493:UOU524496 UYQ524493:UYQ524496 VIM524493:VIM524496 VSI524493:VSI524496 WCE524493:WCE524496 WMA524493:WMA524496 WVW524493:WVW524496 O590029:O590032 JK590029:JK590032 TG590029:TG590032 ADC590029:ADC590032 AMY590029:AMY590032 AWU590029:AWU590032 BGQ590029:BGQ590032 BQM590029:BQM590032 CAI590029:CAI590032 CKE590029:CKE590032 CUA590029:CUA590032 DDW590029:DDW590032 DNS590029:DNS590032 DXO590029:DXO590032 EHK590029:EHK590032 ERG590029:ERG590032 FBC590029:FBC590032 FKY590029:FKY590032 FUU590029:FUU590032 GEQ590029:GEQ590032 GOM590029:GOM590032 GYI590029:GYI590032 HIE590029:HIE590032 HSA590029:HSA590032 IBW590029:IBW590032 ILS590029:ILS590032 IVO590029:IVO590032 JFK590029:JFK590032 JPG590029:JPG590032 JZC590029:JZC590032 KIY590029:KIY590032 KSU590029:KSU590032 LCQ590029:LCQ590032 LMM590029:LMM590032 LWI590029:LWI590032 MGE590029:MGE590032 MQA590029:MQA590032 MZW590029:MZW590032 NJS590029:NJS590032 NTO590029:NTO590032 ODK590029:ODK590032 ONG590029:ONG590032 OXC590029:OXC590032 PGY590029:PGY590032 PQU590029:PQU590032 QAQ590029:QAQ590032 QKM590029:QKM590032 QUI590029:QUI590032 REE590029:REE590032 ROA590029:ROA590032 RXW590029:RXW590032 SHS590029:SHS590032 SRO590029:SRO590032 TBK590029:TBK590032 TLG590029:TLG590032 TVC590029:TVC590032 UEY590029:UEY590032 UOU590029:UOU590032 UYQ590029:UYQ590032 VIM590029:VIM590032 VSI590029:VSI590032 WCE590029:WCE590032 WMA590029:WMA590032 WVW590029:WVW590032 O655565:O655568 JK655565:JK655568 TG655565:TG655568 ADC655565:ADC655568 AMY655565:AMY655568 AWU655565:AWU655568 BGQ655565:BGQ655568 BQM655565:BQM655568 CAI655565:CAI655568 CKE655565:CKE655568 CUA655565:CUA655568 DDW655565:DDW655568 DNS655565:DNS655568 DXO655565:DXO655568 EHK655565:EHK655568 ERG655565:ERG655568 FBC655565:FBC655568 FKY655565:FKY655568 FUU655565:FUU655568 GEQ655565:GEQ655568 GOM655565:GOM655568 GYI655565:GYI655568 HIE655565:HIE655568 HSA655565:HSA655568 IBW655565:IBW655568 ILS655565:ILS655568 IVO655565:IVO655568 JFK655565:JFK655568 JPG655565:JPG655568 JZC655565:JZC655568 KIY655565:KIY655568 KSU655565:KSU655568 LCQ655565:LCQ655568 LMM655565:LMM655568 LWI655565:LWI655568 MGE655565:MGE655568 MQA655565:MQA655568 MZW655565:MZW655568 NJS655565:NJS655568 NTO655565:NTO655568 ODK655565:ODK655568 ONG655565:ONG655568 OXC655565:OXC655568 PGY655565:PGY655568 PQU655565:PQU655568 QAQ655565:QAQ655568 QKM655565:QKM655568 QUI655565:QUI655568 REE655565:REE655568 ROA655565:ROA655568 RXW655565:RXW655568 SHS655565:SHS655568 SRO655565:SRO655568 TBK655565:TBK655568 TLG655565:TLG655568 TVC655565:TVC655568 UEY655565:UEY655568 UOU655565:UOU655568 UYQ655565:UYQ655568 VIM655565:VIM655568 VSI655565:VSI655568 WCE655565:WCE655568 WMA655565:WMA655568 WVW655565:WVW655568 O721101:O721104 JK721101:JK721104 TG721101:TG721104 ADC721101:ADC721104 AMY721101:AMY721104 AWU721101:AWU721104 BGQ721101:BGQ721104 BQM721101:BQM721104 CAI721101:CAI721104 CKE721101:CKE721104 CUA721101:CUA721104 DDW721101:DDW721104 DNS721101:DNS721104 DXO721101:DXO721104 EHK721101:EHK721104 ERG721101:ERG721104 FBC721101:FBC721104 FKY721101:FKY721104 FUU721101:FUU721104 GEQ721101:GEQ721104 GOM721101:GOM721104 GYI721101:GYI721104 HIE721101:HIE721104 HSA721101:HSA721104 IBW721101:IBW721104 ILS721101:ILS721104 IVO721101:IVO721104 JFK721101:JFK721104 JPG721101:JPG721104 JZC721101:JZC721104 KIY721101:KIY721104 KSU721101:KSU721104 LCQ721101:LCQ721104 LMM721101:LMM721104 LWI721101:LWI721104 MGE721101:MGE721104 MQA721101:MQA721104 MZW721101:MZW721104 NJS721101:NJS721104 NTO721101:NTO721104 ODK721101:ODK721104 ONG721101:ONG721104 OXC721101:OXC721104 PGY721101:PGY721104 PQU721101:PQU721104 QAQ721101:QAQ721104 QKM721101:QKM721104 QUI721101:QUI721104 REE721101:REE721104 ROA721101:ROA721104 RXW721101:RXW721104 SHS721101:SHS721104 SRO721101:SRO721104 TBK721101:TBK721104 TLG721101:TLG721104 TVC721101:TVC721104 UEY721101:UEY721104 UOU721101:UOU721104 UYQ721101:UYQ721104 VIM721101:VIM721104 VSI721101:VSI721104 WCE721101:WCE721104 WMA721101:WMA721104 WVW721101:WVW721104 O786637:O786640 JK786637:JK786640 TG786637:TG786640 ADC786637:ADC786640 AMY786637:AMY786640 AWU786637:AWU786640 BGQ786637:BGQ786640 BQM786637:BQM786640 CAI786637:CAI786640 CKE786637:CKE786640 CUA786637:CUA786640 DDW786637:DDW786640 DNS786637:DNS786640 DXO786637:DXO786640 EHK786637:EHK786640 ERG786637:ERG786640 FBC786637:FBC786640 FKY786637:FKY786640 FUU786637:FUU786640 GEQ786637:GEQ786640 GOM786637:GOM786640 GYI786637:GYI786640 HIE786637:HIE786640 HSA786637:HSA786640 IBW786637:IBW786640 ILS786637:ILS786640 IVO786637:IVO786640 JFK786637:JFK786640 JPG786637:JPG786640 JZC786637:JZC786640 KIY786637:KIY786640 KSU786637:KSU786640 LCQ786637:LCQ786640 LMM786637:LMM786640 LWI786637:LWI786640 MGE786637:MGE786640 MQA786637:MQA786640 MZW786637:MZW786640 NJS786637:NJS786640 NTO786637:NTO786640 ODK786637:ODK786640 ONG786637:ONG786640 OXC786637:OXC786640 PGY786637:PGY786640 PQU786637:PQU786640 QAQ786637:QAQ786640 QKM786637:QKM786640 QUI786637:QUI786640 REE786637:REE786640 ROA786637:ROA786640 RXW786637:RXW786640 SHS786637:SHS786640 SRO786637:SRO786640 TBK786637:TBK786640 TLG786637:TLG786640 TVC786637:TVC786640 UEY786637:UEY786640 UOU786637:UOU786640 UYQ786637:UYQ786640 VIM786637:VIM786640 VSI786637:VSI786640 WCE786637:WCE786640 WMA786637:WMA786640 WVW786637:WVW786640 O852173:O852176 JK852173:JK852176 TG852173:TG852176 ADC852173:ADC852176 AMY852173:AMY852176 AWU852173:AWU852176 BGQ852173:BGQ852176 BQM852173:BQM852176 CAI852173:CAI852176 CKE852173:CKE852176 CUA852173:CUA852176 DDW852173:DDW852176 DNS852173:DNS852176 DXO852173:DXO852176 EHK852173:EHK852176 ERG852173:ERG852176 FBC852173:FBC852176 FKY852173:FKY852176 FUU852173:FUU852176 GEQ852173:GEQ852176 GOM852173:GOM852176 GYI852173:GYI852176 HIE852173:HIE852176 HSA852173:HSA852176 IBW852173:IBW852176 ILS852173:ILS852176 IVO852173:IVO852176 JFK852173:JFK852176 JPG852173:JPG852176 JZC852173:JZC852176 KIY852173:KIY852176 KSU852173:KSU852176 LCQ852173:LCQ852176 LMM852173:LMM852176 LWI852173:LWI852176 MGE852173:MGE852176 MQA852173:MQA852176 MZW852173:MZW852176 NJS852173:NJS852176 NTO852173:NTO852176 ODK852173:ODK852176 ONG852173:ONG852176 OXC852173:OXC852176 PGY852173:PGY852176 PQU852173:PQU852176 QAQ852173:QAQ852176 QKM852173:QKM852176 QUI852173:QUI852176 REE852173:REE852176 ROA852173:ROA852176 RXW852173:RXW852176 SHS852173:SHS852176 SRO852173:SRO852176 TBK852173:TBK852176 TLG852173:TLG852176 TVC852173:TVC852176 UEY852173:UEY852176 UOU852173:UOU852176 UYQ852173:UYQ852176 VIM852173:VIM852176 VSI852173:VSI852176 WCE852173:WCE852176 WMA852173:WMA852176 WVW852173:WVW852176 O917709:O917712 JK917709:JK917712 TG917709:TG917712 ADC917709:ADC917712 AMY917709:AMY917712 AWU917709:AWU917712 BGQ917709:BGQ917712 BQM917709:BQM917712 CAI917709:CAI917712 CKE917709:CKE917712 CUA917709:CUA917712 DDW917709:DDW917712 DNS917709:DNS917712 DXO917709:DXO917712 EHK917709:EHK917712 ERG917709:ERG917712 FBC917709:FBC917712 FKY917709:FKY917712 FUU917709:FUU917712 GEQ917709:GEQ917712 GOM917709:GOM917712 GYI917709:GYI917712 HIE917709:HIE917712 HSA917709:HSA917712 IBW917709:IBW917712 ILS917709:ILS917712 IVO917709:IVO917712 JFK917709:JFK917712 JPG917709:JPG917712 JZC917709:JZC917712 KIY917709:KIY917712 KSU917709:KSU917712 LCQ917709:LCQ917712 LMM917709:LMM917712 LWI917709:LWI917712 MGE917709:MGE917712 MQA917709:MQA917712 MZW917709:MZW917712 NJS917709:NJS917712 NTO917709:NTO917712 ODK917709:ODK917712 ONG917709:ONG917712 OXC917709:OXC917712 PGY917709:PGY917712 PQU917709:PQU917712 QAQ917709:QAQ917712 QKM917709:QKM917712 QUI917709:QUI917712 REE917709:REE917712 ROA917709:ROA917712 RXW917709:RXW917712 SHS917709:SHS917712 SRO917709:SRO917712 TBK917709:TBK917712 TLG917709:TLG917712 TVC917709:TVC917712 UEY917709:UEY917712 UOU917709:UOU917712 UYQ917709:UYQ917712 VIM917709:VIM917712 VSI917709:VSI917712 WCE917709:WCE917712 WMA917709:WMA917712 WVW917709:WVW917712 O983245:O983248 JK983245:JK983248 TG983245:TG983248 ADC983245:ADC983248 AMY983245:AMY983248 AWU983245:AWU983248 BGQ983245:BGQ983248 BQM983245:BQM983248 CAI983245:CAI983248 CKE983245:CKE983248 CUA983245:CUA983248 DDW983245:DDW983248 DNS983245:DNS983248 DXO983245:DXO983248 EHK983245:EHK983248 ERG983245:ERG983248 FBC983245:FBC983248 FKY983245:FKY983248 FUU983245:FUU983248 GEQ983245:GEQ983248 GOM983245:GOM983248 GYI983245:GYI983248 HIE983245:HIE983248 HSA983245:HSA983248 IBW983245:IBW983248 ILS983245:ILS983248 IVO983245:IVO983248 JFK983245:JFK983248 JPG983245:JPG983248 JZC983245:JZC983248 KIY983245:KIY983248 KSU983245:KSU983248 LCQ983245:LCQ983248 LMM983245:LMM983248 LWI983245:LWI983248 MGE983245:MGE983248 MQA983245:MQA983248 MZW983245:MZW983248 NJS983245:NJS983248 NTO983245:NTO983248 ODK983245:ODK983248 ONG983245:ONG983248 OXC983245:OXC983248 PGY983245:PGY983248 PQU983245:PQU983248 QAQ983245:QAQ983248 QKM983245:QKM983248 QUI983245:QUI983248 REE983245:REE983248 ROA983245:ROA983248 RXW983245:RXW983248 SHS983245:SHS983248 SRO983245:SRO983248 TBK983245:TBK983248 TLG983245:TLG983248 TVC983245:TVC983248 UEY983245:UEY983248 UOU983245:UOU983248 UYQ983245:UYQ983248 VIM983245:VIM983248 VSI983245:VSI983248 WCE983245:WCE983248 WMA983245:WMA983248 WVW983245:WVW983248 O231:O233 JK231:JK233 TG231:TG233 ADC231:ADC233 AMY231:AMY233 AWU231:AWU233 BGQ231:BGQ233 BQM231:BQM233 CAI231:CAI233 CKE231:CKE233 CUA231:CUA233 DDW231:DDW233 DNS231:DNS233 DXO231:DXO233 EHK231:EHK233 ERG231:ERG233 FBC231:FBC233 FKY231:FKY233 FUU231:FUU233 GEQ231:GEQ233 GOM231:GOM233 GYI231:GYI233 HIE231:HIE233 HSA231:HSA233 IBW231:IBW233 ILS231:ILS233 IVO231:IVO233 JFK231:JFK233 JPG231:JPG233 JZC231:JZC233 KIY231:KIY233 KSU231:KSU233 LCQ231:LCQ233 LMM231:LMM233 LWI231:LWI233 MGE231:MGE233 MQA231:MQA233 MZW231:MZW233 NJS231:NJS233 NTO231:NTO233 ODK231:ODK233 ONG231:ONG233 OXC231:OXC233 PGY231:PGY233 PQU231:PQU233 QAQ231:QAQ233 QKM231:QKM233 QUI231:QUI233 REE231:REE233 ROA231:ROA233 RXW231:RXW233 SHS231:SHS233 SRO231:SRO233 TBK231:TBK233 TLG231:TLG233 TVC231:TVC233 UEY231:UEY233 UOU231:UOU233 UYQ231:UYQ233 VIM231:VIM233 VSI231:VSI233 WCE231:WCE233 WMA231:WMA233 WVW231:WVW233 O65767:O65769 JK65767:JK65769 TG65767:TG65769 ADC65767:ADC65769 AMY65767:AMY65769 AWU65767:AWU65769 BGQ65767:BGQ65769 BQM65767:BQM65769 CAI65767:CAI65769 CKE65767:CKE65769 CUA65767:CUA65769 DDW65767:DDW65769 DNS65767:DNS65769 DXO65767:DXO65769 EHK65767:EHK65769 ERG65767:ERG65769 FBC65767:FBC65769 FKY65767:FKY65769 FUU65767:FUU65769 GEQ65767:GEQ65769 GOM65767:GOM65769 GYI65767:GYI65769 HIE65767:HIE65769 HSA65767:HSA65769 IBW65767:IBW65769 ILS65767:ILS65769 IVO65767:IVO65769 JFK65767:JFK65769 JPG65767:JPG65769 JZC65767:JZC65769 KIY65767:KIY65769 KSU65767:KSU65769 LCQ65767:LCQ65769 LMM65767:LMM65769 LWI65767:LWI65769 MGE65767:MGE65769 MQA65767:MQA65769 MZW65767:MZW65769 NJS65767:NJS65769 NTO65767:NTO65769 ODK65767:ODK65769 ONG65767:ONG65769 OXC65767:OXC65769 PGY65767:PGY65769 PQU65767:PQU65769 QAQ65767:QAQ65769 QKM65767:QKM65769 QUI65767:QUI65769 REE65767:REE65769 ROA65767:ROA65769 RXW65767:RXW65769 SHS65767:SHS65769 SRO65767:SRO65769 TBK65767:TBK65769 TLG65767:TLG65769 TVC65767:TVC65769 UEY65767:UEY65769 UOU65767:UOU65769 UYQ65767:UYQ65769 VIM65767:VIM65769 VSI65767:VSI65769 WCE65767:WCE65769 WMA65767:WMA65769 WVW65767:WVW65769 O131303:O131305 JK131303:JK131305 TG131303:TG131305 ADC131303:ADC131305 AMY131303:AMY131305 AWU131303:AWU131305 BGQ131303:BGQ131305 BQM131303:BQM131305 CAI131303:CAI131305 CKE131303:CKE131305 CUA131303:CUA131305 DDW131303:DDW131305 DNS131303:DNS131305 DXO131303:DXO131305 EHK131303:EHK131305 ERG131303:ERG131305 FBC131303:FBC131305 FKY131303:FKY131305 FUU131303:FUU131305 GEQ131303:GEQ131305 GOM131303:GOM131305 GYI131303:GYI131305 HIE131303:HIE131305 HSA131303:HSA131305 IBW131303:IBW131305 ILS131303:ILS131305 IVO131303:IVO131305 JFK131303:JFK131305 JPG131303:JPG131305 JZC131303:JZC131305 KIY131303:KIY131305 KSU131303:KSU131305 LCQ131303:LCQ131305 LMM131303:LMM131305 LWI131303:LWI131305 MGE131303:MGE131305 MQA131303:MQA131305 MZW131303:MZW131305 NJS131303:NJS131305 NTO131303:NTO131305 ODK131303:ODK131305 ONG131303:ONG131305 OXC131303:OXC131305 PGY131303:PGY131305 PQU131303:PQU131305 QAQ131303:QAQ131305 QKM131303:QKM131305 QUI131303:QUI131305 REE131303:REE131305 ROA131303:ROA131305 RXW131303:RXW131305 SHS131303:SHS131305 SRO131303:SRO131305 TBK131303:TBK131305 TLG131303:TLG131305 TVC131303:TVC131305 UEY131303:UEY131305 UOU131303:UOU131305 UYQ131303:UYQ131305 VIM131303:VIM131305 VSI131303:VSI131305 WCE131303:WCE131305 WMA131303:WMA131305 WVW131303:WVW131305 O196839:O196841 JK196839:JK196841 TG196839:TG196841 ADC196839:ADC196841 AMY196839:AMY196841 AWU196839:AWU196841 BGQ196839:BGQ196841 BQM196839:BQM196841 CAI196839:CAI196841 CKE196839:CKE196841 CUA196839:CUA196841 DDW196839:DDW196841 DNS196839:DNS196841 DXO196839:DXO196841 EHK196839:EHK196841 ERG196839:ERG196841 FBC196839:FBC196841 FKY196839:FKY196841 FUU196839:FUU196841 GEQ196839:GEQ196841 GOM196839:GOM196841 GYI196839:GYI196841 HIE196839:HIE196841 HSA196839:HSA196841 IBW196839:IBW196841 ILS196839:ILS196841 IVO196839:IVO196841 JFK196839:JFK196841 JPG196839:JPG196841 JZC196839:JZC196841 KIY196839:KIY196841 KSU196839:KSU196841 LCQ196839:LCQ196841 LMM196839:LMM196841 LWI196839:LWI196841 MGE196839:MGE196841 MQA196839:MQA196841 MZW196839:MZW196841 NJS196839:NJS196841 NTO196839:NTO196841 ODK196839:ODK196841 ONG196839:ONG196841 OXC196839:OXC196841 PGY196839:PGY196841 PQU196839:PQU196841 QAQ196839:QAQ196841 QKM196839:QKM196841 QUI196839:QUI196841 REE196839:REE196841 ROA196839:ROA196841 RXW196839:RXW196841 SHS196839:SHS196841 SRO196839:SRO196841 TBK196839:TBK196841 TLG196839:TLG196841 TVC196839:TVC196841 UEY196839:UEY196841 UOU196839:UOU196841 UYQ196839:UYQ196841 VIM196839:VIM196841 VSI196839:VSI196841 WCE196839:WCE196841 WMA196839:WMA196841 WVW196839:WVW196841 O262375:O262377 JK262375:JK262377 TG262375:TG262377 ADC262375:ADC262377 AMY262375:AMY262377 AWU262375:AWU262377 BGQ262375:BGQ262377 BQM262375:BQM262377 CAI262375:CAI262377 CKE262375:CKE262377 CUA262375:CUA262377 DDW262375:DDW262377 DNS262375:DNS262377 DXO262375:DXO262377 EHK262375:EHK262377 ERG262375:ERG262377 FBC262375:FBC262377 FKY262375:FKY262377 FUU262375:FUU262377 GEQ262375:GEQ262377 GOM262375:GOM262377 GYI262375:GYI262377 HIE262375:HIE262377 HSA262375:HSA262377 IBW262375:IBW262377 ILS262375:ILS262377 IVO262375:IVO262377 JFK262375:JFK262377 JPG262375:JPG262377 JZC262375:JZC262377 KIY262375:KIY262377 KSU262375:KSU262377 LCQ262375:LCQ262377 LMM262375:LMM262377 LWI262375:LWI262377 MGE262375:MGE262377 MQA262375:MQA262377 MZW262375:MZW262377 NJS262375:NJS262377 NTO262375:NTO262377 ODK262375:ODK262377 ONG262375:ONG262377 OXC262375:OXC262377 PGY262375:PGY262377 PQU262375:PQU262377 QAQ262375:QAQ262377 QKM262375:QKM262377 QUI262375:QUI262377 REE262375:REE262377 ROA262375:ROA262377 RXW262375:RXW262377 SHS262375:SHS262377 SRO262375:SRO262377 TBK262375:TBK262377 TLG262375:TLG262377 TVC262375:TVC262377 UEY262375:UEY262377 UOU262375:UOU262377 UYQ262375:UYQ262377 VIM262375:VIM262377 VSI262375:VSI262377 WCE262375:WCE262377 WMA262375:WMA262377 WVW262375:WVW262377 O327911:O327913 JK327911:JK327913 TG327911:TG327913 ADC327911:ADC327913 AMY327911:AMY327913 AWU327911:AWU327913 BGQ327911:BGQ327913 BQM327911:BQM327913 CAI327911:CAI327913 CKE327911:CKE327913 CUA327911:CUA327913 DDW327911:DDW327913 DNS327911:DNS327913 DXO327911:DXO327913 EHK327911:EHK327913 ERG327911:ERG327913 FBC327911:FBC327913 FKY327911:FKY327913 FUU327911:FUU327913 GEQ327911:GEQ327913 GOM327911:GOM327913 GYI327911:GYI327913 HIE327911:HIE327913 HSA327911:HSA327913 IBW327911:IBW327913 ILS327911:ILS327913 IVO327911:IVO327913 JFK327911:JFK327913 JPG327911:JPG327913 JZC327911:JZC327913 KIY327911:KIY327913 KSU327911:KSU327913 LCQ327911:LCQ327913 LMM327911:LMM327913 LWI327911:LWI327913 MGE327911:MGE327913 MQA327911:MQA327913 MZW327911:MZW327913 NJS327911:NJS327913 NTO327911:NTO327913 ODK327911:ODK327913 ONG327911:ONG327913 OXC327911:OXC327913 PGY327911:PGY327913 PQU327911:PQU327913 QAQ327911:QAQ327913 QKM327911:QKM327913 QUI327911:QUI327913 REE327911:REE327913 ROA327911:ROA327913 RXW327911:RXW327913 SHS327911:SHS327913 SRO327911:SRO327913 TBK327911:TBK327913 TLG327911:TLG327913 TVC327911:TVC327913 UEY327911:UEY327913 UOU327911:UOU327913 UYQ327911:UYQ327913 VIM327911:VIM327913 VSI327911:VSI327913 WCE327911:WCE327913 WMA327911:WMA327913 WVW327911:WVW327913 O393447:O393449 JK393447:JK393449 TG393447:TG393449 ADC393447:ADC393449 AMY393447:AMY393449 AWU393447:AWU393449 BGQ393447:BGQ393449 BQM393447:BQM393449 CAI393447:CAI393449 CKE393447:CKE393449 CUA393447:CUA393449 DDW393447:DDW393449 DNS393447:DNS393449 DXO393447:DXO393449 EHK393447:EHK393449 ERG393447:ERG393449 FBC393447:FBC393449 FKY393447:FKY393449 FUU393447:FUU393449 GEQ393447:GEQ393449 GOM393447:GOM393449 GYI393447:GYI393449 HIE393447:HIE393449 HSA393447:HSA393449 IBW393447:IBW393449 ILS393447:ILS393449 IVO393447:IVO393449 JFK393447:JFK393449 JPG393447:JPG393449 JZC393447:JZC393449 KIY393447:KIY393449 KSU393447:KSU393449 LCQ393447:LCQ393449 LMM393447:LMM393449 LWI393447:LWI393449 MGE393447:MGE393449 MQA393447:MQA393449 MZW393447:MZW393449 NJS393447:NJS393449 NTO393447:NTO393449 ODK393447:ODK393449 ONG393447:ONG393449 OXC393447:OXC393449 PGY393447:PGY393449 PQU393447:PQU393449 QAQ393447:QAQ393449 QKM393447:QKM393449 QUI393447:QUI393449 REE393447:REE393449 ROA393447:ROA393449 RXW393447:RXW393449 SHS393447:SHS393449 SRO393447:SRO393449 TBK393447:TBK393449 TLG393447:TLG393449 TVC393447:TVC393449 UEY393447:UEY393449 UOU393447:UOU393449 UYQ393447:UYQ393449 VIM393447:VIM393449 VSI393447:VSI393449 WCE393447:WCE393449 WMA393447:WMA393449 WVW393447:WVW393449 O458983:O458985 JK458983:JK458985 TG458983:TG458985 ADC458983:ADC458985 AMY458983:AMY458985 AWU458983:AWU458985 BGQ458983:BGQ458985 BQM458983:BQM458985 CAI458983:CAI458985 CKE458983:CKE458985 CUA458983:CUA458985 DDW458983:DDW458985 DNS458983:DNS458985 DXO458983:DXO458985 EHK458983:EHK458985 ERG458983:ERG458985 FBC458983:FBC458985 FKY458983:FKY458985 FUU458983:FUU458985 GEQ458983:GEQ458985 GOM458983:GOM458985 GYI458983:GYI458985 HIE458983:HIE458985 HSA458983:HSA458985 IBW458983:IBW458985 ILS458983:ILS458985 IVO458983:IVO458985 JFK458983:JFK458985 JPG458983:JPG458985 JZC458983:JZC458985 KIY458983:KIY458985 KSU458983:KSU458985 LCQ458983:LCQ458985 LMM458983:LMM458985 LWI458983:LWI458985 MGE458983:MGE458985 MQA458983:MQA458985 MZW458983:MZW458985 NJS458983:NJS458985 NTO458983:NTO458985 ODK458983:ODK458985 ONG458983:ONG458985 OXC458983:OXC458985 PGY458983:PGY458985 PQU458983:PQU458985 QAQ458983:QAQ458985 QKM458983:QKM458985 QUI458983:QUI458985 REE458983:REE458985 ROA458983:ROA458985 RXW458983:RXW458985 SHS458983:SHS458985 SRO458983:SRO458985 TBK458983:TBK458985 TLG458983:TLG458985 TVC458983:TVC458985 UEY458983:UEY458985 UOU458983:UOU458985 UYQ458983:UYQ458985 VIM458983:VIM458985 VSI458983:VSI458985 WCE458983:WCE458985 WMA458983:WMA458985 WVW458983:WVW458985 O524519:O524521 JK524519:JK524521 TG524519:TG524521 ADC524519:ADC524521 AMY524519:AMY524521 AWU524519:AWU524521 BGQ524519:BGQ524521 BQM524519:BQM524521 CAI524519:CAI524521 CKE524519:CKE524521 CUA524519:CUA524521 DDW524519:DDW524521 DNS524519:DNS524521 DXO524519:DXO524521 EHK524519:EHK524521 ERG524519:ERG524521 FBC524519:FBC524521 FKY524519:FKY524521 FUU524519:FUU524521 GEQ524519:GEQ524521 GOM524519:GOM524521 GYI524519:GYI524521 HIE524519:HIE524521 HSA524519:HSA524521 IBW524519:IBW524521 ILS524519:ILS524521 IVO524519:IVO524521 JFK524519:JFK524521 JPG524519:JPG524521 JZC524519:JZC524521 KIY524519:KIY524521 KSU524519:KSU524521 LCQ524519:LCQ524521 LMM524519:LMM524521 LWI524519:LWI524521 MGE524519:MGE524521 MQA524519:MQA524521 MZW524519:MZW524521 NJS524519:NJS524521 NTO524519:NTO524521 ODK524519:ODK524521 ONG524519:ONG524521 OXC524519:OXC524521 PGY524519:PGY524521 PQU524519:PQU524521 QAQ524519:QAQ524521 QKM524519:QKM524521 QUI524519:QUI524521 REE524519:REE524521 ROA524519:ROA524521 RXW524519:RXW524521 SHS524519:SHS524521 SRO524519:SRO524521 TBK524519:TBK524521 TLG524519:TLG524521 TVC524519:TVC524521 UEY524519:UEY524521 UOU524519:UOU524521 UYQ524519:UYQ524521 VIM524519:VIM524521 VSI524519:VSI524521 WCE524519:WCE524521 WMA524519:WMA524521 WVW524519:WVW524521 O590055:O590057 JK590055:JK590057 TG590055:TG590057 ADC590055:ADC590057 AMY590055:AMY590057 AWU590055:AWU590057 BGQ590055:BGQ590057 BQM590055:BQM590057 CAI590055:CAI590057 CKE590055:CKE590057 CUA590055:CUA590057 DDW590055:DDW590057 DNS590055:DNS590057 DXO590055:DXO590057 EHK590055:EHK590057 ERG590055:ERG590057 FBC590055:FBC590057 FKY590055:FKY590057 FUU590055:FUU590057 GEQ590055:GEQ590057 GOM590055:GOM590057 GYI590055:GYI590057 HIE590055:HIE590057 HSA590055:HSA590057 IBW590055:IBW590057 ILS590055:ILS590057 IVO590055:IVO590057 JFK590055:JFK590057 JPG590055:JPG590057 JZC590055:JZC590057 KIY590055:KIY590057 KSU590055:KSU590057 LCQ590055:LCQ590057 LMM590055:LMM590057 LWI590055:LWI590057 MGE590055:MGE590057 MQA590055:MQA590057 MZW590055:MZW590057 NJS590055:NJS590057 NTO590055:NTO590057 ODK590055:ODK590057 ONG590055:ONG590057 OXC590055:OXC590057 PGY590055:PGY590057 PQU590055:PQU590057 QAQ590055:QAQ590057 QKM590055:QKM590057 QUI590055:QUI590057 REE590055:REE590057 ROA590055:ROA590057 RXW590055:RXW590057 SHS590055:SHS590057 SRO590055:SRO590057 TBK590055:TBK590057 TLG590055:TLG590057 TVC590055:TVC590057 UEY590055:UEY590057 UOU590055:UOU590057 UYQ590055:UYQ590057 VIM590055:VIM590057 VSI590055:VSI590057 WCE590055:WCE590057 WMA590055:WMA590057 WVW590055:WVW590057 O655591:O655593 JK655591:JK655593 TG655591:TG655593 ADC655591:ADC655593 AMY655591:AMY655593 AWU655591:AWU655593 BGQ655591:BGQ655593 BQM655591:BQM655593 CAI655591:CAI655593 CKE655591:CKE655593 CUA655591:CUA655593 DDW655591:DDW655593 DNS655591:DNS655593 DXO655591:DXO655593 EHK655591:EHK655593 ERG655591:ERG655593 FBC655591:FBC655593 FKY655591:FKY655593 FUU655591:FUU655593 GEQ655591:GEQ655593 GOM655591:GOM655593 GYI655591:GYI655593 HIE655591:HIE655593 HSA655591:HSA655593 IBW655591:IBW655593 ILS655591:ILS655593 IVO655591:IVO655593 JFK655591:JFK655593 JPG655591:JPG655593 JZC655591:JZC655593 KIY655591:KIY655593 KSU655591:KSU655593 LCQ655591:LCQ655593 LMM655591:LMM655593 LWI655591:LWI655593 MGE655591:MGE655593 MQA655591:MQA655593 MZW655591:MZW655593 NJS655591:NJS655593 NTO655591:NTO655593 ODK655591:ODK655593 ONG655591:ONG655593 OXC655591:OXC655593 PGY655591:PGY655593 PQU655591:PQU655593 QAQ655591:QAQ655593 QKM655591:QKM655593 QUI655591:QUI655593 REE655591:REE655593 ROA655591:ROA655593 RXW655591:RXW655593 SHS655591:SHS655593 SRO655591:SRO655593 TBK655591:TBK655593 TLG655591:TLG655593 TVC655591:TVC655593 UEY655591:UEY655593 UOU655591:UOU655593 UYQ655591:UYQ655593 VIM655591:VIM655593 VSI655591:VSI655593 WCE655591:WCE655593 WMA655591:WMA655593 WVW655591:WVW655593 O721127:O721129 JK721127:JK721129 TG721127:TG721129 ADC721127:ADC721129 AMY721127:AMY721129 AWU721127:AWU721129 BGQ721127:BGQ721129 BQM721127:BQM721129 CAI721127:CAI721129 CKE721127:CKE721129 CUA721127:CUA721129 DDW721127:DDW721129 DNS721127:DNS721129 DXO721127:DXO721129 EHK721127:EHK721129 ERG721127:ERG721129 FBC721127:FBC721129 FKY721127:FKY721129 FUU721127:FUU721129 GEQ721127:GEQ721129 GOM721127:GOM721129 GYI721127:GYI721129 HIE721127:HIE721129 HSA721127:HSA721129 IBW721127:IBW721129 ILS721127:ILS721129 IVO721127:IVO721129 JFK721127:JFK721129 JPG721127:JPG721129 JZC721127:JZC721129 KIY721127:KIY721129 KSU721127:KSU721129 LCQ721127:LCQ721129 LMM721127:LMM721129 LWI721127:LWI721129 MGE721127:MGE721129 MQA721127:MQA721129 MZW721127:MZW721129 NJS721127:NJS721129 NTO721127:NTO721129 ODK721127:ODK721129 ONG721127:ONG721129 OXC721127:OXC721129 PGY721127:PGY721129 PQU721127:PQU721129 QAQ721127:QAQ721129 QKM721127:QKM721129 QUI721127:QUI721129 REE721127:REE721129 ROA721127:ROA721129 RXW721127:RXW721129 SHS721127:SHS721129 SRO721127:SRO721129 TBK721127:TBK721129 TLG721127:TLG721129 TVC721127:TVC721129 UEY721127:UEY721129 UOU721127:UOU721129 UYQ721127:UYQ721129 VIM721127:VIM721129 VSI721127:VSI721129 WCE721127:WCE721129 WMA721127:WMA721129 WVW721127:WVW721129 O786663:O786665 JK786663:JK786665 TG786663:TG786665 ADC786663:ADC786665 AMY786663:AMY786665 AWU786663:AWU786665 BGQ786663:BGQ786665 BQM786663:BQM786665 CAI786663:CAI786665 CKE786663:CKE786665 CUA786663:CUA786665 DDW786663:DDW786665 DNS786663:DNS786665 DXO786663:DXO786665 EHK786663:EHK786665 ERG786663:ERG786665 FBC786663:FBC786665 FKY786663:FKY786665 FUU786663:FUU786665 GEQ786663:GEQ786665 GOM786663:GOM786665 GYI786663:GYI786665 HIE786663:HIE786665 HSA786663:HSA786665 IBW786663:IBW786665 ILS786663:ILS786665 IVO786663:IVO786665 JFK786663:JFK786665 JPG786663:JPG786665 JZC786663:JZC786665 KIY786663:KIY786665 KSU786663:KSU786665 LCQ786663:LCQ786665 LMM786663:LMM786665 LWI786663:LWI786665 MGE786663:MGE786665 MQA786663:MQA786665 MZW786663:MZW786665 NJS786663:NJS786665 NTO786663:NTO786665 ODK786663:ODK786665 ONG786663:ONG786665 OXC786663:OXC786665 PGY786663:PGY786665 PQU786663:PQU786665 QAQ786663:QAQ786665 QKM786663:QKM786665 QUI786663:QUI786665 REE786663:REE786665 ROA786663:ROA786665 RXW786663:RXW786665 SHS786663:SHS786665 SRO786663:SRO786665 TBK786663:TBK786665 TLG786663:TLG786665 TVC786663:TVC786665 UEY786663:UEY786665 UOU786663:UOU786665 UYQ786663:UYQ786665 VIM786663:VIM786665 VSI786663:VSI786665 WCE786663:WCE786665 WMA786663:WMA786665 WVW786663:WVW786665 O852199:O852201 JK852199:JK852201 TG852199:TG852201 ADC852199:ADC852201 AMY852199:AMY852201 AWU852199:AWU852201 BGQ852199:BGQ852201 BQM852199:BQM852201 CAI852199:CAI852201 CKE852199:CKE852201 CUA852199:CUA852201 DDW852199:DDW852201 DNS852199:DNS852201 DXO852199:DXO852201 EHK852199:EHK852201 ERG852199:ERG852201 FBC852199:FBC852201 FKY852199:FKY852201 FUU852199:FUU852201 GEQ852199:GEQ852201 GOM852199:GOM852201 GYI852199:GYI852201 HIE852199:HIE852201 HSA852199:HSA852201 IBW852199:IBW852201 ILS852199:ILS852201 IVO852199:IVO852201 JFK852199:JFK852201 JPG852199:JPG852201 JZC852199:JZC852201 KIY852199:KIY852201 KSU852199:KSU852201 LCQ852199:LCQ852201 LMM852199:LMM852201 LWI852199:LWI852201 MGE852199:MGE852201 MQA852199:MQA852201 MZW852199:MZW852201 NJS852199:NJS852201 NTO852199:NTO852201 ODK852199:ODK852201 ONG852199:ONG852201 OXC852199:OXC852201 PGY852199:PGY852201 PQU852199:PQU852201 QAQ852199:QAQ852201 QKM852199:QKM852201 QUI852199:QUI852201 REE852199:REE852201 ROA852199:ROA852201 RXW852199:RXW852201 SHS852199:SHS852201 SRO852199:SRO852201 TBK852199:TBK852201 TLG852199:TLG852201 TVC852199:TVC852201 UEY852199:UEY852201 UOU852199:UOU852201 UYQ852199:UYQ852201 VIM852199:VIM852201 VSI852199:VSI852201 WCE852199:WCE852201 WMA852199:WMA852201 WVW852199:WVW852201 O917735:O917737 JK917735:JK917737 TG917735:TG917737 ADC917735:ADC917737 AMY917735:AMY917737 AWU917735:AWU917737 BGQ917735:BGQ917737 BQM917735:BQM917737 CAI917735:CAI917737 CKE917735:CKE917737 CUA917735:CUA917737 DDW917735:DDW917737 DNS917735:DNS917737 DXO917735:DXO917737 EHK917735:EHK917737 ERG917735:ERG917737 FBC917735:FBC917737 FKY917735:FKY917737 FUU917735:FUU917737 GEQ917735:GEQ917737 GOM917735:GOM917737 GYI917735:GYI917737 HIE917735:HIE917737 HSA917735:HSA917737 IBW917735:IBW917737 ILS917735:ILS917737 IVO917735:IVO917737 JFK917735:JFK917737 JPG917735:JPG917737 JZC917735:JZC917737 KIY917735:KIY917737 KSU917735:KSU917737 LCQ917735:LCQ917737 LMM917735:LMM917737 LWI917735:LWI917737 MGE917735:MGE917737 MQA917735:MQA917737 MZW917735:MZW917737 NJS917735:NJS917737 NTO917735:NTO917737 ODK917735:ODK917737 ONG917735:ONG917737 OXC917735:OXC917737 PGY917735:PGY917737 PQU917735:PQU917737 QAQ917735:QAQ917737 QKM917735:QKM917737 QUI917735:QUI917737 REE917735:REE917737 ROA917735:ROA917737 RXW917735:RXW917737 SHS917735:SHS917737 SRO917735:SRO917737 TBK917735:TBK917737 TLG917735:TLG917737 TVC917735:TVC917737 UEY917735:UEY917737 UOU917735:UOU917737 UYQ917735:UYQ917737 VIM917735:VIM917737 VSI917735:VSI917737 WCE917735:WCE917737 WMA917735:WMA917737 WVW917735:WVW917737 O983271:O983273 JK983271:JK983273 TG983271:TG983273 ADC983271:ADC983273 AMY983271:AMY983273 AWU983271:AWU983273 BGQ983271:BGQ983273 BQM983271:BQM983273 CAI983271:CAI983273 CKE983271:CKE983273 CUA983271:CUA983273 DDW983271:DDW983273 DNS983271:DNS983273 DXO983271:DXO983273 EHK983271:EHK983273 ERG983271:ERG983273 FBC983271:FBC983273 FKY983271:FKY983273 FUU983271:FUU983273 GEQ983271:GEQ983273 GOM983271:GOM983273 GYI983271:GYI983273 HIE983271:HIE983273 HSA983271:HSA983273 IBW983271:IBW983273 ILS983271:ILS983273 IVO983271:IVO983273 JFK983271:JFK983273 JPG983271:JPG983273 JZC983271:JZC983273 KIY983271:KIY983273 KSU983271:KSU983273 LCQ983271:LCQ983273 LMM983271:LMM983273 LWI983271:LWI983273 MGE983271:MGE983273 MQA983271:MQA983273 MZW983271:MZW983273 NJS983271:NJS983273 NTO983271:NTO983273 ODK983271:ODK983273 ONG983271:ONG983273 OXC983271:OXC983273 PGY983271:PGY983273 PQU983271:PQU983273 QAQ983271:QAQ983273 QKM983271:QKM983273 QUI983271:QUI983273 REE983271:REE983273 ROA983271:ROA983273 RXW983271:RXW983273 SHS983271:SHS983273 SRO983271:SRO983273 TBK983271:TBK983273 TLG983271:TLG983273 TVC983271:TVC983273 UEY983271:UEY983273 UOU983271:UOU983273 UYQ983271:UYQ983273 VIM983271:VIM983273 VSI983271:VSI983273 WCE983271:WCE983273 WMA983271:WMA983273 WVW983271:WVW983273">
      <formula1>AND($P$155&gt;0)</formula1>
    </dataValidation>
    <dataValidation type="custom" showInputMessage="1" showErrorMessage="1" error="Nu sunt copii in gradinita (D18)" sqref="N205:N208 JJ205:JJ208 TF205:TF208 ADB205:ADB208 AMX205:AMX208 AWT205:AWT208 BGP205:BGP208 BQL205:BQL208 CAH205:CAH208 CKD205:CKD208 CTZ205:CTZ208 DDV205:DDV208 DNR205:DNR208 DXN205:DXN208 EHJ205:EHJ208 ERF205:ERF208 FBB205:FBB208 FKX205:FKX208 FUT205:FUT208 GEP205:GEP208 GOL205:GOL208 GYH205:GYH208 HID205:HID208 HRZ205:HRZ208 IBV205:IBV208 ILR205:ILR208 IVN205:IVN208 JFJ205:JFJ208 JPF205:JPF208 JZB205:JZB208 KIX205:KIX208 KST205:KST208 LCP205:LCP208 LML205:LML208 LWH205:LWH208 MGD205:MGD208 MPZ205:MPZ208 MZV205:MZV208 NJR205:NJR208 NTN205:NTN208 ODJ205:ODJ208 ONF205:ONF208 OXB205:OXB208 PGX205:PGX208 PQT205:PQT208 QAP205:QAP208 QKL205:QKL208 QUH205:QUH208 RED205:RED208 RNZ205:RNZ208 RXV205:RXV208 SHR205:SHR208 SRN205:SRN208 TBJ205:TBJ208 TLF205:TLF208 TVB205:TVB208 UEX205:UEX208 UOT205:UOT208 UYP205:UYP208 VIL205:VIL208 VSH205:VSH208 WCD205:WCD208 WLZ205:WLZ208 WVV205:WVV208 N65741:N65744 JJ65741:JJ65744 TF65741:TF65744 ADB65741:ADB65744 AMX65741:AMX65744 AWT65741:AWT65744 BGP65741:BGP65744 BQL65741:BQL65744 CAH65741:CAH65744 CKD65741:CKD65744 CTZ65741:CTZ65744 DDV65741:DDV65744 DNR65741:DNR65744 DXN65741:DXN65744 EHJ65741:EHJ65744 ERF65741:ERF65744 FBB65741:FBB65744 FKX65741:FKX65744 FUT65741:FUT65744 GEP65741:GEP65744 GOL65741:GOL65744 GYH65741:GYH65744 HID65741:HID65744 HRZ65741:HRZ65744 IBV65741:IBV65744 ILR65741:ILR65744 IVN65741:IVN65744 JFJ65741:JFJ65744 JPF65741:JPF65744 JZB65741:JZB65744 KIX65741:KIX65744 KST65741:KST65744 LCP65741:LCP65744 LML65741:LML65744 LWH65741:LWH65744 MGD65741:MGD65744 MPZ65741:MPZ65744 MZV65741:MZV65744 NJR65741:NJR65744 NTN65741:NTN65744 ODJ65741:ODJ65744 ONF65741:ONF65744 OXB65741:OXB65744 PGX65741:PGX65744 PQT65741:PQT65744 QAP65741:QAP65744 QKL65741:QKL65744 QUH65741:QUH65744 RED65741:RED65744 RNZ65741:RNZ65744 RXV65741:RXV65744 SHR65741:SHR65744 SRN65741:SRN65744 TBJ65741:TBJ65744 TLF65741:TLF65744 TVB65741:TVB65744 UEX65741:UEX65744 UOT65741:UOT65744 UYP65741:UYP65744 VIL65741:VIL65744 VSH65741:VSH65744 WCD65741:WCD65744 WLZ65741:WLZ65744 WVV65741:WVV65744 N131277:N131280 JJ131277:JJ131280 TF131277:TF131280 ADB131277:ADB131280 AMX131277:AMX131280 AWT131277:AWT131280 BGP131277:BGP131280 BQL131277:BQL131280 CAH131277:CAH131280 CKD131277:CKD131280 CTZ131277:CTZ131280 DDV131277:DDV131280 DNR131277:DNR131280 DXN131277:DXN131280 EHJ131277:EHJ131280 ERF131277:ERF131280 FBB131277:FBB131280 FKX131277:FKX131280 FUT131277:FUT131280 GEP131277:GEP131280 GOL131277:GOL131280 GYH131277:GYH131280 HID131277:HID131280 HRZ131277:HRZ131280 IBV131277:IBV131280 ILR131277:ILR131280 IVN131277:IVN131280 JFJ131277:JFJ131280 JPF131277:JPF131280 JZB131277:JZB131280 KIX131277:KIX131280 KST131277:KST131280 LCP131277:LCP131280 LML131277:LML131280 LWH131277:LWH131280 MGD131277:MGD131280 MPZ131277:MPZ131280 MZV131277:MZV131280 NJR131277:NJR131280 NTN131277:NTN131280 ODJ131277:ODJ131280 ONF131277:ONF131280 OXB131277:OXB131280 PGX131277:PGX131280 PQT131277:PQT131280 QAP131277:QAP131280 QKL131277:QKL131280 QUH131277:QUH131280 RED131277:RED131280 RNZ131277:RNZ131280 RXV131277:RXV131280 SHR131277:SHR131280 SRN131277:SRN131280 TBJ131277:TBJ131280 TLF131277:TLF131280 TVB131277:TVB131280 UEX131277:UEX131280 UOT131277:UOT131280 UYP131277:UYP131280 VIL131277:VIL131280 VSH131277:VSH131280 WCD131277:WCD131280 WLZ131277:WLZ131280 WVV131277:WVV131280 N196813:N196816 JJ196813:JJ196816 TF196813:TF196816 ADB196813:ADB196816 AMX196813:AMX196816 AWT196813:AWT196816 BGP196813:BGP196816 BQL196813:BQL196816 CAH196813:CAH196816 CKD196813:CKD196816 CTZ196813:CTZ196816 DDV196813:DDV196816 DNR196813:DNR196816 DXN196813:DXN196816 EHJ196813:EHJ196816 ERF196813:ERF196816 FBB196813:FBB196816 FKX196813:FKX196816 FUT196813:FUT196816 GEP196813:GEP196816 GOL196813:GOL196816 GYH196813:GYH196816 HID196813:HID196816 HRZ196813:HRZ196816 IBV196813:IBV196816 ILR196813:ILR196816 IVN196813:IVN196816 JFJ196813:JFJ196816 JPF196813:JPF196816 JZB196813:JZB196816 KIX196813:KIX196816 KST196813:KST196816 LCP196813:LCP196816 LML196813:LML196816 LWH196813:LWH196816 MGD196813:MGD196816 MPZ196813:MPZ196816 MZV196813:MZV196816 NJR196813:NJR196816 NTN196813:NTN196816 ODJ196813:ODJ196816 ONF196813:ONF196816 OXB196813:OXB196816 PGX196813:PGX196816 PQT196813:PQT196816 QAP196813:QAP196816 QKL196813:QKL196816 QUH196813:QUH196816 RED196813:RED196816 RNZ196813:RNZ196816 RXV196813:RXV196816 SHR196813:SHR196816 SRN196813:SRN196816 TBJ196813:TBJ196816 TLF196813:TLF196816 TVB196813:TVB196816 UEX196813:UEX196816 UOT196813:UOT196816 UYP196813:UYP196816 VIL196813:VIL196816 VSH196813:VSH196816 WCD196813:WCD196816 WLZ196813:WLZ196816 WVV196813:WVV196816 N262349:N262352 JJ262349:JJ262352 TF262349:TF262352 ADB262349:ADB262352 AMX262349:AMX262352 AWT262349:AWT262352 BGP262349:BGP262352 BQL262349:BQL262352 CAH262349:CAH262352 CKD262349:CKD262352 CTZ262349:CTZ262352 DDV262349:DDV262352 DNR262349:DNR262352 DXN262349:DXN262352 EHJ262349:EHJ262352 ERF262349:ERF262352 FBB262349:FBB262352 FKX262349:FKX262352 FUT262349:FUT262352 GEP262349:GEP262352 GOL262349:GOL262352 GYH262349:GYH262352 HID262349:HID262352 HRZ262349:HRZ262352 IBV262349:IBV262352 ILR262349:ILR262352 IVN262349:IVN262352 JFJ262349:JFJ262352 JPF262349:JPF262352 JZB262349:JZB262352 KIX262349:KIX262352 KST262349:KST262352 LCP262349:LCP262352 LML262349:LML262352 LWH262349:LWH262352 MGD262349:MGD262352 MPZ262349:MPZ262352 MZV262349:MZV262352 NJR262349:NJR262352 NTN262349:NTN262352 ODJ262349:ODJ262352 ONF262349:ONF262352 OXB262349:OXB262352 PGX262349:PGX262352 PQT262349:PQT262352 QAP262349:QAP262352 QKL262349:QKL262352 QUH262349:QUH262352 RED262349:RED262352 RNZ262349:RNZ262352 RXV262349:RXV262352 SHR262349:SHR262352 SRN262349:SRN262352 TBJ262349:TBJ262352 TLF262349:TLF262352 TVB262349:TVB262352 UEX262349:UEX262352 UOT262349:UOT262352 UYP262349:UYP262352 VIL262349:VIL262352 VSH262349:VSH262352 WCD262349:WCD262352 WLZ262349:WLZ262352 WVV262349:WVV262352 N327885:N327888 JJ327885:JJ327888 TF327885:TF327888 ADB327885:ADB327888 AMX327885:AMX327888 AWT327885:AWT327888 BGP327885:BGP327888 BQL327885:BQL327888 CAH327885:CAH327888 CKD327885:CKD327888 CTZ327885:CTZ327888 DDV327885:DDV327888 DNR327885:DNR327888 DXN327885:DXN327888 EHJ327885:EHJ327888 ERF327885:ERF327888 FBB327885:FBB327888 FKX327885:FKX327888 FUT327885:FUT327888 GEP327885:GEP327888 GOL327885:GOL327888 GYH327885:GYH327888 HID327885:HID327888 HRZ327885:HRZ327888 IBV327885:IBV327888 ILR327885:ILR327888 IVN327885:IVN327888 JFJ327885:JFJ327888 JPF327885:JPF327888 JZB327885:JZB327888 KIX327885:KIX327888 KST327885:KST327888 LCP327885:LCP327888 LML327885:LML327888 LWH327885:LWH327888 MGD327885:MGD327888 MPZ327885:MPZ327888 MZV327885:MZV327888 NJR327885:NJR327888 NTN327885:NTN327888 ODJ327885:ODJ327888 ONF327885:ONF327888 OXB327885:OXB327888 PGX327885:PGX327888 PQT327885:PQT327888 QAP327885:QAP327888 QKL327885:QKL327888 QUH327885:QUH327888 RED327885:RED327888 RNZ327885:RNZ327888 RXV327885:RXV327888 SHR327885:SHR327888 SRN327885:SRN327888 TBJ327885:TBJ327888 TLF327885:TLF327888 TVB327885:TVB327888 UEX327885:UEX327888 UOT327885:UOT327888 UYP327885:UYP327888 VIL327885:VIL327888 VSH327885:VSH327888 WCD327885:WCD327888 WLZ327885:WLZ327888 WVV327885:WVV327888 N393421:N393424 JJ393421:JJ393424 TF393421:TF393424 ADB393421:ADB393424 AMX393421:AMX393424 AWT393421:AWT393424 BGP393421:BGP393424 BQL393421:BQL393424 CAH393421:CAH393424 CKD393421:CKD393424 CTZ393421:CTZ393424 DDV393421:DDV393424 DNR393421:DNR393424 DXN393421:DXN393424 EHJ393421:EHJ393424 ERF393421:ERF393424 FBB393421:FBB393424 FKX393421:FKX393424 FUT393421:FUT393424 GEP393421:GEP393424 GOL393421:GOL393424 GYH393421:GYH393424 HID393421:HID393424 HRZ393421:HRZ393424 IBV393421:IBV393424 ILR393421:ILR393424 IVN393421:IVN393424 JFJ393421:JFJ393424 JPF393421:JPF393424 JZB393421:JZB393424 KIX393421:KIX393424 KST393421:KST393424 LCP393421:LCP393424 LML393421:LML393424 LWH393421:LWH393424 MGD393421:MGD393424 MPZ393421:MPZ393424 MZV393421:MZV393424 NJR393421:NJR393424 NTN393421:NTN393424 ODJ393421:ODJ393424 ONF393421:ONF393424 OXB393421:OXB393424 PGX393421:PGX393424 PQT393421:PQT393424 QAP393421:QAP393424 QKL393421:QKL393424 QUH393421:QUH393424 RED393421:RED393424 RNZ393421:RNZ393424 RXV393421:RXV393424 SHR393421:SHR393424 SRN393421:SRN393424 TBJ393421:TBJ393424 TLF393421:TLF393424 TVB393421:TVB393424 UEX393421:UEX393424 UOT393421:UOT393424 UYP393421:UYP393424 VIL393421:VIL393424 VSH393421:VSH393424 WCD393421:WCD393424 WLZ393421:WLZ393424 WVV393421:WVV393424 N458957:N458960 JJ458957:JJ458960 TF458957:TF458960 ADB458957:ADB458960 AMX458957:AMX458960 AWT458957:AWT458960 BGP458957:BGP458960 BQL458957:BQL458960 CAH458957:CAH458960 CKD458957:CKD458960 CTZ458957:CTZ458960 DDV458957:DDV458960 DNR458957:DNR458960 DXN458957:DXN458960 EHJ458957:EHJ458960 ERF458957:ERF458960 FBB458957:FBB458960 FKX458957:FKX458960 FUT458957:FUT458960 GEP458957:GEP458960 GOL458957:GOL458960 GYH458957:GYH458960 HID458957:HID458960 HRZ458957:HRZ458960 IBV458957:IBV458960 ILR458957:ILR458960 IVN458957:IVN458960 JFJ458957:JFJ458960 JPF458957:JPF458960 JZB458957:JZB458960 KIX458957:KIX458960 KST458957:KST458960 LCP458957:LCP458960 LML458957:LML458960 LWH458957:LWH458960 MGD458957:MGD458960 MPZ458957:MPZ458960 MZV458957:MZV458960 NJR458957:NJR458960 NTN458957:NTN458960 ODJ458957:ODJ458960 ONF458957:ONF458960 OXB458957:OXB458960 PGX458957:PGX458960 PQT458957:PQT458960 QAP458957:QAP458960 QKL458957:QKL458960 QUH458957:QUH458960 RED458957:RED458960 RNZ458957:RNZ458960 RXV458957:RXV458960 SHR458957:SHR458960 SRN458957:SRN458960 TBJ458957:TBJ458960 TLF458957:TLF458960 TVB458957:TVB458960 UEX458957:UEX458960 UOT458957:UOT458960 UYP458957:UYP458960 VIL458957:VIL458960 VSH458957:VSH458960 WCD458957:WCD458960 WLZ458957:WLZ458960 WVV458957:WVV458960 N524493:N524496 JJ524493:JJ524496 TF524493:TF524496 ADB524493:ADB524496 AMX524493:AMX524496 AWT524493:AWT524496 BGP524493:BGP524496 BQL524493:BQL524496 CAH524493:CAH524496 CKD524493:CKD524496 CTZ524493:CTZ524496 DDV524493:DDV524496 DNR524493:DNR524496 DXN524493:DXN524496 EHJ524493:EHJ524496 ERF524493:ERF524496 FBB524493:FBB524496 FKX524493:FKX524496 FUT524493:FUT524496 GEP524493:GEP524496 GOL524493:GOL524496 GYH524493:GYH524496 HID524493:HID524496 HRZ524493:HRZ524496 IBV524493:IBV524496 ILR524493:ILR524496 IVN524493:IVN524496 JFJ524493:JFJ524496 JPF524493:JPF524496 JZB524493:JZB524496 KIX524493:KIX524496 KST524493:KST524496 LCP524493:LCP524496 LML524493:LML524496 LWH524493:LWH524496 MGD524493:MGD524496 MPZ524493:MPZ524496 MZV524493:MZV524496 NJR524493:NJR524496 NTN524493:NTN524496 ODJ524493:ODJ524496 ONF524493:ONF524496 OXB524493:OXB524496 PGX524493:PGX524496 PQT524493:PQT524496 QAP524493:QAP524496 QKL524493:QKL524496 QUH524493:QUH524496 RED524493:RED524496 RNZ524493:RNZ524496 RXV524493:RXV524496 SHR524493:SHR524496 SRN524493:SRN524496 TBJ524493:TBJ524496 TLF524493:TLF524496 TVB524493:TVB524496 UEX524493:UEX524496 UOT524493:UOT524496 UYP524493:UYP524496 VIL524493:VIL524496 VSH524493:VSH524496 WCD524493:WCD524496 WLZ524493:WLZ524496 WVV524493:WVV524496 N590029:N590032 JJ590029:JJ590032 TF590029:TF590032 ADB590029:ADB590032 AMX590029:AMX590032 AWT590029:AWT590032 BGP590029:BGP590032 BQL590029:BQL590032 CAH590029:CAH590032 CKD590029:CKD590032 CTZ590029:CTZ590032 DDV590029:DDV590032 DNR590029:DNR590032 DXN590029:DXN590032 EHJ590029:EHJ590032 ERF590029:ERF590032 FBB590029:FBB590032 FKX590029:FKX590032 FUT590029:FUT590032 GEP590029:GEP590032 GOL590029:GOL590032 GYH590029:GYH590032 HID590029:HID590032 HRZ590029:HRZ590032 IBV590029:IBV590032 ILR590029:ILR590032 IVN590029:IVN590032 JFJ590029:JFJ590032 JPF590029:JPF590032 JZB590029:JZB590032 KIX590029:KIX590032 KST590029:KST590032 LCP590029:LCP590032 LML590029:LML590032 LWH590029:LWH590032 MGD590029:MGD590032 MPZ590029:MPZ590032 MZV590029:MZV590032 NJR590029:NJR590032 NTN590029:NTN590032 ODJ590029:ODJ590032 ONF590029:ONF590032 OXB590029:OXB590032 PGX590029:PGX590032 PQT590029:PQT590032 QAP590029:QAP590032 QKL590029:QKL590032 QUH590029:QUH590032 RED590029:RED590032 RNZ590029:RNZ590032 RXV590029:RXV590032 SHR590029:SHR590032 SRN590029:SRN590032 TBJ590029:TBJ590032 TLF590029:TLF590032 TVB590029:TVB590032 UEX590029:UEX590032 UOT590029:UOT590032 UYP590029:UYP590032 VIL590029:VIL590032 VSH590029:VSH590032 WCD590029:WCD590032 WLZ590029:WLZ590032 WVV590029:WVV590032 N655565:N655568 JJ655565:JJ655568 TF655565:TF655568 ADB655565:ADB655568 AMX655565:AMX655568 AWT655565:AWT655568 BGP655565:BGP655568 BQL655565:BQL655568 CAH655565:CAH655568 CKD655565:CKD655568 CTZ655565:CTZ655568 DDV655565:DDV655568 DNR655565:DNR655568 DXN655565:DXN655568 EHJ655565:EHJ655568 ERF655565:ERF655568 FBB655565:FBB655568 FKX655565:FKX655568 FUT655565:FUT655568 GEP655565:GEP655568 GOL655565:GOL655568 GYH655565:GYH655568 HID655565:HID655568 HRZ655565:HRZ655568 IBV655565:IBV655568 ILR655565:ILR655568 IVN655565:IVN655568 JFJ655565:JFJ655568 JPF655565:JPF655568 JZB655565:JZB655568 KIX655565:KIX655568 KST655565:KST655568 LCP655565:LCP655568 LML655565:LML655568 LWH655565:LWH655568 MGD655565:MGD655568 MPZ655565:MPZ655568 MZV655565:MZV655568 NJR655565:NJR655568 NTN655565:NTN655568 ODJ655565:ODJ655568 ONF655565:ONF655568 OXB655565:OXB655568 PGX655565:PGX655568 PQT655565:PQT655568 QAP655565:QAP655568 QKL655565:QKL655568 QUH655565:QUH655568 RED655565:RED655568 RNZ655565:RNZ655568 RXV655565:RXV655568 SHR655565:SHR655568 SRN655565:SRN655568 TBJ655565:TBJ655568 TLF655565:TLF655568 TVB655565:TVB655568 UEX655565:UEX655568 UOT655565:UOT655568 UYP655565:UYP655568 VIL655565:VIL655568 VSH655565:VSH655568 WCD655565:WCD655568 WLZ655565:WLZ655568 WVV655565:WVV655568 N721101:N721104 JJ721101:JJ721104 TF721101:TF721104 ADB721101:ADB721104 AMX721101:AMX721104 AWT721101:AWT721104 BGP721101:BGP721104 BQL721101:BQL721104 CAH721101:CAH721104 CKD721101:CKD721104 CTZ721101:CTZ721104 DDV721101:DDV721104 DNR721101:DNR721104 DXN721101:DXN721104 EHJ721101:EHJ721104 ERF721101:ERF721104 FBB721101:FBB721104 FKX721101:FKX721104 FUT721101:FUT721104 GEP721101:GEP721104 GOL721101:GOL721104 GYH721101:GYH721104 HID721101:HID721104 HRZ721101:HRZ721104 IBV721101:IBV721104 ILR721101:ILR721104 IVN721101:IVN721104 JFJ721101:JFJ721104 JPF721101:JPF721104 JZB721101:JZB721104 KIX721101:KIX721104 KST721101:KST721104 LCP721101:LCP721104 LML721101:LML721104 LWH721101:LWH721104 MGD721101:MGD721104 MPZ721101:MPZ721104 MZV721101:MZV721104 NJR721101:NJR721104 NTN721101:NTN721104 ODJ721101:ODJ721104 ONF721101:ONF721104 OXB721101:OXB721104 PGX721101:PGX721104 PQT721101:PQT721104 QAP721101:QAP721104 QKL721101:QKL721104 QUH721101:QUH721104 RED721101:RED721104 RNZ721101:RNZ721104 RXV721101:RXV721104 SHR721101:SHR721104 SRN721101:SRN721104 TBJ721101:TBJ721104 TLF721101:TLF721104 TVB721101:TVB721104 UEX721101:UEX721104 UOT721101:UOT721104 UYP721101:UYP721104 VIL721101:VIL721104 VSH721101:VSH721104 WCD721101:WCD721104 WLZ721101:WLZ721104 WVV721101:WVV721104 N786637:N786640 JJ786637:JJ786640 TF786637:TF786640 ADB786637:ADB786640 AMX786637:AMX786640 AWT786637:AWT786640 BGP786637:BGP786640 BQL786637:BQL786640 CAH786637:CAH786640 CKD786637:CKD786640 CTZ786637:CTZ786640 DDV786637:DDV786640 DNR786637:DNR786640 DXN786637:DXN786640 EHJ786637:EHJ786640 ERF786637:ERF786640 FBB786637:FBB786640 FKX786637:FKX786640 FUT786637:FUT786640 GEP786637:GEP786640 GOL786637:GOL786640 GYH786637:GYH786640 HID786637:HID786640 HRZ786637:HRZ786640 IBV786637:IBV786640 ILR786637:ILR786640 IVN786637:IVN786640 JFJ786637:JFJ786640 JPF786637:JPF786640 JZB786637:JZB786640 KIX786637:KIX786640 KST786637:KST786640 LCP786637:LCP786640 LML786637:LML786640 LWH786637:LWH786640 MGD786637:MGD786640 MPZ786637:MPZ786640 MZV786637:MZV786640 NJR786637:NJR786640 NTN786637:NTN786640 ODJ786637:ODJ786640 ONF786637:ONF786640 OXB786637:OXB786640 PGX786637:PGX786640 PQT786637:PQT786640 QAP786637:QAP786640 QKL786637:QKL786640 QUH786637:QUH786640 RED786637:RED786640 RNZ786637:RNZ786640 RXV786637:RXV786640 SHR786637:SHR786640 SRN786637:SRN786640 TBJ786637:TBJ786640 TLF786637:TLF786640 TVB786637:TVB786640 UEX786637:UEX786640 UOT786637:UOT786640 UYP786637:UYP786640 VIL786637:VIL786640 VSH786637:VSH786640 WCD786637:WCD786640 WLZ786637:WLZ786640 WVV786637:WVV786640 N852173:N852176 JJ852173:JJ852176 TF852173:TF852176 ADB852173:ADB852176 AMX852173:AMX852176 AWT852173:AWT852176 BGP852173:BGP852176 BQL852173:BQL852176 CAH852173:CAH852176 CKD852173:CKD852176 CTZ852173:CTZ852176 DDV852173:DDV852176 DNR852173:DNR852176 DXN852173:DXN852176 EHJ852173:EHJ852176 ERF852173:ERF852176 FBB852173:FBB852176 FKX852173:FKX852176 FUT852173:FUT852176 GEP852173:GEP852176 GOL852173:GOL852176 GYH852173:GYH852176 HID852173:HID852176 HRZ852173:HRZ852176 IBV852173:IBV852176 ILR852173:ILR852176 IVN852173:IVN852176 JFJ852173:JFJ852176 JPF852173:JPF852176 JZB852173:JZB852176 KIX852173:KIX852176 KST852173:KST852176 LCP852173:LCP852176 LML852173:LML852176 LWH852173:LWH852176 MGD852173:MGD852176 MPZ852173:MPZ852176 MZV852173:MZV852176 NJR852173:NJR852176 NTN852173:NTN852176 ODJ852173:ODJ852176 ONF852173:ONF852176 OXB852173:OXB852176 PGX852173:PGX852176 PQT852173:PQT852176 QAP852173:QAP852176 QKL852173:QKL852176 QUH852173:QUH852176 RED852173:RED852176 RNZ852173:RNZ852176 RXV852173:RXV852176 SHR852173:SHR852176 SRN852173:SRN852176 TBJ852173:TBJ852176 TLF852173:TLF852176 TVB852173:TVB852176 UEX852173:UEX852176 UOT852173:UOT852176 UYP852173:UYP852176 VIL852173:VIL852176 VSH852173:VSH852176 WCD852173:WCD852176 WLZ852173:WLZ852176 WVV852173:WVV852176 N917709:N917712 JJ917709:JJ917712 TF917709:TF917712 ADB917709:ADB917712 AMX917709:AMX917712 AWT917709:AWT917712 BGP917709:BGP917712 BQL917709:BQL917712 CAH917709:CAH917712 CKD917709:CKD917712 CTZ917709:CTZ917712 DDV917709:DDV917712 DNR917709:DNR917712 DXN917709:DXN917712 EHJ917709:EHJ917712 ERF917709:ERF917712 FBB917709:FBB917712 FKX917709:FKX917712 FUT917709:FUT917712 GEP917709:GEP917712 GOL917709:GOL917712 GYH917709:GYH917712 HID917709:HID917712 HRZ917709:HRZ917712 IBV917709:IBV917712 ILR917709:ILR917712 IVN917709:IVN917712 JFJ917709:JFJ917712 JPF917709:JPF917712 JZB917709:JZB917712 KIX917709:KIX917712 KST917709:KST917712 LCP917709:LCP917712 LML917709:LML917712 LWH917709:LWH917712 MGD917709:MGD917712 MPZ917709:MPZ917712 MZV917709:MZV917712 NJR917709:NJR917712 NTN917709:NTN917712 ODJ917709:ODJ917712 ONF917709:ONF917712 OXB917709:OXB917712 PGX917709:PGX917712 PQT917709:PQT917712 QAP917709:QAP917712 QKL917709:QKL917712 QUH917709:QUH917712 RED917709:RED917712 RNZ917709:RNZ917712 RXV917709:RXV917712 SHR917709:SHR917712 SRN917709:SRN917712 TBJ917709:TBJ917712 TLF917709:TLF917712 TVB917709:TVB917712 UEX917709:UEX917712 UOT917709:UOT917712 UYP917709:UYP917712 VIL917709:VIL917712 VSH917709:VSH917712 WCD917709:WCD917712 WLZ917709:WLZ917712 WVV917709:WVV917712 N983245:N983248 JJ983245:JJ983248 TF983245:TF983248 ADB983245:ADB983248 AMX983245:AMX983248 AWT983245:AWT983248 BGP983245:BGP983248 BQL983245:BQL983248 CAH983245:CAH983248 CKD983245:CKD983248 CTZ983245:CTZ983248 DDV983245:DDV983248 DNR983245:DNR983248 DXN983245:DXN983248 EHJ983245:EHJ983248 ERF983245:ERF983248 FBB983245:FBB983248 FKX983245:FKX983248 FUT983245:FUT983248 GEP983245:GEP983248 GOL983245:GOL983248 GYH983245:GYH983248 HID983245:HID983248 HRZ983245:HRZ983248 IBV983245:IBV983248 ILR983245:ILR983248 IVN983245:IVN983248 JFJ983245:JFJ983248 JPF983245:JPF983248 JZB983245:JZB983248 KIX983245:KIX983248 KST983245:KST983248 LCP983245:LCP983248 LML983245:LML983248 LWH983245:LWH983248 MGD983245:MGD983248 MPZ983245:MPZ983248 MZV983245:MZV983248 NJR983245:NJR983248 NTN983245:NTN983248 ODJ983245:ODJ983248 ONF983245:ONF983248 OXB983245:OXB983248 PGX983245:PGX983248 PQT983245:PQT983248 QAP983245:QAP983248 QKL983245:QKL983248 QUH983245:QUH983248 RED983245:RED983248 RNZ983245:RNZ983248 RXV983245:RXV983248 SHR983245:SHR983248 SRN983245:SRN983248 TBJ983245:TBJ983248 TLF983245:TLF983248 TVB983245:TVB983248 UEX983245:UEX983248 UOT983245:UOT983248 UYP983245:UYP983248 VIL983245:VIL983248 VSH983245:VSH983248 WCD983245:WCD983248 WLZ983245:WLZ983248 WVV983245:WVV983248 N231:N233 JJ231:JJ233 TF231:TF233 ADB231:ADB233 AMX231:AMX233 AWT231:AWT233 BGP231:BGP233 BQL231:BQL233 CAH231:CAH233 CKD231:CKD233 CTZ231:CTZ233 DDV231:DDV233 DNR231:DNR233 DXN231:DXN233 EHJ231:EHJ233 ERF231:ERF233 FBB231:FBB233 FKX231:FKX233 FUT231:FUT233 GEP231:GEP233 GOL231:GOL233 GYH231:GYH233 HID231:HID233 HRZ231:HRZ233 IBV231:IBV233 ILR231:ILR233 IVN231:IVN233 JFJ231:JFJ233 JPF231:JPF233 JZB231:JZB233 KIX231:KIX233 KST231:KST233 LCP231:LCP233 LML231:LML233 LWH231:LWH233 MGD231:MGD233 MPZ231:MPZ233 MZV231:MZV233 NJR231:NJR233 NTN231:NTN233 ODJ231:ODJ233 ONF231:ONF233 OXB231:OXB233 PGX231:PGX233 PQT231:PQT233 QAP231:QAP233 QKL231:QKL233 QUH231:QUH233 RED231:RED233 RNZ231:RNZ233 RXV231:RXV233 SHR231:SHR233 SRN231:SRN233 TBJ231:TBJ233 TLF231:TLF233 TVB231:TVB233 UEX231:UEX233 UOT231:UOT233 UYP231:UYP233 VIL231:VIL233 VSH231:VSH233 WCD231:WCD233 WLZ231:WLZ233 WVV231:WVV233 N65767:N65769 JJ65767:JJ65769 TF65767:TF65769 ADB65767:ADB65769 AMX65767:AMX65769 AWT65767:AWT65769 BGP65767:BGP65769 BQL65767:BQL65769 CAH65767:CAH65769 CKD65767:CKD65769 CTZ65767:CTZ65769 DDV65767:DDV65769 DNR65767:DNR65769 DXN65767:DXN65769 EHJ65767:EHJ65769 ERF65767:ERF65769 FBB65767:FBB65769 FKX65767:FKX65769 FUT65767:FUT65769 GEP65767:GEP65769 GOL65767:GOL65769 GYH65767:GYH65769 HID65767:HID65769 HRZ65767:HRZ65769 IBV65767:IBV65769 ILR65767:ILR65769 IVN65767:IVN65769 JFJ65767:JFJ65769 JPF65767:JPF65769 JZB65767:JZB65769 KIX65767:KIX65769 KST65767:KST65769 LCP65767:LCP65769 LML65767:LML65769 LWH65767:LWH65769 MGD65767:MGD65769 MPZ65767:MPZ65769 MZV65767:MZV65769 NJR65767:NJR65769 NTN65767:NTN65769 ODJ65767:ODJ65769 ONF65767:ONF65769 OXB65767:OXB65769 PGX65767:PGX65769 PQT65767:PQT65769 QAP65767:QAP65769 QKL65767:QKL65769 QUH65767:QUH65769 RED65767:RED65769 RNZ65767:RNZ65769 RXV65767:RXV65769 SHR65767:SHR65769 SRN65767:SRN65769 TBJ65767:TBJ65769 TLF65767:TLF65769 TVB65767:TVB65769 UEX65767:UEX65769 UOT65767:UOT65769 UYP65767:UYP65769 VIL65767:VIL65769 VSH65767:VSH65769 WCD65767:WCD65769 WLZ65767:WLZ65769 WVV65767:WVV65769 N131303:N131305 JJ131303:JJ131305 TF131303:TF131305 ADB131303:ADB131305 AMX131303:AMX131305 AWT131303:AWT131305 BGP131303:BGP131305 BQL131303:BQL131305 CAH131303:CAH131305 CKD131303:CKD131305 CTZ131303:CTZ131305 DDV131303:DDV131305 DNR131303:DNR131305 DXN131303:DXN131305 EHJ131303:EHJ131305 ERF131303:ERF131305 FBB131303:FBB131305 FKX131303:FKX131305 FUT131303:FUT131305 GEP131303:GEP131305 GOL131303:GOL131305 GYH131303:GYH131305 HID131303:HID131305 HRZ131303:HRZ131305 IBV131303:IBV131305 ILR131303:ILR131305 IVN131303:IVN131305 JFJ131303:JFJ131305 JPF131303:JPF131305 JZB131303:JZB131305 KIX131303:KIX131305 KST131303:KST131305 LCP131303:LCP131305 LML131303:LML131305 LWH131303:LWH131305 MGD131303:MGD131305 MPZ131303:MPZ131305 MZV131303:MZV131305 NJR131303:NJR131305 NTN131303:NTN131305 ODJ131303:ODJ131305 ONF131303:ONF131305 OXB131303:OXB131305 PGX131303:PGX131305 PQT131303:PQT131305 QAP131303:QAP131305 QKL131303:QKL131305 QUH131303:QUH131305 RED131303:RED131305 RNZ131303:RNZ131305 RXV131303:RXV131305 SHR131303:SHR131305 SRN131303:SRN131305 TBJ131303:TBJ131305 TLF131303:TLF131305 TVB131303:TVB131305 UEX131303:UEX131305 UOT131303:UOT131305 UYP131303:UYP131305 VIL131303:VIL131305 VSH131303:VSH131305 WCD131303:WCD131305 WLZ131303:WLZ131305 WVV131303:WVV131305 N196839:N196841 JJ196839:JJ196841 TF196839:TF196841 ADB196839:ADB196841 AMX196839:AMX196841 AWT196839:AWT196841 BGP196839:BGP196841 BQL196839:BQL196841 CAH196839:CAH196841 CKD196839:CKD196841 CTZ196839:CTZ196841 DDV196839:DDV196841 DNR196839:DNR196841 DXN196839:DXN196841 EHJ196839:EHJ196841 ERF196839:ERF196841 FBB196839:FBB196841 FKX196839:FKX196841 FUT196839:FUT196841 GEP196839:GEP196841 GOL196839:GOL196841 GYH196839:GYH196841 HID196839:HID196841 HRZ196839:HRZ196841 IBV196839:IBV196841 ILR196839:ILR196841 IVN196839:IVN196841 JFJ196839:JFJ196841 JPF196839:JPF196841 JZB196839:JZB196841 KIX196839:KIX196841 KST196839:KST196841 LCP196839:LCP196841 LML196839:LML196841 LWH196839:LWH196841 MGD196839:MGD196841 MPZ196839:MPZ196841 MZV196839:MZV196841 NJR196839:NJR196841 NTN196839:NTN196841 ODJ196839:ODJ196841 ONF196839:ONF196841 OXB196839:OXB196841 PGX196839:PGX196841 PQT196839:PQT196841 QAP196839:QAP196841 QKL196839:QKL196841 QUH196839:QUH196841 RED196839:RED196841 RNZ196839:RNZ196841 RXV196839:RXV196841 SHR196839:SHR196841 SRN196839:SRN196841 TBJ196839:TBJ196841 TLF196839:TLF196841 TVB196839:TVB196841 UEX196839:UEX196841 UOT196839:UOT196841 UYP196839:UYP196841 VIL196839:VIL196841 VSH196839:VSH196841 WCD196839:WCD196841 WLZ196839:WLZ196841 WVV196839:WVV196841 N262375:N262377 JJ262375:JJ262377 TF262375:TF262377 ADB262375:ADB262377 AMX262375:AMX262377 AWT262375:AWT262377 BGP262375:BGP262377 BQL262375:BQL262377 CAH262375:CAH262377 CKD262375:CKD262377 CTZ262375:CTZ262377 DDV262375:DDV262377 DNR262375:DNR262377 DXN262375:DXN262377 EHJ262375:EHJ262377 ERF262375:ERF262377 FBB262375:FBB262377 FKX262375:FKX262377 FUT262375:FUT262377 GEP262375:GEP262377 GOL262375:GOL262377 GYH262375:GYH262377 HID262375:HID262377 HRZ262375:HRZ262377 IBV262375:IBV262377 ILR262375:ILR262377 IVN262375:IVN262377 JFJ262375:JFJ262377 JPF262375:JPF262377 JZB262375:JZB262377 KIX262375:KIX262377 KST262375:KST262377 LCP262375:LCP262377 LML262375:LML262377 LWH262375:LWH262377 MGD262375:MGD262377 MPZ262375:MPZ262377 MZV262375:MZV262377 NJR262375:NJR262377 NTN262375:NTN262377 ODJ262375:ODJ262377 ONF262375:ONF262377 OXB262375:OXB262377 PGX262375:PGX262377 PQT262375:PQT262377 QAP262375:QAP262377 QKL262375:QKL262377 QUH262375:QUH262377 RED262375:RED262377 RNZ262375:RNZ262377 RXV262375:RXV262377 SHR262375:SHR262377 SRN262375:SRN262377 TBJ262375:TBJ262377 TLF262375:TLF262377 TVB262375:TVB262377 UEX262375:UEX262377 UOT262375:UOT262377 UYP262375:UYP262377 VIL262375:VIL262377 VSH262375:VSH262377 WCD262375:WCD262377 WLZ262375:WLZ262377 WVV262375:WVV262377 N327911:N327913 JJ327911:JJ327913 TF327911:TF327913 ADB327911:ADB327913 AMX327911:AMX327913 AWT327911:AWT327913 BGP327911:BGP327913 BQL327911:BQL327913 CAH327911:CAH327913 CKD327911:CKD327913 CTZ327911:CTZ327913 DDV327911:DDV327913 DNR327911:DNR327913 DXN327911:DXN327913 EHJ327911:EHJ327913 ERF327911:ERF327913 FBB327911:FBB327913 FKX327911:FKX327913 FUT327911:FUT327913 GEP327911:GEP327913 GOL327911:GOL327913 GYH327911:GYH327913 HID327911:HID327913 HRZ327911:HRZ327913 IBV327911:IBV327913 ILR327911:ILR327913 IVN327911:IVN327913 JFJ327911:JFJ327913 JPF327911:JPF327913 JZB327911:JZB327913 KIX327911:KIX327913 KST327911:KST327913 LCP327911:LCP327913 LML327911:LML327913 LWH327911:LWH327913 MGD327911:MGD327913 MPZ327911:MPZ327913 MZV327911:MZV327913 NJR327911:NJR327913 NTN327911:NTN327913 ODJ327911:ODJ327913 ONF327911:ONF327913 OXB327911:OXB327913 PGX327911:PGX327913 PQT327911:PQT327913 QAP327911:QAP327913 QKL327911:QKL327913 QUH327911:QUH327913 RED327911:RED327913 RNZ327911:RNZ327913 RXV327911:RXV327913 SHR327911:SHR327913 SRN327911:SRN327913 TBJ327911:TBJ327913 TLF327911:TLF327913 TVB327911:TVB327913 UEX327911:UEX327913 UOT327911:UOT327913 UYP327911:UYP327913 VIL327911:VIL327913 VSH327911:VSH327913 WCD327911:WCD327913 WLZ327911:WLZ327913 WVV327911:WVV327913 N393447:N393449 JJ393447:JJ393449 TF393447:TF393449 ADB393447:ADB393449 AMX393447:AMX393449 AWT393447:AWT393449 BGP393447:BGP393449 BQL393447:BQL393449 CAH393447:CAH393449 CKD393447:CKD393449 CTZ393447:CTZ393449 DDV393447:DDV393449 DNR393447:DNR393449 DXN393447:DXN393449 EHJ393447:EHJ393449 ERF393447:ERF393449 FBB393447:FBB393449 FKX393447:FKX393449 FUT393447:FUT393449 GEP393447:GEP393449 GOL393447:GOL393449 GYH393447:GYH393449 HID393447:HID393449 HRZ393447:HRZ393449 IBV393447:IBV393449 ILR393447:ILR393449 IVN393447:IVN393449 JFJ393447:JFJ393449 JPF393447:JPF393449 JZB393447:JZB393449 KIX393447:KIX393449 KST393447:KST393449 LCP393447:LCP393449 LML393447:LML393449 LWH393447:LWH393449 MGD393447:MGD393449 MPZ393447:MPZ393449 MZV393447:MZV393449 NJR393447:NJR393449 NTN393447:NTN393449 ODJ393447:ODJ393449 ONF393447:ONF393449 OXB393447:OXB393449 PGX393447:PGX393449 PQT393447:PQT393449 QAP393447:QAP393449 QKL393447:QKL393449 QUH393447:QUH393449 RED393447:RED393449 RNZ393447:RNZ393449 RXV393447:RXV393449 SHR393447:SHR393449 SRN393447:SRN393449 TBJ393447:TBJ393449 TLF393447:TLF393449 TVB393447:TVB393449 UEX393447:UEX393449 UOT393447:UOT393449 UYP393447:UYP393449 VIL393447:VIL393449 VSH393447:VSH393449 WCD393447:WCD393449 WLZ393447:WLZ393449 WVV393447:WVV393449 N458983:N458985 JJ458983:JJ458985 TF458983:TF458985 ADB458983:ADB458985 AMX458983:AMX458985 AWT458983:AWT458985 BGP458983:BGP458985 BQL458983:BQL458985 CAH458983:CAH458985 CKD458983:CKD458985 CTZ458983:CTZ458985 DDV458983:DDV458985 DNR458983:DNR458985 DXN458983:DXN458985 EHJ458983:EHJ458985 ERF458983:ERF458985 FBB458983:FBB458985 FKX458983:FKX458985 FUT458983:FUT458985 GEP458983:GEP458985 GOL458983:GOL458985 GYH458983:GYH458985 HID458983:HID458985 HRZ458983:HRZ458985 IBV458983:IBV458985 ILR458983:ILR458985 IVN458983:IVN458985 JFJ458983:JFJ458985 JPF458983:JPF458985 JZB458983:JZB458985 KIX458983:KIX458985 KST458983:KST458985 LCP458983:LCP458985 LML458983:LML458985 LWH458983:LWH458985 MGD458983:MGD458985 MPZ458983:MPZ458985 MZV458983:MZV458985 NJR458983:NJR458985 NTN458983:NTN458985 ODJ458983:ODJ458985 ONF458983:ONF458985 OXB458983:OXB458985 PGX458983:PGX458985 PQT458983:PQT458985 QAP458983:QAP458985 QKL458983:QKL458985 QUH458983:QUH458985 RED458983:RED458985 RNZ458983:RNZ458985 RXV458983:RXV458985 SHR458983:SHR458985 SRN458983:SRN458985 TBJ458983:TBJ458985 TLF458983:TLF458985 TVB458983:TVB458985 UEX458983:UEX458985 UOT458983:UOT458985 UYP458983:UYP458985 VIL458983:VIL458985 VSH458983:VSH458985 WCD458983:WCD458985 WLZ458983:WLZ458985 WVV458983:WVV458985 N524519:N524521 JJ524519:JJ524521 TF524519:TF524521 ADB524519:ADB524521 AMX524519:AMX524521 AWT524519:AWT524521 BGP524519:BGP524521 BQL524519:BQL524521 CAH524519:CAH524521 CKD524519:CKD524521 CTZ524519:CTZ524521 DDV524519:DDV524521 DNR524519:DNR524521 DXN524519:DXN524521 EHJ524519:EHJ524521 ERF524519:ERF524521 FBB524519:FBB524521 FKX524519:FKX524521 FUT524519:FUT524521 GEP524519:GEP524521 GOL524519:GOL524521 GYH524519:GYH524521 HID524519:HID524521 HRZ524519:HRZ524521 IBV524519:IBV524521 ILR524519:ILR524521 IVN524519:IVN524521 JFJ524519:JFJ524521 JPF524519:JPF524521 JZB524519:JZB524521 KIX524519:KIX524521 KST524519:KST524521 LCP524519:LCP524521 LML524519:LML524521 LWH524519:LWH524521 MGD524519:MGD524521 MPZ524519:MPZ524521 MZV524519:MZV524521 NJR524519:NJR524521 NTN524519:NTN524521 ODJ524519:ODJ524521 ONF524519:ONF524521 OXB524519:OXB524521 PGX524519:PGX524521 PQT524519:PQT524521 QAP524519:QAP524521 QKL524519:QKL524521 QUH524519:QUH524521 RED524519:RED524521 RNZ524519:RNZ524521 RXV524519:RXV524521 SHR524519:SHR524521 SRN524519:SRN524521 TBJ524519:TBJ524521 TLF524519:TLF524521 TVB524519:TVB524521 UEX524519:UEX524521 UOT524519:UOT524521 UYP524519:UYP524521 VIL524519:VIL524521 VSH524519:VSH524521 WCD524519:WCD524521 WLZ524519:WLZ524521 WVV524519:WVV524521 N590055:N590057 JJ590055:JJ590057 TF590055:TF590057 ADB590055:ADB590057 AMX590055:AMX590057 AWT590055:AWT590057 BGP590055:BGP590057 BQL590055:BQL590057 CAH590055:CAH590057 CKD590055:CKD590057 CTZ590055:CTZ590057 DDV590055:DDV590057 DNR590055:DNR590057 DXN590055:DXN590057 EHJ590055:EHJ590057 ERF590055:ERF590057 FBB590055:FBB590057 FKX590055:FKX590057 FUT590055:FUT590057 GEP590055:GEP590057 GOL590055:GOL590057 GYH590055:GYH590057 HID590055:HID590057 HRZ590055:HRZ590057 IBV590055:IBV590057 ILR590055:ILR590057 IVN590055:IVN590057 JFJ590055:JFJ590057 JPF590055:JPF590057 JZB590055:JZB590057 KIX590055:KIX590057 KST590055:KST590057 LCP590055:LCP590057 LML590055:LML590057 LWH590055:LWH590057 MGD590055:MGD590057 MPZ590055:MPZ590057 MZV590055:MZV590057 NJR590055:NJR590057 NTN590055:NTN590057 ODJ590055:ODJ590057 ONF590055:ONF590057 OXB590055:OXB590057 PGX590055:PGX590057 PQT590055:PQT590057 QAP590055:QAP590057 QKL590055:QKL590057 QUH590055:QUH590057 RED590055:RED590057 RNZ590055:RNZ590057 RXV590055:RXV590057 SHR590055:SHR590057 SRN590055:SRN590057 TBJ590055:TBJ590057 TLF590055:TLF590057 TVB590055:TVB590057 UEX590055:UEX590057 UOT590055:UOT590057 UYP590055:UYP590057 VIL590055:VIL590057 VSH590055:VSH590057 WCD590055:WCD590057 WLZ590055:WLZ590057 WVV590055:WVV590057 N655591:N655593 JJ655591:JJ655593 TF655591:TF655593 ADB655591:ADB655593 AMX655591:AMX655593 AWT655591:AWT655593 BGP655591:BGP655593 BQL655591:BQL655593 CAH655591:CAH655593 CKD655591:CKD655593 CTZ655591:CTZ655593 DDV655591:DDV655593 DNR655591:DNR655593 DXN655591:DXN655593 EHJ655591:EHJ655593 ERF655591:ERF655593 FBB655591:FBB655593 FKX655591:FKX655593 FUT655591:FUT655593 GEP655591:GEP655593 GOL655591:GOL655593 GYH655591:GYH655593 HID655591:HID655593 HRZ655591:HRZ655593 IBV655591:IBV655593 ILR655591:ILR655593 IVN655591:IVN655593 JFJ655591:JFJ655593 JPF655591:JPF655593 JZB655591:JZB655593 KIX655591:KIX655593 KST655591:KST655593 LCP655591:LCP655593 LML655591:LML655593 LWH655591:LWH655593 MGD655591:MGD655593 MPZ655591:MPZ655593 MZV655591:MZV655593 NJR655591:NJR655593 NTN655591:NTN655593 ODJ655591:ODJ655593 ONF655591:ONF655593 OXB655591:OXB655593 PGX655591:PGX655593 PQT655591:PQT655593 QAP655591:QAP655593 QKL655591:QKL655593 QUH655591:QUH655593 RED655591:RED655593 RNZ655591:RNZ655593 RXV655591:RXV655593 SHR655591:SHR655593 SRN655591:SRN655593 TBJ655591:TBJ655593 TLF655591:TLF655593 TVB655591:TVB655593 UEX655591:UEX655593 UOT655591:UOT655593 UYP655591:UYP655593 VIL655591:VIL655593 VSH655591:VSH655593 WCD655591:WCD655593 WLZ655591:WLZ655593 WVV655591:WVV655593 N721127:N721129 JJ721127:JJ721129 TF721127:TF721129 ADB721127:ADB721129 AMX721127:AMX721129 AWT721127:AWT721129 BGP721127:BGP721129 BQL721127:BQL721129 CAH721127:CAH721129 CKD721127:CKD721129 CTZ721127:CTZ721129 DDV721127:DDV721129 DNR721127:DNR721129 DXN721127:DXN721129 EHJ721127:EHJ721129 ERF721127:ERF721129 FBB721127:FBB721129 FKX721127:FKX721129 FUT721127:FUT721129 GEP721127:GEP721129 GOL721127:GOL721129 GYH721127:GYH721129 HID721127:HID721129 HRZ721127:HRZ721129 IBV721127:IBV721129 ILR721127:ILR721129 IVN721127:IVN721129 JFJ721127:JFJ721129 JPF721127:JPF721129 JZB721127:JZB721129 KIX721127:KIX721129 KST721127:KST721129 LCP721127:LCP721129 LML721127:LML721129 LWH721127:LWH721129 MGD721127:MGD721129 MPZ721127:MPZ721129 MZV721127:MZV721129 NJR721127:NJR721129 NTN721127:NTN721129 ODJ721127:ODJ721129 ONF721127:ONF721129 OXB721127:OXB721129 PGX721127:PGX721129 PQT721127:PQT721129 QAP721127:QAP721129 QKL721127:QKL721129 QUH721127:QUH721129 RED721127:RED721129 RNZ721127:RNZ721129 RXV721127:RXV721129 SHR721127:SHR721129 SRN721127:SRN721129 TBJ721127:TBJ721129 TLF721127:TLF721129 TVB721127:TVB721129 UEX721127:UEX721129 UOT721127:UOT721129 UYP721127:UYP721129 VIL721127:VIL721129 VSH721127:VSH721129 WCD721127:WCD721129 WLZ721127:WLZ721129 WVV721127:WVV721129 N786663:N786665 JJ786663:JJ786665 TF786663:TF786665 ADB786663:ADB786665 AMX786663:AMX786665 AWT786663:AWT786665 BGP786663:BGP786665 BQL786663:BQL786665 CAH786663:CAH786665 CKD786663:CKD786665 CTZ786663:CTZ786665 DDV786663:DDV786665 DNR786663:DNR786665 DXN786663:DXN786665 EHJ786663:EHJ786665 ERF786663:ERF786665 FBB786663:FBB786665 FKX786663:FKX786665 FUT786663:FUT786665 GEP786663:GEP786665 GOL786663:GOL786665 GYH786663:GYH786665 HID786663:HID786665 HRZ786663:HRZ786665 IBV786663:IBV786665 ILR786663:ILR786665 IVN786663:IVN786665 JFJ786663:JFJ786665 JPF786663:JPF786665 JZB786663:JZB786665 KIX786663:KIX786665 KST786663:KST786665 LCP786663:LCP786665 LML786663:LML786665 LWH786663:LWH786665 MGD786663:MGD786665 MPZ786663:MPZ786665 MZV786663:MZV786665 NJR786663:NJR786665 NTN786663:NTN786665 ODJ786663:ODJ786665 ONF786663:ONF786665 OXB786663:OXB786665 PGX786663:PGX786665 PQT786663:PQT786665 QAP786663:QAP786665 QKL786663:QKL786665 QUH786663:QUH786665 RED786663:RED786665 RNZ786663:RNZ786665 RXV786663:RXV786665 SHR786663:SHR786665 SRN786663:SRN786665 TBJ786663:TBJ786665 TLF786663:TLF786665 TVB786663:TVB786665 UEX786663:UEX786665 UOT786663:UOT786665 UYP786663:UYP786665 VIL786663:VIL786665 VSH786663:VSH786665 WCD786663:WCD786665 WLZ786663:WLZ786665 WVV786663:WVV786665 N852199:N852201 JJ852199:JJ852201 TF852199:TF852201 ADB852199:ADB852201 AMX852199:AMX852201 AWT852199:AWT852201 BGP852199:BGP852201 BQL852199:BQL852201 CAH852199:CAH852201 CKD852199:CKD852201 CTZ852199:CTZ852201 DDV852199:DDV852201 DNR852199:DNR852201 DXN852199:DXN852201 EHJ852199:EHJ852201 ERF852199:ERF852201 FBB852199:FBB852201 FKX852199:FKX852201 FUT852199:FUT852201 GEP852199:GEP852201 GOL852199:GOL852201 GYH852199:GYH852201 HID852199:HID852201 HRZ852199:HRZ852201 IBV852199:IBV852201 ILR852199:ILR852201 IVN852199:IVN852201 JFJ852199:JFJ852201 JPF852199:JPF852201 JZB852199:JZB852201 KIX852199:KIX852201 KST852199:KST852201 LCP852199:LCP852201 LML852199:LML852201 LWH852199:LWH852201 MGD852199:MGD852201 MPZ852199:MPZ852201 MZV852199:MZV852201 NJR852199:NJR852201 NTN852199:NTN852201 ODJ852199:ODJ852201 ONF852199:ONF852201 OXB852199:OXB852201 PGX852199:PGX852201 PQT852199:PQT852201 QAP852199:QAP852201 QKL852199:QKL852201 QUH852199:QUH852201 RED852199:RED852201 RNZ852199:RNZ852201 RXV852199:RXV852201 SHR852199:SHR852201 SRN852199:SRN852201 TBJ852199:TBJ852201 TLF852199:TLF852201 TVB852199:TVB852201 UEX852199:UEX852201 UOT852199:UOT852201 UYP852199:UYP852201 VIL852199:VIL852201 VSH852199:VSH852201 WCD852199:WCD852201 WLZ852199:WLZ852201 WVV852199:WVV852201 N917735:N917737 JJ917735:JJ917737 TF917735:TF917737 ADB917735:ADB917737 AMX917735:AMX917737 AWT917735:AWT917737 BGP917735:BGP917737 BQL917735:BQL917737 CAH917735:CAH917737 CKD917735:CKD917737 CTZ917735:CTZ917737 DDV917735:DDV917737 DNR917735:DNR917737 DXN917735:DXN917737 EHJ917735:EHJ917737 ERF917735:ERF917737 FBB917735:FBB917737 FKX917735:FKX917737 FUT917735:FUT917737 GEP917735:GEP917737 GOL917735:GOL917737 GYH917735:GYH917737 HID917735:HID917737 HRZ917735:HRZ917737 IBV917735:IBV917737 ILR917735:ILR917737 IVN917735:IVN917737 JFJ917735:JFJ917737 JPF917735:JPF917737 JZB917735:JZB917737 KIX917735:KIX917737 KST917735:KST917737 LCP917735:LCP917737 LML917735:LML917737 LWH917735:LWH917737 MGD917735:MGD917737 MPZ917735:MPZ917737 MZV917735:MZV917737 NJR917735:NJR917737 NTN917735:NTN917737 ODJ917735:ODJ917737 ONF917735:ONF917737 OXB917735:OXB917737 PGX917735:PGX917737 PQT917735:PQT917737 QAP917735:QAP917737 QKL917735:QKL917737 QUH917735:QUH917737 RED917735:RED917737 RNZ917735:RNZ917737 RXV917735:RXV917737 SHR917735:SHR917737 SRN917735:SRN917737 TBJ917735:TBJ917737 TLF917735:TLF917737 TVB917735:TVB917737 UEX917735:UEX917737 UOT917735:UOT917737 UYP917735:UYP917737 VIL917735:VIL917737 VSH917735:VSH917737 WCD917735:WCD917737 WLZ917735:WLZ917737 WVV917735:WVV917737 N983271:N983273 JJ983271:JJ983273 TF983271:TF983273 ADB983271:ADB983273 AMX983271:AMX983273 AWT983271:AWT983273 BGP983271:BGP983273 BQL983271:BQL983273 CAH983271:CAH983273 CKD983271:CKD983273 CTZ983271:CTZ983273 DDV983271:DDV983273 DNR983271:DNR983273 DXN983271:DXN983273 EHJ983271:EHJ983273 ERF983271:ERF983273 FBB983271:FBB983273 FKX983271:FKX983273 FUT983271:FUT983273 GEP983271:GEP983273 GOL983271:GOL983273 GYH983271:GYH983273 HID983271:HID983273 HRZ983271:HRZ983273 IBV983271:IBV983273 ILR983271:ILR983273 IVN983271:IVN983273 JFJ983271:JFJ983273 JPF983271:JPF983273 JZB983271:JZB983273 KIX983271:KIX983273 KST983271:KST983273 LCP983271:LCP983273 LML983271:LML983273 LWH983271:LWH983273 MGD983271:MGD983273 MPZ983271:MPZ983273 MZV983271:MZV983273 NJR983271:NJR983273 NTN983271:NTN983273 ODJ983271:ODJ983273 ONF983271:ONF983273 OXB983271:OXB983273 PGX983271:PGX983273 PQT983271:PQT983273 QAP983271:QAP983273 QKL983271:QKL983273 QUH983271:QUH983273 RED983271:RED983273 RNZ983271:RNZ983273 RXV983271:RXV983273 SHR983271:SHR983273 SRN983271:SRN983273 TBJ983271:TBJ983273 TLF983271:TLF983273 TVB983271:TVB983273 UEX983271:UEX983273 UOT983271:UOT983273 UYP983271:UYP983273 VIL983271:VIL983273 VSH983271:VSH983273 WCD983271:WCD983273 WLZ983271:WLZ983273 WVV983271:WVV983273">
      <formula1>AND($P$154&gt;0)</formula1>
    </dataValidation>
    <dataValidation type="custom" allowBlank="1" showInputMessage="1" showErrorMessage="1" error="Nu sunt elevi in scoala (D18)" sqref="O196:O199 JK196:JK199 TG196:TG199 ADC196:ADC199 AMY196:AMY199 AWU196:AWU199 BGQ196:BGQ199 BQM196:BQM199 CAI196:CAI199 CKE196:CKE199 CUA196:CUA199 DDW196:DDW199 DNS196:DNS199 DXO196:DXO199 EHK196:EHK199 ERG196:ERG199 FBC196:FBC199 FKY196:FKY199 FUU196:FUU199 GEQ196:GEQ199 GOM196:GOM199 GYI196:GYI199 HIE196:HIE199 HSA196:HSA199 IBW196:IBW199 ILS196:ILS199 IVO196:IVO199 JFK196:JFK199 JPG196:JPG199 JZC196:JZC199 KIY196:KIY199 KSU196:KSU199 LCQ196:LCQ199 LMM196:LMM199 LWI196:LWI199 MGE196:MGE199 MQA196:MQA199 MZW196:MZW199 NJS196:NJS199 NTO196:NTO199 ODK196:ODK199 ONG196:ONG199 OXC196:OXC199 PGY196:PGY199 PQU196:PQU199 QAQ196:QAQ199 QKM196:QKM199 QUI196:QUI199 REE196:REE199 ROA196:ROA199 RXW196:RXW199 SHS196:SHS199 SRO196:SRO199 TBK196:TBK199 TLG196:TLG199 TVC196:TVC199 UEY196:UEY199 UOU196:UOU199 UYQ196:UYQ199 VIM196:VIM199 VSI196:VSI199 WCE196:WCE199 WMA196:WMA199 WVW196:WVW199 O65732:O65735 JK65732:JK65735 TG65732:TG65735 ADC65732:ADC65735 AMY65732:AMY65735 AWU65732:AWU65735 BGQ65732:BGQ65735 BQM65732:BQM65735 CAI65732:CAI65735 CKE65732:CKE65735 CUA65732:CUA65735 DDW65732:DDW65735 DNS65732:DNS65735 DXO65732:DXO65735 EHK65732:EHK65735 ERG65732:ERG65735 FBC65732:FBC65735 FKY65732:FKY65735 FUU65732:FUU65735 GEQ65732:GEQ65735 GOM65732:GOM65735 GYI65732:GYI65735 HIE65732:HIE65735 HSA65732:HSA65735 IBW65732:IBW65735 ILS65732:ILS65735 IVO65732:IVO65735 JFK65732:JFK65735 JPG65732:JPG65735 JZC65732:JZC65735 KIY65732:KIY65735 KSU65732:KSU65735 LCQ65732:LCQ65735 LMM65732:LMM65735 LWI65732:LWI65735 MGE65732:MGE65735 MQA65732:MQA65735 MZW65732:MZW65735 NJS65732:NJS65735 NTO65732:NTO65735 ODK65732:ODK65735 ONG65732:ONG65735 OXC65732:OXC65735 PGY65732:PGY65735 PQU65732:PQU65735 QAQ65732:QAQ65735 QKM65732:QKM65735 QUI65732:QUI65735 REE65732:REE65735 ROA65732:ROA65735 RXW65732:RXW65735 SHS65732:SHS65735 SRO65732:SRO65735 TBK65732:TBK65735 TLG65732:TLG65735 TVC65732:TVC65735 UEY65732:UEY65735 UOU65732:UOU65735 UYQ65732:UYQ65735 VIM65732:VIM65735 VSI65732:VSI65735 WCE65732:WCE65735 WMA65732:WMA65735 WVW65732:WVW65735 O131268:O131271 JK131268:JK131271 TG131268:TG131271 ADC131268:ADC131271 AMY131268:AMY131271 AWU131268:AWU131271 BGQ131268:BGQ131271 BQM131268:BQM131271 CAI131268:CAI131271 CKE131268:CKE131271 CUA131268:CUA131271 DDW131268:DDW131271 DNS131268:DNS131271 DXO131268:DXO131271 EHK131268:EHK131271 ERG131268:ERG131271 FBC131268:FBC131271 FKY131268:FKY131271 FUU131268:FUU131271 GEQ131268:GEQ131271 GOM131268:GOM131271 GYI131268:GYI131271 HIE131268:HIE131271 HSA131268:HSA131271 IBW131268:IBW131271 ILS131268:ILS131271 IVO131268:IVO131271 JFK131268:JFK131271 JPG131268:JPG131271 JZC131268:JZC131271 KIY131268:KIY131271 KSU131268:KSU131271 LCQ131268:LCQ131271 LMM131268:LMM131271 LWI131268:LWI131271 MGE131268:MGE131271 MQA131268:MQA131271 MZW131268:MZW131271 NJS131268:NJS131271 NTO131268:NTO131271 ODK131268:ODK131271 ONG131268:ONG131271 OXC131268:OXC131271 PGY131268:PGY131271 PQU131268:PQU131271 QAQ131268:QAQ131271 QKM131268:QKM131271 QUI131268:QUI131271 REE131268:REE131271 ROA131268:ROA131271 RXW131268:RXW131271 SHS131268:SHS131271 SRO131268:SRO131271 TBK131268:TBK131271 TLG131268:TLG131271 TVC131268:TVC131271 UEY131268:UEY131271 UOU131268:UOU131271 UYQ131268:UYQ131271 VIM131268:VIM131271 VSI131268:VSI131271 WCE131268:WCE131271 WMA131268:WMA131271 WVW131268:WVW131271 O196804:O196807 JK196804:JK196807 TG196804:TG196807 ADC196804:ADC196807 AMY196804:AMY196807 AWU196804:AWU196807 BGQ196804:BGQ196807 BQM196804:BQM196807 CAI196804:CAI196807 CKE196804:CKE196807 CUA196804:CUA196807 DDW196804:DDW196807 DNS196804:DNS196807 DXO196804:DXO196807 EHK196804:EHK196807 ERG196804:ERG196807 FBC196804:FBC196807 FKY196804:FKY196807 FUU196804:FUU196807 GEQ196804:GEQ196807 GOM196804:GOM196807 GYI196804:GYI196807 HIE196804:HIE196807 HSA196804:HSA196807 IBW196804:IBW196807 ILS196804:ILS196807 IVO196804:IVO196807 JFK196804:JFK196807 JPG196804:JPG196807 JZC196804:JZC196807 KIY196804:KIY196807 KSU196804:KSU196807 LCQ196804:LCQ196807 LMM196804:LMM196807 LWI196804:LWI196807 MGE196804:MGE196807 MQA196804:MQA196807 MZW196804:MZW196807 NJS196804:NJS196807 NTO196804:NTO196807 ODK196804:ODK196807 ONG196804:ONG196807 OXC196804:OXC196807 PGY196804:PGY196807 PQU196804:PQU196807 QAQ196804:QAQ196807 QKM196804:QKM196807 QUI196804:QUI196807 REE196804:REE196807 ROA196804:ROA196807 RXW196804:RXW196807 SHS196804:SHS196807 SRO196804:SRO196807 TBK196804:TBK196807 TLG196804:TLG196807 TVC196804:TVC196807 UEY196804:UEY196807 UOU196804:UOU196807 UYQ196804:UYQ196807 VIM196804:VIM196807 VSI196804:VSI196807 WCE196804:WCE196807 WMA196804:WMA196807 WVW196804:WVW196807 O262340:O262343 JK262340:JK262343 TG262340:TG262343 ADC262340:ADC262343 AMY262340:AMY262343 AWU262340:AWU262343 BGQ262340:BGQ262343 BQM262340:BQM262343 CAI262340:CAI262343 CKE262340:CKE262343 CUA262340:CUA262343 DDW262340:DDW262343 DNS262340:DNS262343 DXO262340:DXO262343 EHK262340:EHK262343 ERG262340:ERG262343 FBC262340:FBC262343 FKY262340:FKY262343 FUU262340:FUU262343 GEQ262340:GEQ262343 GOM262340:GOM262343 GYI262340:GYI262343 HIE262340:HIE262343 HSA262340:HSA262343 IBW262340:IBW262343 ILS262340:ILS262343 IVO262340:IVO262343 JFK262340:JFK262343 JPG262340:JPG262343 JZC262340:JZC262343 KIY262340:KIY262343 KSU262340:KSU262343 LCQ262340:LCQ262343 LMM262340:LMM262343 LWI262340:LWI262343 MGE262340:MGE262343 MQA262340:MQA262343 MZW262340:MZW262343 NJS262340:NJS262343 NTO262340:NTO262343 ODK262340:ODK262343 ONG262340:ONG262343 OXC262340:OXC262343 PGY262340:PGY262343 PQU262340:PQU262343 QAQ262340:QAQ262343 QKM262340:QKM262343 QUI262340:QUI262343 REE262340:REE262343 ROA262340:ROA262343 RXW262340:RXW262343 SHS262340:SHS262343 SRO262340:SRO262343 TBK262340:TBK262343 TLG262340:TLG262343 TVC262340:TVC262343 UEY262340:UEY262343 UOU262340:UOU262343 UYQ262340:UYQ262343 VIM262340:VIM262343 VSI262340:VSI262343 WCE262340:WCE262343 WMA262340:WMA262343 WVW262340:WVW262343 O327876:O327879 JK327876:JK327879 TG327876:TG327879 ADC327876:ADC327879 AMY327876:AMY327879 AWU327876:AWU327879 BGQ327876:BGQ327879 BQM327876:BQM327879 CAI327876:CAI327879 CKE327876:CKE327879 CUA327876:CUA327879 DDW327876:DDW327879 DNS327876:DNS327879 DXO327876:DXO327879 EHK327876:EHK327879 ERG327876:ERG327879 FBC327876:FBC327879 FKY327876:FKY327879 FUU327876:FUU327879 GEQ327876:GEQ327879 GOM327876:GOM327879 GYI327876:GYI327879 HIE327876:HIE327879 HSA327876:HSA327879 IBW327876:IBW327879 ILS327876:ILS327879 IVO327876:IVO327879 JFK327876:JFK327879 JPG327876:JPG327879 JZC327876:JZC327879 KIY327876:KIY327879 KSU327876:KSU327879 LCQ327876:LCQ327879 LMM327876:LMM327879 LWI327876:LWI327879 MGE327876:MGE327879 MQA327876:MQA327879 MZW327876:MZW327879 NJS327876:NJS327879 NTO327876:NTO327879 ODK327876:ODK327879 ONG327876:ONG327879 OXC327876:OXC327879 PGY327876:PGY327879 PQU327876:PQU327879 QAQ327876:QAQ327879 QKM327876:QKM327879 QUI327876:QUI327879 REE327876:REE327879 ROA327876:ROA327879 RXW327876:RXW327879 SHS327876:SHS327879 SRO327876:SRO327879 TBK327876:TBK327879 TLG327876:TLG327879 TVC327876:TVC327879 UEY327876:UEY327879 UOU327876:UOU327879 UYQ327876:UYQ327879 VIM327876:VIM327879 VSI327876:VSI327879 WCE327876:WCE327879 WMA327876:WMA327879 WVW327876:WVW327879 O393412:O393415 JK393412:JK393415 TG393412:TG393415 ADC393412:ADC393415 AMY393412:AMY393415 AWU393412:AWU393415 BGQ393412:BGQ393415 BQM393412:BQM393415 CAI393412:CAI393415 CKE393412:CKE393415 CUA393412:CUA393415 DDW393412:DDW393415 DNS393412:DNS393415 DXO393412:DXO393415 EHK393412:EHK393415 ERG393412:ERG393415 FBC393412:FBC393415 FKY393412:FKY393415 FUU393412:FUU393415 GEQ393412:GEQ393415 GOM393412:GOM393415 GYI393412:GYI393415 HIE393412:HIE393415 HSA393412:HSA393415 IBW393412:IBW393415 ILS393412:ILS393415 IVO393412:IVO393415 JFK393412:JFK393415 JPG393412:JPG393415 JZC393412:JZC393415 KIY393412:KIY393415 KSU393412:KSU393415 LCQ393412:LCQ393415 LMM393412:LMM393415 LWI393412:LWI393415 MGE393412:MGE393415 MQA393412:MQA393415 MZW393412:MZW393415 NJS393412:NJS393415 NTO393412:NTO393415 ODK393412:ODK393415 ONG393412:ONG393415 OXC393412:OXC393415 PGY393412:PGY393415 PQU393412:PQU393415 QAQ393412:QAQ393415 QKM393412:QKM393415 QUI393412:QUI393415 REE393412:REE393415 ROA393412:ROA393415 RXW393412:RXW393415 SHS393412:SHS393415 SRO393412:SRO393415 TBK393412:TBK393415 TLG393412:TLG393415 TVC393412:TVC393415 UEY393412:UEY393415 UOU393412:UOU393415 UYQ393412:UYQ393415 VIM393412:VIM393415 VSI393412:VSI393415 WCE393412:WCE393415 WMA393412:WMA393415 WVW393412:WVW393415 O458948:O458951 JK458948:JK458951 TG458948:TG458951 ADC458948:ADC458951 AMY458948:AMY458951 AWU458948:AWU458951 BGQ458948:BGQ458951 BQM458948:BQM458951 CAI458948:CAI458951 CKE458948:CKE458951 CUA458948:CUA458951 DDW458948:DDW458951 DNS458948:DNS458951 DXO458948:DXO458951 EHK458948:EHK458951 ERG458948:ERG458951 FBC458948:FBC458951 FKY458948:FKY458951 FUU458948:FUU458951 GEQ458948:GEQ458951 GOM458948:GOM458951 GYI458948:GYI458951 HIE458948:HIE458951 HSA458948:HSA458951 IBW458948:IBW458951 ILS458948:ILS458951 IVO458948:IVO458951 JFK458948:JFK458951 JPG458948:JPG458951 JZC458948:JZC458951 KIY458948:KIY458951 KSU458948:KSU458951 LCQ458948:LCQ458951 LMM458948:LMM458951 LWI458948:LWI458951 MGE458948:MGE458951 MQA458948:MQA458951 MZW458948:MZW458951 NJS458948:NJS458951 NTO458948:NTO458951 ODK458948:ODK458951 ONG458948:ONG458951 OXC458948:OXC458951 PGY458948:PGY458951 PQU458948:PQU458951 QAQ458948:QAQ458951 QKM458948:QKM458951 QUI458948:QUI458951 REE458948:REE458951 ROA458948:ROA458951 RXW458948:RXW458951 SHS458948:SHS458951 SRO458948:SRO458951 TBK458948:TBK458951 TLG458948:TLG458951 TVC458948:TVC458951 UEY458948:UEY458951 UOU458948:UOU458951 UYQ458948:UYQ458951 VIM458948:VIM458951 VSI458948:VSI458951 WCE458948:WCE458951 WMA458948:WMA458951 WVW458948:WVW458951 O524484:O524487 JK524484:JK524487 TG524484:TG524487 ADC524484:ADC524487 AMY524484:AMY524487 AWU524484:AWU524487 BGQ524484:BGQ524487 BQM524484:BQM524487 CAI524484:CAI524487 CKE524484:CKE524487 CUA524484:CUA524487 DDW524484:DDW524487 DNS524484:DNS524487 DXO524484:DXO524487 EHK524484:EHK524487 ERG524484:ERG524487 FBC524484:FBC524487 FKY524484:FKY524487 FUU524484:FUU524487 GEQ524484:GEQ524487 GOM524484:GOM524487 GYI524484:GYI524487 HIE524484:HIE524487 HSA524484:HSA524487 IBW524484:IBW524487 ILS524484:ILS524487 IVO524484:IVO524487 JFK524484:JFK524487 JPG524484:JPG524487 JZC524484:JZC524487 KIY524484:KIY524487 KSU524484:KSU524487 LCQ524484:LCQ524487 LMM524484:LMM524487 LWI524484:LWI524487 MGE524484:MGE524487 MQA524484:MQA524487 MZW524484:MZW524487 NJS524484:NJS524487 NTO524484:NTO524487 ODK524484:ODK524487 ONG524484:ONG524487 OXC524484:OXC524487 PGY524484:PGY524487 PQU524484:PQU524487 QAQ524484:QAQ524487 QKM524484:QKM524487 QUI524484:QUI524487 REE524484:REE524487 ROA524484:ROA524487 RXW524484:RXW524487 SHS524484:SHS524487 SRO524484:SRO524487 TBK524484:TBK524487 TLG524484:TLG524487 TVC524484:TVC524487 UEY524484:UEY524487 UOU524484:UOU524487 UYQ524484:UYQ524487 VIM524484:VIM524487 VSI524484:VSI524487 WCE524484:WCE524487 WMA524484:WMA524487 WVW524484:WVW524487 O590020:O590023 JK590020:JK590023 TG590020:TG590023 ADC590020:ADC590023 AMY590020:AMY590023 AWU590020:AWU590023 BGQ590020:BGQ590023 BQM590020:BQM590023 CAI590020:CAI590023 CKE590020:CKE590023 CUA590020:CUA590023 DDW590020:DDW590023 DNS590020:DNS590023 DXO590020:DXO590023 EHK590020:EHK590023 ERG590020:ERG590023 FBC590020:FBC590023 FKY590020:FKY590023 FUU590020:FUU590023 GEQ590020:GEQ590023 GOM590020:GOM590023 GYI590020:GYI590023 HIE590020:HIE590023 HSA590020:HSA590023 IBW590020:IBW590023 ILS590020:ILS590023 IVO590020:IVO590023 JFK590020:JFK590023 JPG590020:JPG590023 JZC590020:JZC590023 KIY590020:KIY590023 KSU590020:KSU590023 LCQ590020:LCQ590023 LMM590020:LMM590023 LWI590020:LWI590023 MGE590020:MGE590023 MQA590020:MQA590023 MZW590020:MZW590023 NJS590020:NJS590023 NTO590020:NTO590023 ODK590020:ODK590023 ONG590020:ONG590023 OXC590020:OXC590023 PGY590020:PGY590023 PQU590020:PQU590023 QAQ590020:QAQ590023 QKM590020:QKM590023 QUI590020:QUI590023 REE590020:REE590023 ROA590020:ROA590023 RXW590020:RXW590023 SHS590020:SHS590023 SRO590020:SRO590023 TBK590020:TBK590023 TLG590020:TLG590023 TVC590020:TVC590023 UEY590020:UEY590023 UOU590020:UOU590023 UYQ590020:UYQ590023 VIM590020:VIM590023 VSI590020:VSI590023 WCE590020:WCE590023 WMA590020:WMA590023 WVW590020:WVW590023 O655556:O655559 JK655556:JK655559 TG655556:TG655559 ADC655556:ADC655559 AMY655556:AMY655559 AWU655556:AWU655559 BGQ655556:BGQ655559 BQM655556:BQM655559 CAI655556:CAI655559 CKE655556:CKE655559 CUA655556:CUA655559 DDW655556:DDW655559 DNS655556:DNS655559 DXO655556:DXO655559 EHK655556:EHK655559 ERG655556:ERG655559 FBC655556:FBC655559 FKY655556:FKY655559 FUU655556:FUU655559 GEQ655556:GEQ655559 GOM655556:GOM655559 GYI655556:GYI655559 HIE655556:HIE655559 HSA655556:HSA655559 IBW655556:IBW655559 ILS655556:ILS655559 IVO655556:IVO655559 JFK655556:JFK655559 JPG655556:JPG655559 JZC655556:JZC655559 KIY655556:KIY655559 KSU655556:KSU655559 LCQ655556:LCQ655559 LMM655556:LMM655559 LWI655556:LWI655559 MGE655556:MGE655559 MQA655556:MQA655559 MZW655556:MZW655559 NJS655556:NJS655559 NTO655556:NTO655559 ODK655556:ODK655559 ONG655556:ONG655559 OXC655556:OXC655559 PGY655556:PGY655559 PQU655556:PQU655559 QAQ655556:QAQ655559 QKM655556:QKM655559 QUI655556:QUI655559 REE655556:REE655559 ROA655556:ROA655559 RXW655556:RXW655559 SHS655556:SHS655559 SRO655556:SRO655559 TBK655556:TBK655559 TLG655556:TLG655559 TVC655556:TVC655559 UEY655556:UEY655559 UOU655556:UOU655559 UYQ655556:UYQ655559 VIM655556:VIM655559 VSI655556:VSI655559 WCE655556:WCE655559 WMA655556:WMA655559 WVW655556:WVW655559 O721092:O721095 JK721092:JK721095 TG721092:TG721095 ADC721092:ADC721095 AMY721092:AMY721095 AWU721092:AWU721095 BGQ721092:BGQ721095 BQM721092:BQM721095 CAI721092:CAI721095 CKE721092:CKE721095 CUA721092:CUA721095 DDW721092:DDW721095 DNS721092:DNS721095 DXO721092:DXO721095 EHK721092:EHK721095 ERG721092:ERG721095 FBC721092:FBC721095 FKY721092:FKY721095 FUU721092:FUU721095 GEQ721092:GEQ721095 GOM721092:GOM721095 GYI721092:GYI721095 HIE721092:HIE721095 HSA721092:HSA721095 IBW721092:IBW721095 ILS721092:ILS721095 IVO721092:IVO721095 JFK721092:JFK721095 JPG721092:JPG721095 JZC721092:JZC721095 KIY721092:KIY721095 KSU721092:KSU721095 LCQ721092:LCQ721095 LMM721092:LMM721095 LWI721092:LWI721095 MGE721092:MGE721095 MQA721092:MQA721095 MZW721092:MZW721095 NJS721092:NJS721095 NTO721092:NTO721095 ODK721092:ODK721095 ONG721092:ONG721095 OXC721092:OXC721095 PGY721092:PGY721095 PQU721092:PQU721095 QAQ721092:QAQ721095 QKM721092:QKM721095 QUI721092:QUI721095 REE721092:REE721095 ROA721092:ROA721095 RXW721092:RXW721095 SHS721092:SHS721095 SRO721092:SRO721095 TBK721092:TBK721095 TLG721092:TLG721095 TVC721092:TVC721095 UEY721092:UEY721095 UOU721092:UOU721095 UYQ721092:UYQ721095 VIM721092:VIM721095 VSI721092:VSI721095 WCE721092:WCE721095 WMA721092:WMA721095 WVW721092:WVW721095 O786628:O786631 JK786628:JK786631 TG786628:TG786631 ADC786628:ADC786631 AMY786628:AMY786631 AWU786628:AWU786631 BGQ786628:BGQ786631 BQM786628:BQM786631 CAI786628:CAI786631 CKE786628:CKE786631 CUA786628:CUA786631 DDW786628:DDW786631 DNS786628:DNS786631 DXO786628:DXO786631 EHK786628:EHK786631 ERG786628:ERG786631 FBC786628:FBC786631 FKY786628:FKY786631 FUU786628:FUU786631 GEQ786628:GEQ786631 GOM786628:GOM786631 GYI786628:GYI786631 HIE786628:HIE786631 HSA786628:HSA786631 IBW786628:IBW786631 ILS786628:ILS786631 IVO786628:IVO786631 JFK786628:JFK786631 JPG786628:JPG786631 JZC786628:JZC786631 KIY786628:KIY786631 KSU786628:KSU786631 LCQ786628:LCQ786631 LMM786628:LMM786631 LWI786628:LWI786631 MGE786628:MGE786631 MQA786628:MQA786631 MZW786628:MZW786631 NJS786628:NJS786631 NTO786628:NTO786631 ODK786628:ODK786631 ONG786628:ONG786631 OXC786628:OXC786631 PGY786628:PGY786631 PQU786628:PQU786631 QAQ786628:QAQ786631 QKM786628:QKM786631 QUI786628:QUI786631 REE786628:REE786631 ROA786628:ROA786631 RXW786628:RXW786631 SHS786628:SHS786631 SRO786628:SRO786631 TBK786628:TBK786631 TLG786628:TLG786631 TVC786628:TVC786631 UEY786628:UEY786631 UOU786628:UOU786631 UYQ786628:UYQ786631 VIM786628:VIM786631 VSI786628:VSI786631 WCE786628:WCE786631 WMA786628:WMA786631 WVW786628:WVW786631 O852164:O852167 JK852164:JK852167 TG852164:TG852167 ADC852164:ADC852167 AMY852164:AMY852167 AWU852164:AWU852167 BGQ852164:BGQ852167 BQM852164:BQM852167 CAI852164:CAI852167 CKE852164:CKE852167 CUA852164:CUA852167 DDW852164:DDW852167 DNS852164:DNS852167 DXO852164:DXO852167 EHK852164:EHK852167 ERG852164:ERG852167 FBC852164:FBC852167 FKY852164:FKY852167 FUU852164:FUU852167 GEQ852164:GEQ852167 GOM852164:GOM852167 GYI852164:GYI852167 HIE852164:HIE852167 HSA852164:HSA852167 IBW852164:IBW852167 ILS852164:ILS852167 IVO852164:IVO852167 JFK852164:JFK852167 JPG852164:JPG852167 JZC852164:JZC852167 KIY852164:KIY852167 KSU852164:KSU852167 LCQ852164:LCQ852167 LMM852164:LMM852167 LWI852164:LWI852167 MGE852164:MGE852167 MQA852164:MQA852167 MZW852164:MZW852167 NJS852164:NJS852167 NTO852164:NTO852167 ODK852164:ODK852167 ONG852164:ONG852167 OXC852164:OXC852167 PGY852164:PGY852167 PQU852164:PQU852167 QAQ852164:QAQ852167 QKM852164:QKM852167 QUI852164:QUI852167 REE852164:REE852167 ROA852164:ROA852167 RXW852164:RXW852167 SHS852164:SHS852167 SRO852164:SRO852167 TBK852164:TBK852167 TLG852164:TLG852167 TVC852164:TVC852167 UEY852164:UEY852167 UOU852164:UOU852167 UYQ852164:UYQ852167 VIM852164:VIM852167 VSI852164:VSI852167 WCE852164:WCE852167 WMA852164:WMA852167 WVW852164:WVW852167 O917700:O917703 JK917700:JK917703 TG917700:TG917703 ADC917700:ADC917703 AMY917700:AMY917703 AWU917700:AWU917703 BGQ917700:BGQ917703 BQM917700:BQM917703 CAI917700:CAI917703 CKE917700:CKE917703 CUA917700:CUA917703 DDW917700:DDW917703 DNS917700:DNS917703 DXO917700:DXO917703 EHK917700:EHK917703 ERG917700:ERG917703 FBC917700:FBC917703 FKY917700:FKY917703 FUU917700:FUU917703 GEQ917700:GEQ917703 GOM917700:GOM917703 GYI917700:GYI917703 HIE917700:HIE917703 HSA917700:HSA917703 IBW917700:IBW917703 ILS917700:ILS917703 IVO917700:IVO917703 JFK917700:JFK917703 JPG917700:JPG917703 JZC917700:JZC917703 KIY917700:KIY917703 KSU917700:KSU917703 LCQ917700:LCQ917703 LMM917700:LMM917703 LWI917700:LWI917703 MGE917700:MGE917703 MQA917700:MQA917703 MZW917700:MZW917703 NJS917700:NJS917703 NTO917700:NTO917703 ODK917700:ODK917703 ONG917700:ONG917703 OXC917700:OXC917703 PGY917700:PGY917703 PQU917700:PQU917703 QAQ917700:QAQ917703 QKM917700:QKM917703 QUI917700:QUI917703 REE917700:REE917703 ROA917700:ROA917703 RXW917700:RXW917703 SHS917700:SHS917703 SRO917700:SRO917703 TBK917700:TBK917703 TLG917700:TLG917703 TVC917700:TVC917703 UEY917700:UEY917703 UOU917700:UOU917703 UYQ917700:UYQ917703 VIM917700:VIM917703 VSI917700:VSI917703 WCE917700:WCE917703 WMA917700:WMA917703 WVW917700:WVW917703 O983236:O983239 JK983236:JK983239 TG983236:TG983239 ADC983236:ADC983239 AMY983236:AMY983239 AWU983236:AWU983239 BGQ983236:BGQ983239 BQM983236:BQM983239 CAI983236:CAI983239 CKE983236:CKE983239 CUA983236:CUA983239 DDW983236:DDW983239 DNS983236:DNS983239 DXO983236:DXO983239 EHK983236:EHK983239 ERG983236:ERG983239 FBC983236:FBC983239 FKY983236:FKY983239 FUU983236:FUU983239 GEQ983236:GEQ983239 GOM983236:GOM983239 GYI983236:GYI983239 HIE983236:HIE983239 HSA983236:HSA983239 IBW983236:IBW983239 ILS983236:ILS983239 IVO983236:IVO983239 JFK983236:JFK983239 JPG983236:JPG983239 JZC983236:JZC983239 KIY983236:KIY983239 KSU983236:KSU983239 LCQ983236:LCQ983239 LMM983236:LMM983239 LWI983236:LWI983239 MGE983236:MGE983239 MQA983236:MQA983239 MZW983236:MZW983239 NJS983236:NJS983239 NTO983236:NTO983239 ODK983236:ODK983239 ONG983236:ONG983239 OXC983236:OXC983239 PGY983236:PGY983239 PQU983236:PQU983239 QAQ983236:QAQ983239 QKM983236:QKM983239 QUI983236:QUI983239 REE983236:REE983239 ROA983236:ROA983239 RXW983236:RXW983239 SHS983236:SHS983239 SRO983236:SRO983239 TBK983236:TBK983239 TLG983236:TLG983239 TVC983236:TVC983239 UEY983236:UEY983239 UOU983236:UOU983239 UYQ983236:UYQ983239 VIM983236:VIM983239 VSI983236:VSI983239 WCE983236:WCE983239 WMA983236:WMA983239 WVW983236:WVW983239">
      <formula1>AND($P$155&gt;0)</formula1>
    </dataValidation>
    <dataValidation type="custom" allowBlank="1" showInputMessage="1" showErrorMessage="1" error="Nu sunt copii in gradinita (D18)" sqref="N196:N199 JJ196:JJ199 TF196:TF199 ADB196:ADB199 AMX196:AMX199 AWT196:AWT199 BGP196:BGP199 BQL196:BQL199 CAH196:CAH199 CKD196:CKD199 CTZ196:CTZ199 DDV196:DDV199 DNR196:DNR199 DXN196:DXN199 EHJ196:EHJ199 ERF196:ERF199 FBB196:FBB199 FKX196:FKX199 FUT196:FUT199 GEP196:GEP199 GOL196:GOL199 GYH196:GYH199 HID196:HID199 HRZ196:HRZ199 IBV196:IBV199 ILR196:ILR199 IVN196:IVN199 JFJ196:JFJ199 JPF196:JPF199 JZB196:JZB199 KIX196:KIX199 KST196:KST199 LCP196:LCP199 LML196:LML199 LWH196:LWH199 MGD196:MGD199 MPZ196:MPZ199 MZV196:MZV199 NJR196:NJR199 NTN196:NTN199 ODJ196:ODJ199 ONF196:ONF199 OXB196:OXB199 PGX196:PGX199 PQT196:PQT199 QAP196:QAP199 QKL196:QKL199 QUH196:QUH199 RED196:RED199 RNZ196:RNZ199 RXV196:RXV199 SHR196:SHR199 SRN196:SRN199 TBJ196:TBJ199 TLF196:TLF199 TVB196:TVB199 UEX196:UEX199 UOT196:UOT199 UYP196:UYP199 VIL196:VIL199 VSH196:VSH199 WCD196:WCD199 WLZ196:WLZ199 WVV196:WVV199 N65732:N65735 JJ65732:JJ65735 TF65732:TF65735 ADB65732:ADB65735 AMX65732:AMX65735 AWT65732:AWT65735 BGP65732:BGP65735 BQL65732:BQL65735 CAH65732:CAH65735 CKD65732:CKD65735 CTZ65732:CTZ65735 DDV65732:DDV65735 DNR65732:DNR65735 DXN65732:DXN65735 EHJ65732:EHJ65735 ERF65732:ERF65735 FBB65732:FBB65735 FKX65732:FKX65735 FUT65732:FUT65735 GEP65732:GEP65735 GOL65732:GOL65735 GYH65732:GYH65735 HID65732:HID65735 HRZ65732:HRZ65735 IBV65732:IBV65735 ILR65732:ILR65735 IVN65732:IVN65735 JFJ65732:JFJ65735 JPF65732:JPF65735 JZB65732:JZB65735 KIX65732:KIX65735 KST65732:KST65735 LCP65732:LCP65735 LML65732:LML65735 LWH65732:LWH65735 MGD65732:MGD65735 MPZ65732:MPZ65735 MZV65732:MZV65735 NJR65732:NJR65735 NTN65732:NTN65735 ODJ65732:ODJ65735 ONF65732:ONF65735 OXB65732:OXB65735 PGX65732:PGX65735 PQT65732:PQT65735 QAP65732:QAP65735 QKL65732:QKL65735 QUH65732:QUH65735 RED65732:RED65735 RNZ65732:RNZ65735 RXV65732:RXV65735 SHR65732:SHR65735 SRN65732:SRN65735 TBJ65732:TBJ65735 TLF65732:TLF65735 TVB65732:TVB65735 UEX65732:UEX65735 UOT65732:UOT65735 UYP65732:UYP65735 VIL65732:VIL65735 VSH65732:VSH65735 WCD65732:WCD65735 WLZ65732:WLZ65735 WVV65732:WVV65735 N131268:N131271 JJ131268:JJ131271 TF131268:TF131271 ADB131268:ADB131271 AMX131268:AMX131271 AWT131268:AWT131271 BGP131268:BGP131271 BQL131268:BQL131271 CAH131268:CAH131271 CKD131268:CKD131271 CTZ131268:CTZ131271 DDV131268:DDV131271 DNR131268:DNR131271 DXN131268:DXN131271 EHJ131268:EHJ131271 ERF131268:ERF131271 FBB131268:FBB131271 FKX131268:FKX131271 FUT131268:FUT131271 GEP131268:GEP131271 GOL131268:GOL131271 GYH131268:GYH131271 HID131268:HID131271 HRZ131268:HRZ131271 IBV131268:IBV131271 ILR131268:ILR131271 IVN131268:IVN131271 JFJ131268:JFJ131271 JPF131268:JPF131271 JZB131268:JZB131271 KIX131268:KIX131271 KST131268:KST131271 LCP131268:LCP131271 LML131268:LML131271 LWH131268:LWH131271 MGD131268:MGD131271 MPZ131268:MPZ131271 MZV131268:MZV131271 NJR131268:NJR131271 NTN131268:NTN131271 ODJ131268:ODJ131271 ONF131268:ONF131271 OXB131268:OXB131271 PGX131268:PGX131271 PQT131268:PQT131271 QAP131268:QAP131271 QKL131268:QKL131271 QUH131268:QUH131271 RED131268:RED131271 RNZ131268:RNZ131271 RXV131268:RXV131271 SHR131268:SHR131271 SRN131268:SRN131271 TBJ131268:TBJ131271 TLF131268:TLF131271 TVB131268:TVB131271 UEX131268:UEX131271 UOT131268:UOT131271 UYP131268:UYP131271 VIL131268:VIL131271 VSH131268:VSH131271 WCD131268:WCD131271 WLZ131268:WLZ131271 WVV131268:WVV131271 N196804:N196807 JJ196804:JJ196807 TF196804:TF196807 ADB196804:ADB196807 AMX196804:AMX196807 AWT196804:AWT196807 BGP196804:BGP196807 BQL196804:BQL196807 CAH196804:CAH196807 CKD196804:CKD196807 CTZ196804:CTZ196807 DDV196804:DDV196807 DNR196804:DNR196807 DXN196804:DXN196807 EHJ196804:EHJ196807 ERF196804:ERF196807 FBB196804:FBB196807 FKX196804:FKX196807 FUT196804:FUT196807 GEP196804:GEP196807 GOL196804:GOL196807 GYH196804:GYH196807 HID196804:HID196807 HRZ196804:HRZ196807 IBV196804:IBV196807 ILR196804:ILR196807 IVN196804:IVN196807 JFJ196804:JFJ196807 JPF196804:JPF196807 JZB196804:JZB196807 KIX196804:KIX196807 KST196804:KST196807 LCP196804:LCP196807 LML196804:LML196807 LWH196804:LWH196807 MGD196804:MGD196807 MPZ196804:MPZ196807 MZV196804:MZV196807 NJR196804:NJR196807 NTN196804:NTN196807 ODJ196804:ODJ196807 ONF196804:ONF196807 OXB196804:OXB196807 PGX196804:PGX196807 PQT196804:PQT196807 QAP196804:QAP196807 QKL196804:QKL196807 QUH196804:QUH196807 RED196804:RED196807 RNZ196804:RNZ196807 RXV196804:RXV196807 SHR196804:SHR196807 SRN196804:SRN196807 TBJ196804:TBJ196807 TLF196804:TLF196807 TVB196804:TVB196807 UEX196804:UEX196807 UOT196804:UOT196807 UYP196804:UYP196807 VIL196804:VIL196807 VSH196804:VSH196807 WCD196804:WCD196807 WLZ196804:WLZ196807 WVV196804:WVV196807 N262340:N262343 JJ262340:JJ262343 TF262340:TF262343 ADB262340:ADB262343 AMX262340:AMX262343 AWT262340:AWT262343 BGP262340:BGP262343 BQL262340:BQL262343 CAH262340:CAH262343 CKD262340:CKD262343 CTZ262340:CTZ262343 DDV262340:DDV262343 DNR262340:DNR262343 DXN262340:DXN262343 EHJ262340:EHJ262343 ERF262340:ERF262343 FBB262340:FBB262343 FKX262340:FKX262343 FUT262340:FUT262343 GEP262340:GEP262343 GOL262340:GOL262343 GYH262340:GYH262343 HID262340:HID262343 HRZ262340:HRZ262343 IBV262340:IBV262343 ILR262340:ILR262343 IVN262340:IVN262343 JFJ262340:JFJ262343 JPF262340:JPF262343 JZB262340:JZB262343 KIX262340:KIX262343 KST262340:KST262343 LCP262340:LCP262343 LML262340:LML262343 LWH262340:LWH262343 MGD262340:MGD262343 MPZ262340:MPZ262343 MZV262340:MZV262343 NJR262340:NJR262343 NTN262340:NTN262343 ODJ262340:ODJ262343 ONF262340:ONF262343 OXB262340:OXB262343 PGX262340:PGX262343 PQT262340:PQT262343 QAP262340:QAP262343 QKL262340:QKL262343 QUH262340:QUH262343 RED262340:RED262343 RNZ262340:RNZ262343 RXV262340:RXV262343 SHR262340:SHR262343 SRN262340:SRN262343 TBJ262340:TBJ262343 TLF262340:TLF262343 TVB262340:TVB262343 UEX262340:UEX262343 UOT262340:UOT262343 UYP262340:UYP262343 VIL262340:VIL262343 VSH262340:VSH262343 WCD262340:WCD262343 WLZ262340:WLZ262343 WVV262340:WVV262343 N327876:N327879 JJ327876:JJ327879 TF327876:TF327879 ADB327876:ADB327879 AMX327876:AMX327879 AWT327876:AWT327879 BGP327876:BGP327879 BQL327876:BQL327879 CAH327876:CAH327879 CKD327876:CKD327879 CTZ327876:CTZ327879 DDV327876:DDV327879 DNR327876:DNR327879 DXN327876:DXN327879 EHJ327876:EHJ327879 ERF327876:ERF327879 FBB327876:FBB327879 FKX327876:FKX327879 FUT327876:FUT327879 GEP327876:GEP327879 GOL327876:GOL327879 GYH327876:GYH327879 HID327876:HID327879 HRZ327876:HRZ327879 IBV327876:IBV327879 ILR327876:ILR327879 IVN327876:IVN327879 JFJ327876:JFJ327879 JPF327876:JPF327879 JZB327876:JZB327879 KIX327876:KIX327879 KST327876:KST327879 LCP327876:LCP327879 LML327876:LML327879 LWH327876:LWH327879 MGD327876:MGD327879 MPZ327876:MPZ327879 MZV327876:MZV327879 NJR327876:NJR327879 NTN327876:NTN327879 ODJ327876:ODJ327879 ONF327876:ONF327879 OXB327876:OXB327879 PGX327876:PGX327879 PQT327876:PQT327879 QAP327876:QAP327879 QKL327876:QKL327879 QUH327876:QUH327879 RED327876:RED327879 RNZ327876:RNZ327879 RXV327876:RXV327879 SHR327876:SHR327879 SRN327876:SRN327879 TBJ327876:TBJ327879 TLF327876:TLF327879 TVB327876:TVB327879 UEX327876:UEX327879 UOT327876:UOT327879 UYP327876:UYP327879 VIL327876:VIL327879 VSH327876:VSH327879 WCD327876:WCD327879 WLZ327876:WLZ327879 WVV327876:WVV327879 N393412:N393415 JJ393412:JJ393415 TF393412:TF393415 ADB393412:ADB393415 AMX393412:AMX393415 AWT393412:AWT393415 BGP393412:BGP393415 BQL393412:BQL393415 CAH393412:CAH393415 CKD393412:CKD393415 CTZ393412:CTZ393415 DDV393412:DDV393415 DNR393412:DNR393415 DXN393412:DXN393415 EHJ393412:EHJ393415 ERF393412:ERF393415 FBB393412:FBB393415 FKX393412:FKX393415 FUT393412:FUT393415 GEP393412:GEP393415 GOL393412:GOL393415 GYH393412:GYH393415 HID393412:HID393415 HRZ393412:HRZ393415 IBV393412:IBV393415 ILR393412:ILR393415 IVN393412:IVN393415 JFJ393412:JFJ393415 JPF393412:JPF393415 JZB393412:JZB393415 KIX393412:KIX393415 KST393412:KST393415 LCP393412:LCP393415 LML393412:LML393415 LWH393412:LWH393415 MGD393412:MGD393415 MPZ393412:MPZ393415 MZV393412:MZV393415 NJR393412:NJR393415 NTN393412:NTN393415 ODJ393412:ODJ393415 ONF393412:ONF393415 OXB393412:OXB393415 PGX393412:PGX393415 PQT393412:PQT393415 QAP393412:QAP393415 QKL393412:QKL393415 QUH393412:QUH393415 RED393412:RED393415 RNZ393412:RNZ393415 RXV393412:RXV393415 SHR393412:SHR393415 SRN393412:SRN393415 TBJ393412:TBJ393415 TLF393412:TLF393415 TVB393412:TVB393415 UEX393412:UEX393415 UOT393412:UOT393415 UYP393412:UYP393415 VIL393412:VIL393415 VSH393412:VSH393415 WCD393412:WCD393415 WLZ393412:WLZ393415 WVV393412:WVV393415 N458948:N458951 JJ458948:JJ458951 TF458948:TF458951 ADB458948:ADB458951 AMX458948:AMX458951 AWT458948:AWT458951 BGP458948:BGP458951 BQL458948:BQL458951 CAH458948:CAH458951 CKD458948:CKD458951 CTZ458948:CTZ458951 DDV458948:DDV458951 DNR458948:DNR458951 DXN458948:DXN458951 EHJ458948:EHJ458951 ERF458948:ERF458951 FBB458948:FBB458951 FKX458948:FKX458951 FUT458948:FUT458951 GEP458948:GEP458951 GOL458948:GOL458951 GYH458948:GYH458951 HID458948:HID458951 HRZ458948:HRZ458951 IBV458948:IBV458951 ILR458948:ILR458951 IVN458948:IVN458951 JFJ458948:JFJ458951 JPF458948:JPF458951 JZB458948:JZB458951 KIX458948:KIX458951 KST458948:KST458951 LCP458948:LCP458951 LML458948:LML458951 LWH458948:LWH458951 MGD458948:MGD458951 MPZ458948:MPZ458951 MZV458948:MZV458951 NJR458948:NJR458951 NTN458948:NTN458951 ODJ458948:ODJ458951 ONF458948:ONF458951 OXB458948:OXB458951 PGX458948:PGX458951 PQT458948:PQT458951 QAP458948:QAP458951 QKL458948:QKL458951 QUH458948:QUH458951 RED458948:RED458951 RNZ458948:RNZ458951 RXV458948:RXV458951 SHR458948:SHR458951 SRN458948:SRN458951 TBJ458948:TBJ458951 TLF458948:TLF458951 TVB458948:TVB458951 UEX458948:UEX458951 UOT458948:UOT458951 UYP458948:UYP458951 VIL458948:VIL458951 VSH458948:VSH458951 WCD458948:WCD458951 WLZ458948:WLZ458951 WVV458948:WVV458951 N524484:N524487 JJ524484:JJ524487 TF524484:TF524487 ADB524484:ADB524487 AMX524484:AMX524487 AWT524484:AWT524487 BGP524484:BGP524487 BQL524484:BQL524487 CAH524484:CAH524487 CKD524484:CKD524487 CTZ524484:CTZ524487 DDV524484:DDV524487 DNR524484:DNR524487 DXN524484:DXN524487 EHJ524484:EHJ524487 ERF524484:ERF524487 FBB524484:FBB524487 FKX524484:FKX524487 FUT524484:FUT524487 GEP524484:GEP524487 GOL524484:GOL524487 GYH524484:GYH524487 HID524484:HID524487 HRZ524484:HRZ524487 IBV524484:IBV524487 ILR524484:ILR524487 IVN524484:IVN524487 JFJ524484:JFJ524487 JPF524484:JPF524487 JZB524484:JZB524487 KIX524484:KIX524487 KST524484:KST524487 LCP524484:LCP524487 LML524484:LML524487 LWH524484:LWH524487 MGD524484:MGD524487 MPZ524484:MPZ524487 MZV524484:MZV524487 NJR524484:NJR524487 NTN524484:NTN524487 ODJ524484:ODJ524487 ONF524484:ONF524487 OXB524484:OXB524487 PGX524484:PGX524487 PQT524484:PQT524487 QAP524484:QAP524487 QKL524484:QKL524487 QUH524484:QUH524487 RED524484:RED524487 RNZ524484:RNZ524487 RXV524484:RXV524487 SHR524484:SHR524487 SRN524484:SRN524487 TBJ524484:TBJ524487 TLF524484:TLF524487 TVB524484:TVB524487 UEX524484:UEX524487 UOT524484:UOT524487 UYP524484:UYP524487 VIL524484:VIL524487 VSH524484:VSH524487 WCD524484:WCD524487 WLZ524484:WLZ524487 WVV524484:WVV524487 N590020:N590023 JJ590020:JJ590023 TF590020:TF590023 ADB590020:ADB590023 AMX590020:AMX590023 AWT590020:AWT590023 BGP590020:BGP590023 BQL590020:BQL590023 CAH590020:CAH590023 CKD590020:CKD590023 CTZ590020:CTZ590023 DDV590020:DDV590023 DNR590020:DNR590023 DXN590020:DXN590023 EHJ590020:EHJ590023 ERF590020:ERF590023 FBB590020:FBB590023 FKX590020:FKX590023 FUT590020:FUT590023 GEP590020:GEP590023 GOL590020:GOL590023 GYH590020:GYH590023 HID590020:HID590023 HRZ590020:HRZ590023 IBV590020:IBV590023 ILR590020:ILR590023 IVN590020:IVN590023 JFJ590020:JFJ590023 JPF590020:JPF590023 JZB590020:JZB590023 KIX590020:KIX590023 KST590020:KST590023 LCP590020:LCP590023 LML590020:LML590023 LWH590020:LWH590023 MGD590020:MGD590023 MPZ590020:MPZ590023 MZV590020:MZV590023 NJR590020:NJR590023 NTN590020:NTN590023 ODJ590020:ODJ590023 ONF590020:ONF590023 OXB590020:OXB590023 PGX590020:PGX590023 PQT590020:PQT590023 QAP590020:QAP590023 QKL590020:QKL590023 QUH590020:QUH590023 RED590020:RED590023 RNZ590020:RNZ590023 RXV590020:RXV590023 SHR590020:SHR590023 SRN590020:SRN590023 TBJ590020:TBJ590023 TLF590020:TLF590023 TVB590020:TVB590023 UEX590020:UEX590023 UOT590020:UOT590023 UYP590020:UYP590023 VIL590020:VIL590023 VSH590020:VSH590023 WCD590020:WCD590023 WLZ590020:WLZ590023 WVV590020:WVV590023 N655556:N655559 JJ655556:JJ655559 TF655556:TF655559 ADB655556:ADB655559 AMX655556:AMX655559 AWT655556:AWT655559 BGP655556:BGP655559 BQL655556:BQL655559 CAH655556:CAH655559 CKD655556:CKD655559 CTZ655556:CTZ655559 DDV655556:DDV655559 DNR655556:DNR655559 DXN655556:DXN655559 EHJ655556:EHJ655559 ERF655556:ERF655559 FBB655556:FBB655559 FKX655556:FKX655559 FUT655556:FUT655559 GEP655556:GEP655559 GOL655556:GOL655559 GYH655556:GYH655559 HID655556:HID655559 HRZ655556:HRZ655559 IBV655556:IBV655559 ILR655556:ILR655559 IVN655556:IVN655559 JFJ655556:JFJ655559 JPF655556:JPF655559 JZB655556:JZB655559 KIX655556:KIX655559 KST655556:KST655559 LCP655556:LCP655559 LML655556:LML655559 LWH655556:LWH655559 MGD655556:MGD655559 MPZ655556:MPZ655559 MZV655556:MZV655559 NJR655556:NJR655559 NTN655556:NTN655559 ODJ655556:ODJ655559 ONF655556:ONF655559 OXB655556:OXB655559 PGX655556:PGX655559 PQT655556:PQT655559 QAP655556:QAP655559 QKL655556:QKL655559 QUH655556:QUH655559 RED655556:RED655559 RNZ655556:RNZ655559 RXV655556:RXV655559 SHR655556:SHR655559 SRN655556:SRN655559 TBJ655556:TBJ655559 TLF655556:TLF655559 TVB655556:TVB655559 UEX655556:UEX655559 UOT655556:UOT655559 UYP655556:UYP655559 VIL655556:VIL655559 VSH655556:VSH655559 WCD655556:WCD655559 WLZ655556:WLZ655559 WVV655556:WVV655559 N721092:N721095 JJ721092:JJ721095 TF721092:TF721095 ADB721092:ADB721095 AMX721092:AMX721095 AWT721092:AWT721095 BGP721092:BGP721095 BQL721092:BQL721095 CAH721092:CAH721095 CKD721092:CKD721095 CTZ721092:CTZ721095 DDV721092:DDV721095 DNR721092:DNR721095 DXN721092:DXN721095 EHJ721092:EHJ721095 ERF721092:ERF721095 FBB721092:FBB721095 FKX721092:FKX721095 FUT721092:FUT721095 GEP721092:GEP721095 GOL721092:GOL721095 GYH721092:GYH721095 HID721092:HID721095 HRZ721092:HRZ721095 IBV721092:IBV721095 ILR721092:ILR721095 IVN721092:IVN721095 JFJ721092:JFJ721095 JPF721092:JPF721095 JZB721092:JZB721095 KIX721092:KIX721095 KST721092:KST721095 LCP721092:LCP721095 LML721092:LML721095 LWH721092:LWH721095 MGD721092:MGD721095 MPZ721092:MPZ721095 MZV721092:MZV721095 NJR721092:NJR721095 NTN721092:NTN721095 ODJ721092:ODJ721095 ONF721092:ONF721095 OXB721092:OXB721095 PGX721092:PGX721095 PQT721092:PQT721095 QAP721092:QAP721095 QKL721092:QKL721095 QUH721092:QUH721095 RED721092:RED721095 RNZ721092:RNZ721095 RXV721092:RXV721095 SHR721092:SHR721095 SRN721092:SRN721095 TBJ721092:TBJ721095 TLF721092:TLF721095 TVB721092:TVB721095 UEX721092:UEX721095 UOT721092:UOT721095 UYP721092:UYP721095 VIL721092:VIL721095 VSH721092:VSH721095 WCD721092:WCD721095 WLZ721092:WLZ721095 WVV721092:WVV721095 N786628:N786631 JJ786628:JJ786631 TF786628:TF786631 ADB786628:ADB786631 AMX786628:AMX786631 AWT786628:AWT786631 BGP786628:BGP786631 BQL786628:BQL786631 CAH786628:CAH786631 CKD786628:CKD786631 CTZ786628:CTZ786631 DDV786628:DDV786631 DNR786628:DNR786631 DXN786628:DXN786631 EHJ786628:EHJ786631 ERF786628:ERF786631 FBB786628:FBB786631 FKX786628:FKX786631 FUT786628:FUT786631 GEP786628:GEP786631 GOL786628:GOL786631 GYH786628:GYH786631 HID786628:HID786631 HRZ786628:HRZ786631 IBV786628:IBV786631 ILR786628:ILR786631 IVN786628:IVN786631 JFJ786628:JFJ786631 JPF786628:JPF786631 JZB786628:JZB786631 KIX786628:KIX786631 KST786628:KST786631 LCP786628:LCP786631 LML786628:LML786631 LWH786628:LWH786631 MGD786628:MGD786631 MPZ786628:MPZ786631 MZV786628:MZV786631 NJR786628:NJR786631 NTN786628:NTN786631 ODJ786628:ODJ786631 ONF786628:ONF786631 OXB786628:OXB786631 PGX786628:PGX786631 PQT786628:PQT786631 QAP786628:QAP786631 QKL786628:QKL786631 QUH786628:QUH786631 RED786628:RED786631 RNZ786628:RNZ786631 RXV786628:RXV786631 SHR786628:SHR786631 SRN786628:SRN786631 TBJ786628:TBJ786631 TLF786628:TLF786631 TVB786628:TVB786631 UEX786628:UEX786631 UOT786628:UOT786631 UYP786628:UYP786631 VIL786628:VIL786631 VSH786628:VSH786631 WCD786628:WCD786631 WLZ786628:WLZ786631 WVV786628:WVV786631 N852164:N852167 JJ852164:JJ852167 TF852164:TF852167 ADB852164:ADB852167 AMX852164:AMX852167 AWT852164:AWT852167 BGP852164:BGP852167 BQL852164:BQL852167 CAH852164:CAH852167 CKD852164:CKD852167 CTZ852164:CTZ852167 DDV852164:DDV852167 DNR852164:DNR852167 DXN852164:DXN852167 EHJ852164:EHJ852167 ERF852164:ERF852167 FBB852164:FBB852167 FKX852164:FKX852167 FUT852164:FUT852167 GEP852164:GEP852167 GOL852164:GOL852167 GYH852164:GYH852167 HID852164:HID852167 HRZ852164:HRZ852167 IBV852164:IBV852167 ILR852164:ILR852167 IVN852164:IVN852167 JFJ852164:JFJ852167 JPF852164:JPF852167 JZB852164:JZB852167 KIX852164:KIX852167 KST852164:KST852167 LCP852164:LCP852167 LML852164:LML852167 LWH852164:LWH852167 MGD852164:MGD852167 MPZ852164:MPZ852167 MZV852164:MZV852167 NJR852164:NJR852167 NTN852164:NTN852167 ODJ852164:ODJ852167 ONF852164:ONF852167 OXB852164:OXB852167 PGX852164:PGX852167 PQT852164:PQT852167 QAP852164:QAP852167 QKL852164:QKL852167 QUH852164:QUH852167 RED852164:RED852167 RNZ852164:RNZ852167 RXV852164:RXV852167 SHR852164:SHR852167 SRN852164:SRN852167 TBJ852164:TBJ852167 TLF852164:TLF852167 TVB852164:TVB852167 UEX852164:UEX852167 UOT852164:UOT852167 UYP852164:UYP852167 VIL852164:VIL852167 VSH852164:VSH852167 WCD852164:WCD852167 WLZ852164:WLZ852167 WVV852164:WVV852167 N917700:N917703 JJ917700:JJ917703 TF917700:TF917703 ADB917700:ADB917703 AMX917700:AMX917703 AWT917700:AWT917703 BGP917700:BGP917703 BQL917700:BQL917703 CAH917700:CAH917703 CKD917700:CKD917703 CTZ917700:CTZ917703 DDV917700:DDV917703 DNR917700:DNR917703 DXN917700:DXN917703 EHJ917700:EHJ917703 ERF917700:ERF917703 FBB917700:FBB917703 FKX917700:FKX917703 FUT917700:FUT917703 GEP917700:GEP917703 GOL917700:GOL917703 GYH917700:GYH917703 HID917700:HID917703 HRZ917700:HRZ917703 IBV917700:IBV917703 ILR917700:ILR917703 IVN917700:IVN917703 JFJ917700:JFJ917703 JPF917700:JPF917703 JZB917700:JZB917703 KIX917700:KIX917703 KST917700:KST917703 LCP917700:LCP917703 LML917700:LML917703 LWH917700:LWH917703 MGD917700:MGD917703 MPZ917700:MPZ917703 MZV917700:MZV917703 NJR917700:NJR917703 NTN917700:NTN917703 ODJ917700:ODJ917703 ONF917700:ONF917703 OXB917700:OXB917703 PGX917700:PGX917703 PQT917700:PQT917703 QAP917700:QAP917703 QKL917700:QKL917703 QUH917700:QUH917703 RED917700:RED917703 RNZ917700:RNZ917703 RXV917700:RXV917703 SHR917700:SHR917703 SRN917700:SRN917703 TBJ917700:TBJ917703 TLF917700:TLF917703 TVB917700:TVB917703 UEX917700:UEX917703 UOT917700:UOT917703 UYP917700:UYP917703 VIL917700:VIL917703 VSH917700:VSH917703 WCD917700:WCD917703 WLZ917700:WLZ917703 WVV917700:WVV917703 N983236:N983239 JJ983236:JJ983239 TF983236:TF983239 ADB983236:ADB983239 AMX983236:AMX983239 AWT983236:AWT983239 BGP983236:BGP983239 BQL983236:BQL983239 CAH983236:CAH983239 CKD983236:CKD983239 CTZ983236:CTZ983239 DDV983236:DDV983239 DNR983236:DNR983239 DXN983236:DXN983239 EHJ983236:EHJ983239 ERF983236:ERF983239 FBB983236:FBB983239 FKX983236:FKX983239 FUT983236:FUT983239 GEP983236:GEP983239 GOL983236:GOL983239 GYH983236:GYH983239 HID983236:HID983239 HRZ983236:HRZ983239 IBV983236:IBV983239 ILR983236:ILR983239 IVN983236:IVN983239 JFJ983236:JFJ983239 JPF983236:JPF983239 JZB983236:JZB983239 KIX983236:KIX983239 KST983236:KST983239 LCP983236:LCP983239 LML983236:LML983239 LWH983236:LWH983239 MGD983236:MGD983239 MPZ983236:MPZ983239 MZV983236:MZV983239 NJR983236:NJR983239 NTN983236:NTN983239 ODJ983236:ODJ983239 ONF983236:ONF983239 OXB983236:OXB983239 PGX983236:PGX983239 PQT983236:PQT983239 QAP983236:QAP983239 QKL983236:QKL983239 QUH983236:QUH983239 RED983236:RED983239 RNZ983236:RNZ983239 RXV983236:RXV983239 SHR983236:SHR983239 SRN983236:SRN983239 TBJ983236:TBJ983239 TLF983236:TLF983239 TVB983236:TVB983239 UEX983236:UEX983239 UOT983236:UOT983239 UYP983236:UYP983239 VIL983236:VIL983239 VSH983236:VSH983239 WCD983236:WCD983239 WLZ983236:WLZ983239 WVV983236:WVV983239">
      <formula1>AND($P$154&gt;0)</formula1>
    </dataValidation>
    <dataValidation type="custom" allowBlank="1" showInputMessage="1" showErrorMessage="1" prompt="Suma mai mare decat numarul de elevi pe scoala!!!" sqref="N264:N266 JJ264:JJ266 TF264:TF266 ADB264:ADB266 AMX264:AMX266 AWT264:AWT266 BGP264:BGP266 BQL264:BQL266 CAH264:CAH266 CKD264:CKD266 CTZ264:CTZ266 DDV264:DDV266 DNR264:DNR266 DXN264:DXN266 EHJ264:EHJ266 ERF264:ERF266 FBB264:FBB266 FKX264:FKX266 FUT264:FUT266 GEP264:GEP266 GOL264:GOL266 GYH264:GYH266 HID264:HID266 HRZ264:HRZ266 IBV264:IBV266 ILR264:ILR266 IVN264:IVN266 JFJ264:JFJ266 JPF264:JPF266 JZB264:JZB266 KIX264:KIX266 KST264:KST266 LCP264:LCP266 LML264:LML266 LWH264:LWH266 MGD264:MGD266 MPZ264:MPZ266 MZV264:MZV266 NJR264:NJR266 NTN264:NTN266 ODJ264:ODJ266 ONF264:ONF266 OXB264:OXB266 PGX264:PGX266 PQT264:PQT266 QAP264:QAP266 QKL264:QKL266 QUH264:QUH266 RED264:RED266 RNZ264:RNZ266 RXV264:RXV266 SHR264:SHR266 SRN264:SRN266 TBJ264:TBJ266 TLF264:TLF266 TVB264:TVB266 UEX264:UEX266 UOT264:UOT266 UYP264:UYP266 VIL264:VIL266 VSH264:VSH266 WCD264:WCD266 WLZ264:WLZ266 WVV264:WVV266 N65800:N65802 JJ65800:JJ65802 TF65800:TF65802 ADB65800:ADB65802 AMX65800:AMX65802 AWT65800:AWT65802 BGP65800:BGP65802 BQL65800:BQL65802 CAH65800:CAH65802 CKD65800:CKD65802 CTZ65800:CTZ65802 DDV65800:DDV65802 DNR65800:DNR65802 DXN65800:DXN65802 EHJ65800:EHJ65802 ERF65800:ERF65802 FBB65800:FBB65802 FKX65800:FKX65802 FUT65800:FUT65802 GEP65800:GEP65802 GOL65800:GOL65802 GYH65800:GYH65802 HID65800:HID65802 HRZ65800:HRZ65802 IBV65800:IBV65802 ILR65800:ILR65802 IVN65800:IVN65802 JFJ65800:JFJ65802 JPF65800:JPF65802 JZB65800:JZB65802 KIX65800:KIX65802 KST65800:KST65802 LCP65800:LCP65802 LML65800:LML65802 LWH65800:LWH65802 MGD65800:MGD65802 MPZ65800:MPZ65802 MZV65800:MZV65802 NJR65800:NJR65802 NTN65800:NTN65802 ODJ65800:ODJ65802 ONF65800:ONF65802 OXB65800:OXB65802 PGX65800:PGX65802 PQT65800:PQT65802 QAP65800:QAP65802 QKL65800:QKL65802 QUH65800:QUH65802 RED65800:RED65802 RNZ65800:RNZ65802 RXV65800:RXV65802 SHR65800:SHR65802 SRN65800:SRN65802 TBJ65800:TBJ65802 TLF65800:TLF65802 TVB65800:TVB65802 UEX65800:UEX65802 UOT65800:UOT65802 UYP65800:UYP65802 VIL65800:VIL65802 VSH65800:VSH65802 WCD65800:WCD65802 WLZ65800:WLZ65802 WVV65800:WVV65802 N131336:N131338 JJ131336:JJ131338 TF131336:TF131338 ADB131336:ADB131338 AMX131336:AMX131338 AWT131336:AWT131338 BGP131336:BGP131338 BQL131336:BQL131338 CAH131336:CAH131338 CKD131336:CKD131338 CTZ131336:CTZ131338 DDV131336:DDV131338 DNR131336:DNR131338 DXN131336:DXN131338 EHJ131336:EHJ131338 ERF131336:ERF131338 FBB131336:FBB131338 FKX131336:FKX131338 FUT131336:FUT131338 GEP131336:GEP131338 GOL131336:GOL131338 GYH131336:GYH131338 HID131336:HID131338 HRZ131336:HRZ131338 IBV131336:IBV131338 ILR131336:ILR131338 IVN131336:IVN131338 JFJ131336:JFJ131338 JPF131336:JPF131338 JZB131336:JZB131338 KIX131336:KIX131338 KST131336:KST131338 LCP131336:LCP131338 LML131336:LML131338 LWH131336:LWH131338 MGD131336:MGD131338 MPZ131336:MPZ131338 MZV131336:MZV131338 NJR131336:NJR131338 NTN131336:NTN131338 ODJ131336:ODJ131338 ONF131336:ONF131338 OXB131336:OXB131338 PGX131336:PGX131338 PQT131336:PQT131338 QAP131336:QAP131338 QKL131336:QKL131338 QUH131336:QUH131338 RED131336:RED131338 RNZ131336:RNZ131338 RXV131336:RXV131338 SHR131336:SHR131338 SRN131336:SRN131338 TBJ131336:TBJ131338 TLF131336:TLF131338 TVB131336:TVB131338 UEX131336:UEX131338 UOT131336:UOT131338 UYP131336:UYP131338 VIL131336:VIL131338 VSH131336:VSH131338 WCD131336:WCD131338 WLZ131336:WLZ131338 WVV131336:WVV131338 N196872:N196874 JJ196872:JJ196874 TF196872:TF196874 ADB196872:ADB196874 AMX196872:AMX196874 AWT196872:AWT196874 BGP196872:BGP196874 BQL196872:BQL196874 CAH196872:CAH196874 CKD196872:CKD196874 CTZ196872:CTZ196874 DDV196872:DDV196874 DNR196872:DNR196874 DXN196872:DXN196874 EHJ196872:EHJ196874 ERF196872:ERF196874 FBB196872:FBB196874 FKX196872:FKX196874 FUT196872:FUT196874 GEP196872:GEP196874 GOL196872:GOL196874 GYH196872:GYH196874 HID196872:HID196874 HRZ196872:HRZ196874 IBV196872:IBV196874 ILR196872:ILR196874 IVN196872:IVN196874 JFJ196872:JFJ196874 JPF196872:JPF196874 JZB196872:JZB196874 KIX196872:KIX196874 KST196872:KST196874 LCP196872:LCP196874 LML196872:LML196874 LWH196872:LWH196874 MGD196872:MGD196874 MPZ196872:MPZ196874 MZV196872:MZV196874 NJR196872:NJR196874 NTN196872:NTN196874 ODJ196872:ODJ196874 ONF196872:ONF196874 OXB196872:OXB196874 PGX196872:PGX196874 PQT196872:PQT196874 QAP196872:QAP196874 QKL196872:QKL196874 QUH196872:QUH196874 RED196872:RED196874 RNZ196872:RNZ196874 RXV196872:RXV196874 SHR196872:SHR196874 SRN196872:SRN196874 TBJ196872:TBJ196874 TLF196872:TLF196874 TVB196872:TVB196874 UEX196872:UEX196874 UOT196872:UOT196874 UYP196872:UYP196874 VIL196872:VIL196874 VSH196872:VSH196874 WCD196872:WCD196874 WLZ196872:WLZ196874 WVV196872:WVV196874 N262408:N262410 JJ262408:JJ262410 TF262408:TF262410 ADB262408:ADB262410 AMX262408:AMX262410 AWT262408:AWT262410 BGP262408:BGP262410 BQL262408:BQL262410 CAH262408:CAH262410 CKD262408:CKD262410 CTZ262408:CTZ262410 DDV262408:DDV262410 DNR262408:DNR262410 DXN262408:DXN262410 EHJ262408:EHJ262410 ERF262408:ERF262410 FBB262408:FBB262410 FKX262408:FKX262410 FUT262408:FUT262410 GEP262408:GEP262410 GOL262408:GOL262410 GYH262408:GYH262410 HID262408:HID262410 HRZ262408:HRZ262410 IBV262408:IBV262410 ILR262408:ILR262410 IVN262408:IVN262410 JFJ262408:JFJ262410 JPF262408:JPF262410 JZB262408:JZB262410 KIX262408:KIX262410 KST262408:KST262410 LCP262408:LCP262410 LML262408:LML262410 LWH262408:LWH262410 MGD262408:MGD262410 MPZ262408:MPZ262410 MZV262408:MZV262410 NJR262408:NJR262410 NTN262408:NTN262410 ODJ262408:ODJ262410 ONF262408:ONF262410 OXB262408:OXB262410 PGX262408:PGX262410 PQT262408:PQT262410 QAP262408:QAP262410 QKL262408:QKL262410 QUH262408:QUH262410 RED262408:RED262410 RNZ262408:RNZ262410 RXV262408:RXV262410 SHR262408:SHR262410 SRN262408:SRN262410 TBJ262408:TBJ262410 TLF262408:TLF262410 TVB262408:TVB262410 UEX262408:UEX262410 UOT262408:UOT262410 UYP262408:UYP262410 VIL262408:VIL262410 VSH262408:VSH262410 WCD262408:WCD262410 WLZ262408:WLZ262410 WVV262408:WVV262410 N327944:N327946 JJ327944:JJ327946 TF327944:TF327946 ADB327944:ADB327946 AMX327944:AMX327946 AWT327944:AWT327946 BGP327944:BGP327946 BQL327944:BQL327946 CAH327944:CAH327946 CKD327944:CKD327946 CTZ327944:CTZ327946 DDV327944:DDV327946 DNR327944:DNR327946 DXN327944:DXN327946 EHJ327944:EHJ327946 ERF327944:ERF327946 FBB327944:FBB327946 FKX327944:FKX327946 FUT327944:FUT327946 GEP327944:GEP327946 GOL327944:GOL327946 GYH327944:GYH327946 HID327944:HID327946 HRZ327944:HRZ327946 IBV327944:IBV327946 ILR327944:ILR327946 IVN327944:IVN327946 JFJ327944:JFJ327946 JPF327944:JPF327946 JZB327944:JZB327946 KIX327944:KIX327946 KST327944:KST327946 LCP327944:LCP327946 LML327944:LML327946 LWH327944:LWH327946 MGD327944:MGD327946 MPZ327944:MPZ327946 MZV327944:MZV327946 NJR327944:NJR327946 NTN327944:NTN327946 ODJ327944:ODJ327946 ONF327944:ONF327946 OXB327944:OXB327946 PGX327944:PGX327946 PQT327944:PQT327946 QAP327944:QAP327946 QKL327944:QKL327946 QUH327944:QUH327946 RED327944:RED327946 RNZ327944:RNZ327946 RXV327944:RXV327946 SHR327944:SHR327946 SRN327944:SRN327946 TBJ327944:TBJ327946 TLF327944:TLF327946 TVB327944:TVB327946 UEX327944:UEX327946 UOT327944:UOT327946 UYP327944:UYP327946 VIL327944:VIL327946 VSH327944:VSH327946 WCD327944:WCD327946 WLZ327944:WLZ327946 WVV327944:WVV327946 N393480:N393482 JJ393480:JJ393482 TF393480:TF393482 ADB393480:ADB393482 AMX393480:AMX393482 AWT393480:AWT393482 BGP393480:BGP393482 BQL393480:BQL393482 CAH393480:CAH393482 CKD393480:CKD393482 CTZ393480:CTZ393482 DDV393480:DDV393482 DNR393480:DNR393482 DXN393480:DXN393482 EHJ393480:EHJ393482 ERF393480:ERF393482 FBB393480:FBB393482 FKX393480:FKX393482 FUT393480:FUT393482 GEP393480:GEP393482 GOL393480:GOL393482 GYH393480:GYH393482 HID393480:HID393482 HRZ393480:HRZ393482 IBV393480:IBV393482 ILR393480:ILR393482 IVN393480:IVN393482 JFJ393480:JFJ393482 JPF393480:JPF393482 JZB393480:JZB393482 KIX393480:KIX393482 KST393480:KST393482 LCP393480:LCP393482 LML393480:LML393482 LWH393480:LWH393482 MGD393480:MGD393482 MPZ393480:MPZ393482 MZV393480:MZV393482 NJR393480:NJR393482 NTN393480:NTN393482 ODJ393480:ODJ393482 ONF393480:ONF393482 OXB393480:OXB393482 PGX393480:PGX393482 PQT393480:PQT393482 QAP393480:QAP393482 QKL393480:QKL393482 QUH393480:QUH393482 RED393480:RED393482 RNZ393480:RNZ393482 RXV393480:RXV393482 SHR393480:SHR393482 SRN393480:SRN393482 TBJ393480:TBJ393482 TLF393480:TLF393482 TVB393480:TVB393482 UEX393480:UEX393482 UOT393480:UOT393482 UYP393480:UYP393482 VIL393480:VIL393482 VSH393480:VSH393482 WCD393480:WCD393482 WLZ393480:WLZ393482 WVV393480:WVV393482 N459016:N459018 JJ459016:JJ459018 TF459016:TF459018 ADB459016:ADB459018 AMX459016:AMX459018 AWT459016:AWT459018 BGP459016:BGP459018 BQL459016:BQL459018 CAH459016:CAH459018 CKD459016:CKD459018 CTZ459016:CTZ459018 DDV459016:DDV459018 DNR459016:DNR459018 DXN459016:DXN459018 EHJ459016:EHJ459018 ERF459016:ERF459018 FBB459016:FBB459018 FKX459016:FKX459018 FUT459016:FUT459018 GEP459016:GEP459018 GOL459016:GOL459018 GYH459016:GYH459018 HID459016:HID459018 HRZ459016:HRZ459018 IBV459016:IBV459018 ILR459016:ILR459018 IVN459016:IVN459018 JFJ459016:JFJ459018 JPF459016:JPF459018 JZB459016:JZB459018 KIX459016:KIX459018 KST459016:KST459018 LCP459016:LCP459018 LML459016:LML459018 LWH459016:LWH459018 MGD459016:MGD459018 MPZ459016:MPZ459018 MZV459016:MZV459018 NJR459016:NJR459018 NTN459016:NTN459018 ODJ459016:ODJ459018 ONF459016:ONF459018 OXB459016:OXB459018 PGX459016:PGX459018 PQT459016:PQT459018 QAP459016:QAP459018 QKL459016:QKL459018 QUH459016:QUH459018 RED459016:RED459018 RNZ459016:RNZ459018 RXV459016:RXV459018 SHR459016:SHR459018 SRN459016:SRN459018 TBJ459016:TBJ459018 TLF459016:TLF459018 TVB459016:TVB459018 UEX459016:UEX459018 UOT459016:UOT459018 UYP459016:UYP459018 VIL459016:VIL459018 VSH459016:VSH459018 WCD459016:WCD459018 WLZ459016:WLZ459018 WVV459016:WVV459018 N524552:N524554 JJ524552:JJ524554 TF524552:TF524554 ADB524552:ADB524554 AMX524552:AMX524554 AWT524552:AWT524554 BGP524552:BGP524554 BQL524552:BQL524554 CAH524552:CAH524554 CKD524552:CKD524554 CTZ524552:CTZ524554 DDV524552:DDV524554 DNR524552:DNR524554 DXN524552:DXN524554 EHJ524552:EHJ524554 ERF524552:ERF524554 FBB524552:FBB524554 FKX524552:FKX524554 FUT524552:FUT524554 GEP524552:GEP524554 GOL524552:GOL524554 GYH524552:GYH524554 HID524552:HID524554 HRZ524552:HRZ524554 IBV524552:IBV524554 ILR524552:ILR524554 IVN524552:IVN524554 JFJ524552:JFJ524554 JPF524552:JPF524554 JZB524552:JZB524554 KIX524552:KIX524554 KST524552:KST524554 LCP524552:LCP524554 LML524552:LML524554 LWH524552:LWH524554 MGD524552:MGD524554 MPZ524552:MPZ524554 MZV524552:MZV524554 NJR524552:NJR524554 NTN524552:NTN524554 ODJ524552:ODJ524554 ONF524552:ONF524554 OXB524552:OXB524554 PGX524552:PGX524554 PQT524552:PQT524554 QAP524552:QAP524554 QKL524552:QKL524554 QUH524552:QUH524554 RED524552:RED524554 RNZ524552:RNZ524554 RXV524552:RXV524554 SHR524552:SHR524554 SRN524552:SRN524554 TBJ524552:TBJ524554 TLF524552:TLF524554 TVB524552:TVB524554 UEX524552:UEX524554 UOT524552:UOT524554 UYP524552:UYP524554 VIL524552:VIL524554 VSH524552:VSH524554 WCD524552:WCD524554 WLZ524552:WLZ524554 WVV524552:WVV524554 N590088:N590090 JJ590088:JJ590090 TF590088:TF590090 ADB590088:ADB590090 AMX590088:AMX590090 AWT590088:AWT590090 BGP590088:BGP590090 BQL590088:BQL590090 CAH590088:CAH590090 CKD590088:CKD590090 CTZ590088:CTZ590090 DDV590088:DDV590090 DNR590088:DNR590090 DXN590088:DXN590090 EHJ590088:EHJ590090 ERF590088:ERF590090 FBB590088:FBB590090 FKX590088:FKX590090 FUT590088:FUT590090 GEP590088:GEP590090 GOL590088:GOL590090 GYH590088:GYH590090 HID590088:HID590090 HRZ590088:HRZ590090 IBV590088:IBV590090 ILR590088:ILR590090 IVN590088:IVN590090 JFJ590088:JFJ590090 JPF590088:JPF590090 JZB590088:JZB590090 KIX590088:KIX590090 KST590088:KST590090 LCP590088:LCP590090 LML590088:LML590090 LWH590088:LWH590090 MGD590088:MGD590090 MPZ590088:MPZ590090 MZV590088:MZV590090 NJR590088:NJR590090 NTN590088:NTN590090 ODJ590088:ODJ590090 ONF590088:ONF590090 OXB590088:OXB590090 PGX590088:PGX590090 PQT590088:PQT590090 QAP590088:QAP590090 QKL590088:QKL590090 QUH590088:QUH590090 RED590088:RED590090 RNZ590088:RNZ590090 RXV590088:RXV590090 SHR590088:SHR590090 SRN590088:SRN590090 TBJ590088:TBJ590090 TLF590088:TLF590090 TVB590088:TVB590090 UEX590088:UEX590090 UOT590088:UOT590090 UYP590088:UYP590090 VIL590088:VIL590090 VSH590088:VSH590090 WCD590088:WCD590090 WLZ590088:WLZ590090 WVV590088:WVV590090 N655624:N655626 JJ655624:JJ655626 TF655624:TF655626 ADB655624:ADB655626 AMX655624:AMX655626 AWT655624:AWT655626 BGP655624:BGP655626 BQL655624:BQL655626 CAH655624:CAH655626 CKD655624:CKD655626 CTZ655624:CTZ655626 DDV655624:DDV655626 DNR655624:DNR655626 DXN655624:DXN655626 EHJ655624:EHJ655626 ERF655624:ERF655626 FBB655624:FBB655626 FKX655624:FKX655626 FUT655624:FUT655626 GEP655624:GEP655626 GOL655624:GOL655626 GYH655624:GYH655626 HID655624:HID655626 HRZ655624:HRZ655626 IBV655624:IBV655626 ILR655624:ILR655626 IVN655624:IVN655626 JFJ655624:JFJ655626 JPF655624:JPF655626 JZB655624:JZB655626 KIX655624:KIX655626 KST655624:KST655626 LCP655624:LCP655626 LML655624:LML655626 LWH655624:LWH655626 MGD655624:MGD655626 MPZ655624:MPZ655626 MZV655624:MZV655626 NJR655624:NJR655626 NTN655624:NTN655626 ODJ655624:ODJ655626 ONF655624:ONF655626 OXB655624:OXB655626 PGX655624:PGX655626 PQT655624:PQT655626 QAP655624:QAP655626 QKL655624:QKL655626 QUH655624:QUH655626 RED655624:RED655626 RNZ655624:RNZ655626 RXV655624:RXV655626 SHR655624:SHR655626 SRN655624:SRN655626 TBJ655624:TBJ655626 TLF655624:TLF655626 TVB655624:TVB655626 UEX655624:UEX655626 UOT655624:UOT655626 UYP655624:UYP655626 VIL655624:VIL655626 VSH655624:VSH655626 WCD655624:WCD655626 WLZ655624:WLZ655626 WVV655624:WVV655626 N721160:N721162 JJ721160:JJ721162 TF721160:TF721162 ADB721160:ADB721162 AMX721160:AMX721162 AWT721160:AWT721162 BGP721160:BGP721162 BQL721160:BQL721162 CAH721160:CAH721162 CKD721160:CKD721162 CTZ721160:CTZ721162 DDV721160:DDV721162 DNR721160:DNR721162 DXN721160:DXN721162 EHJ721160:EHJ721162 ERF721160:ERF721162 FBB721160:FBB721162 FKX721160:FKX721162 FUT721160:FUT721162 GEP721160:GEP721162 GOL721160:GOL721162 GYH721160:GYH721162 HID721160:HID721162 HRZ721160:HRZ721162 IBV721160:IBV721162 ILR721160:ILR721162 IVN721160:IVN721162 JFJ721160:JFJ721162 JPF721160:JPF721162 JZB721160:JZB721162 KIX721160:KIX721162 KST721160:KST721162 LCP721160:LCP721162 LML721160:LML721162 LWH721160:LWH721162 MGD721160:MGD721162 MPZ721160:MPZ721162 MZV721160:MZV721162 NJR721160:NJR721162 NTN721160:NTN721162 ODJ721160:ODJ721162 ONF721160:ONF721162 OXB721160:OXB721162 PGX721160:PGX721162 PQT721160:PQT721162 QAP721160:QAP721162 QKL721160:QKL721162 QUH721160:QUH721162 RED721160:RED721162 RNZ721160:RNZ721162 RXV721160:RXV721162 SHR721160:SHR721162 SRN721160:SRN721162 TBJ721160:TBJ721162 TLF721160:TLF721162 TVB721160:TVB721162 UEX721160:UEX721162 UOT721160:UOT721162 UYP721160:UYP721162 VIL721160:VIL721162 VSH721160:VSH721162 WCD721160:WCD721162 WLZ721160:WLZ721162 WVV721160:WVV721162 N786696:N786698 JJ786696:JJ786698 TF786696:TF786698 ADB786696:ADB786698 AMX786696:AMX786698 AWT786696:AWT786698 BGP786696:BGP786698 BQL786696:BQL786698 CAH786696:CAH786698 CKD786696:CKD786698 CTZ786696:CTZ786698 DDV786696:DDV786698 DNR786696:DNR786698 DXN786696:DXN786698 EHJ786696:EHJ786698 ERF786696:ERF786698 FBB786696:FBB786698 FKX786696:FKX786698 FUT786696:FUT786698 GEP786696:GEP786698 GOL786696:GOL786698 GYH786696:GYH786698 HID786696:HID786698 HRZ786696:HRZ786698 IBV786696:IBV786698 ILR786696:ILR786698 IVN786696:IVN786698 JFJ786696:JFJ786698 JPF786696:JPF786698 JZB786696:JZB786698 KIX786696:KIX786698 KST786696:KST786698 LCP786696:LCP786698 LML786696:LML786698 LWH786696:LWH786698 MGD786696:MGD786698 MPZ786696:MPZ786698 MZV786696:MZV786698 NJR786696:NJR786698 NTN786696:NTN786698 ODJ786696:ODJ786698 ONF786696:ONF786698 OXB786696:OXB786698 PGX786696:PGX786698 PQT786696:PQT786698 QAP786696:QAP786698 QKL786696:QKL786698 QUH786696:QUH786698 RED786696:RED786698 RNZ786696:RNZ786698 RXV786696:RXV786698 SHR786696:SHR786698 SRN786696:SRN786698 TBJ786696:TBJ786698 TLF786696:TLF786698 TVB786696:TVB786698 UEX786696:UEX786698 UOT786696:UOT786698 UYP786696:UYP786698 VIL786696:VIL786698 VSH786696:VSH786698 WCD786696:WCD786698 WLZ786696:WLZ786698 WVV786696:WVV786698 N852232:N852234 JJ852232:JJ852234 TF852232:TF852234 ADB852232:ADB852234 AMX852232:AMX852234 AWT852232:AWT852234 BGP852232:BGP852234 BQL852232:BQL852234 CAH852232:CAH852234 CKD852232:CKD852234 CTZ852232:CTZ852234 DDV852232:DDV852234 DNR852232:DNR852234 DXN852232:DXN852234 EHJ852232:EHJ852234 ERF852232:ERF852234 FBB852232:FBB852234 FKX852232:FKX852234 FUT852232:FUT852234 GEP852232:GEP852234 GOL852232:GOL852234 GYH852232:GYH852234 HID852232:HID852234 HRZ852232:HRZ852234 IBV852232:IBV852234 ILR852232:ILR852234 IVN852232:IVN852234 JFJ852232:JFJ852234 JPF852232:JPF852234 JZB852232:JZB852234 KIX852232:KIX852234 KST852232:KST852234 LCP852232:LCP852234 LML852232:LML852234 LWH852232:LWH852234 MGD852232:MGD852234 MPZ852232:MPZ852234 MZV852232:MZV852234 NJR852232:NJR852234 NTN852232:NTN852234 ODJ852232:ODJ852234 ONF852232:ONF852234 OXB852232:OXB852234 PGX852232:PGX852234 PQT852232:PQT852234 QAP852232:QAP852234 QKL852232:QKL852234 QUH852232:QUH852234 RED852232:RED852234 RNZ852232:RNZ852234 RXV852232:RXV852234 SHR852232:SHR852234 SRN852232:SRN852234 TBJ852232:TBJ852234 TLF852232:TLF852234 TVB852232:TVB852234 UEX852232:UEX852234 UOT852232:UOT852234 UYP852232:UYP852234 VIL852232:VIL852234 VSH852232:VSH852234 WCD852232:WCD852234 WLZ852232:WLZ852234 WVV852232:WVV852234 N917768:N917770 JJ917768:JJ917770 TF917768:TF917770 ADB917768:ADB917770 AMX917768:AMX917770 AWT917768:AWT917770 BGP917768:BGP917770 BQL917768:BQL917770 CAH917768:CAH917770 CKD917768:CKD917770 CTZ917768:CTZ917770 DDV917768:DDV917770 DNR917768:DNR917770 DXN917768:DXN917770 EHJ917768:EHJ917770 ERF917768:ERF917770 FBB917768:FBB917770 FKX917768:FKX917770 FUT917768:FUT917770 GEP917768:GEP917770 GOL917768:GOL917770 GYH917768:GYH917770 HID917768:HID917770 HRZ917768:HRZ917770 IBV917768:IBV917770 ILR917768:ILR917770 IVN917768:IVN917770 JFJ917768:JFJ917770 JPF917768:JPF917770 JZB917768:JZB917770 KIX917768:KIX917770 KST917768:KST917770 LCP917768:LCP917770 LML917768:LML917770 LWH917768:LWH917770 MGD917768:MGD917770 MPZ917768:MPZ917770 MZV917768:MZV917770 NJR917768:NJR917770 NTN917768:NTN917770 ODJ917768:ODJ917770 ONF917768:ONF917770 OXB917768:OXB917770 PGX917768:PGX917770 PQT917768:PQT917770 QAP917768:QAP917770 QKL917768:QKL917770 QUH917768:QUH917770 RED917768:RED917770 RNZ917768:RNZ917770 RXV917768:RXV917770 SHR917768:SHR917770 SRN917768:SRN917770 TBJ917768:TBJ917770 TLF917768:TLF917770 TVB917768:TVB917770 UEX917768:UEX917770 UOT917768:UOT917770 UYP917768:UYP917770 VIL917768:VIL917770 VSH917768:VSH917770 WCD917768:WCD917770 WLZ917768:WLZ917770 WVV917768:WVV917770 N983304:N983306 JJ983304:JJ983306 TF983304:TF983306 ADB983304:ADB983306 AMX983304:AMX983306 AWT983304:AWT983306 BGP983304:BGP983306 BQL983304:BQL983306 CAH983304:CAH983306 CKD983304:CKD983306 CTZ983304:CTZ983306 DDV983304:DDV983306 DNR983304:DNR983306 DXN983304:DXN983306 EHJ983304:EHJ983306 ERF983304:ERF983306 FBB983304:FBB983306 FKX983304:FKX983306 FUT983304:FUT983306 GEP983304:GEP983306 GOL983304:GOL983306 GYH983304:GYH983306 HID983304:HID983306 HRZ983304:HRZ983306 IBV983304:IBV983306 ILR983304:ILR983306 IVN983304:IVN983306 JFJ983304:JFJ983306 JPF983304:JPF983306 JZB983304:JZB983306 KIX983304:KIX983306 KST983304:KST983306 LCP983304:LCP983306 LML983304:LML983306 LWH983304:LWH983306 MGD983304:MGD983306 MPZ983304:MPZ983306 MZV983304:MZV983306 NJR983304:NJR983306 NTN983304:NTN983306 ODJ983304:ODJ983306 ONF983304:ONF983306 OXB983304:OXB983306 PGX983304:PGX983306 PQT983304:PQT983306 QAP983304:QAP983306 QKL983304:QKL983306 QUH983304:QUH983306 RED983304:RED983306 RNZ983304:RNZ983306 RXV983304:RXV983306 SHR983304:SHR983306 SRN983304:SRN983306 TBJ983304:TBJ983306 TLF983304:TLF983306 TVB983304:TVB983306 UEX983304:UEX983306 UOT983304:UOT983306 UYP983304:UYP983306 VIL983304:VIL983306 VSH983304:VSH983306 WCD983304:WCD983306 WLZ983304:WLZ983306 WVV983304:WVV983306 N237:N238 JJ237:JJ238 TF237:TF238 ADB237:ADB238 AMX237:AMX238 AWT237:AWT238 BGP237:BGP238 BQL237:BQL238 CAH237:CAH238 CKD237:CKD238 CTZ237:CTZ238 DDV237:DDV238 DNR237:DNR238 DXN237:DXN238 EHJ237:EHJ238 ERF237:ERF238 FBB237:FBB238 FKX237:FKX238 FUT237:FUT238 GEP237:GEP238 GOL237:GOL238 GYH237:GYH238 HID237:HID238 HRZ237:HRZ238 IBV237:IBV238 ILR237:ILR238 IVN237:IVN238 JFJ237:JFJ238 JPF237:JPF238 JZB237:JZB238 KIX237:KIX238 KST237:KST238 LCP237:LCP238 LML237:LML238 LWH237:LWH238 MGD237:MGD238 MPZ237:MPZ238 MZV237:MZV238 NJR237:NJR238 NTN237:NTN238 ODJ237:ODJ238 ONF237:ONF238 OXB237:OXB238 PGX237:PGX238 PQT237:PQT238 QAP237:QAP238 QKL237:QKL238 QUH237:QUH238 RED237:RED238 RNZ237:RNZ238 RXV237:RXV238 SHR237:SHR238 SRN237:SRN238 TBJ237:TBJ238 TLF237:TLF238 TVB237:TVB238 UEX237:UEX238 UOT237:UOT238 UYP237:UYP238 VIL237:VIL238 VSH237:VSH238 WCD237:WCD238 WLZ237:WLZ238 WVV237:WVV238 N65773:N65774 JJ65773:JJ65774 TF65773:TF65774 ADB65773:ADB65774 AMX65773:AMX65774 AWT65773:AWT65774 BGP65773:BGP65774 BQL65773:BQL65774 CAH65773:CAH65774 CKD65773:CKD65774 CTZ65773:CTZ65774 DDV65773:DDV65774 DNR65773:DNR65774 DXN65773:DXN65774 EHJ65773:EHJ65774 ERF65773:ERF65774 FBB65773:FBB65774 FKX65773:FKX65774 FUT65773:FUT65774 GEP65773:GEP65774 GOL65773:GOL65774 GYH65773:GYH65774 HID65773:HID65774 HRZ65773:HRZ65774 IBV65773:IBV65774 ILR65773:ILR65774 IVN65773:IVN65774 JFJ65773:JFJ65774 JPF65773:JPF65774 JZB65773:JZB65774 KIX65773:KIX65774 KST65773:KST65774 LCP65773:LCP65774 LML65773:LML65774 LWH65773:LWH65774 MGD65773:MGD65774 MPZ65773:MPZ65774 MZV65773:MZV65774 NJR65773:NJR65774 NTN65773:NTN65774 ODJ65773:ODJ65774 ONF65773:ONF65774 OXB65773:OXB65774 PGX65773:PGX65774 PQT65773:PQT65774 QAP65773:QAP65774 QKL65773:QKL65774 QUH65773:QUH65774 RED65773:RED65774 RNZ65773:RNZ65774 RXV65773:RXV65774 SHR65773:SHR65774 SRN65773:SRN65774 TBJ65773:TBJ65774 TLF65773:TLF65774 TVB65773:TVB65774 UEX65773:UEX65774 UOT65773:UOT65774 UYP65773:UYP65774 VIL65773:VIL65774 VSH65773:VSH65774 WCD65773:WCD65774 WLZ65773:WLZ65774 WVV65773:WVV65774 N131309:N131310 JJ131309:JJ131310 TF131309:TF131310 ADB131309:ADB131310 AMX131309:AMX131310 AWT131309:AWT131310 BGP131309:BGP131310 BQL131309:BQL131310 CAH131309:CAH131310 CKD131309:CKD131310 CTZ131309:CTZ131310 DDV131309:DDV131310 DNR131309:DNR131310 DXN131309:DXN131310 EHJ131309:EHJ131310 ERF131309:ERF131310 FBB131309:FBB131310 FKX131309:FKX131310 FUT131309:FUT131310 GEP131309:GEP131310 GOL131309:GOL131310 GYH131309:GYH131310 HID131309:HID131310 HRZ131309:HRZ131310 IBV131309:IBV131310 ILR131309:ILR131310 IVN131309:IVN131310 JFJ131309:JFJ131310 JPF131309:JPF131310 JZB131309:JZB131310 KIX131309:KIX131310 KST131309:KST131310 LCP131309:LCP131310 LML131309:LML131310 LWH131309:LWH131310 MGD131309:MGD131310 MPZ131309:MPZ131310 MZV131309:MZV131310 NJR131309:NJR131310 NTN131309:NTN131310 ODJ131309:ODJ131310 ONF131309:ONF131310 OXB131309:OXB131310 PGX131309:PGX131310 PQT131309:PQT131310 QAP131309:QAP131310 QKL131309:QKL131310 QUH131309:QUH131310 RED131309:RED131310 RNZ131309:RNZ131310 RXV131309:RXV131310 SHR131309:SHR131310 SRN131309:SRN131310 TBJ131309:TBJ131310 TLF131309:TLF131310 TVB131309:TVB131310 UEX131309:UEX131310 UOT131309:UOT131310 UYP131309:UYP131310 VIL131309:VIL131310 VSH131309:VSH131310 WCD131309:WCD131310 WLZ131309:WLZ131310 WVV131309:WVV131310 N196845:N196846 JJ196845:JJ196846 TF196845:TF196846 ADB196845:ADB196846 AMX196845:AMX196846 AWT196845:AWT196846 BGP196845:BGP196846 BQL196845:BQL196846 CAH196845:CAH196846 CKD196845:CKD196846 CTZ196845:CTZ196846 DDV196845:DDV196846 DNR196845:DNR196846 DXN196845:DXN196846 EHJ196845:EHJ196846 ERF196845:ERF196846 FBB196845:FBB196846 FKX196845:FKX196846 FUT196845:FUT196846 GEP196845:GEP196846 GOL196845:GOL196846 GYH196845:GYH196846 HID196845:HID196846 HRZ196845:HRZ196846 IBV196845:IBV196846 ILR196845:ILR196846 IVN196845:IVN196846 JFJ196845:JFJ196846 JPF196845:JPF196846 JZB196845:JZB196846 KIX196845:KIX196846 KST196845:KST196846 LCP196845:LCP196846 LML196845:LML196846 LWH196845:LWH196846 MGD196845:MGD196846 MPZ196845:MPZ196846 MZV196845:MZV196846 NJR196845:NJR196846 NTN196845:NTN196846 ODJ196845:ODJ196846 ONF196845:ONF196846 OXB196845:OXB196846 PGX196845:PGX196846 PQT196845:PQT196846 QAP196845:QAP196846 QKL196845:QKL196846 QUH196845:QUH196846 RED196845:RED196846 RNZ196845:RNZ196846 RXV196845:RXV196846 SHR196845:SHR196846 SRN196845:SRN196846 TBJ196845:TBJ196846 TLF196845:TLF196846 TVB196845:TVB196846 UEX196845:UEX196846 UOT196845:UOT196846 UYP196845:UYP196846 VIL196845:VIL196846 VSH196845:VSH196846 WCD196845:WCD196846 WLZ196845:WLZ196846 WVV196845:WVV196846 N262381:N262382 JJ262381:JJ262382 TF262381:TF262382 ADB262381:ADB262382 AMX262381:AMX262382 AWT262381:AWT262382 BGP262381:BGP262382 BQL262381:BQL262382 CAH262381:CAH262382 CKD262381:CKD262382 CTZ262381:CTZ262382 DDV262381:DDV262382 DNR262381:DNR262382 DXN262381:DXN262382 EHJ262381:EHJ262382 ERF262381:ERF262382 FBB262381:FBB262382 FKX262381:FKX262382 FUT262381:FUT262382 GEP262381:GEP262382 GOL262381:GOL262382 GYH262381:GYH262382 HID262381:HID262382 HRZ262381:HRZ262382 IBV262381:IBV262382 ILR262381:ILR262382 IVN262381:IVN262382 JFJ262381:JFJ262382 JPF262381:JPF262382 JZB262381:JZB262382 KIX262381:KIX262382 KST262381:KST262382 LCP262381:LCP262382 LML262381:LML262382 LWH262381:LWH262382 MGD262381:MGD262382 MPZ262381:MPZ262382 MZV262381:MZV262382 NJR262381:NJR262382 NTN262381:NTN262382 ODJ262381:ODJ262382 ONF262381:ONF262382 OXB262381:OXB262382 PGX262381:PGX262382 PQT262381:PQT262382 QAP262381:QAP262382 QKL262381:QKL262382 QUH262381:QUH262382 RED262381:RED262382 RNZ262381:RNZ262382 RXV262381:RXV262382 SHR262381:SHR262382 SRN262381:SRN262382 TBJ262381:TBJ262382 TLF262381:TLF262382 TVB262381:TVB262382 UEX262381:UEX262382 UOT262381:UOT262382 UYP262381:UYP262382 VIL262381:VIL262382 VSH262381:VSH262382 WCD262381:WCD262382 WLZ262381:WLZ262382 WVV262381:WVV262382 N327917:N327918 JJ327917:JJ327918 TF327917:TF327918 ADB327917:ADB327918 AMX327917:AMX327918 AWT327917:AWT327918 BGP327917:BGP327918 BQL327917:BQL327918 CAH327917:CAH327918 CKD327917:CKD327918 CTZ327917:CTZ327918 DDV327917:DDV327918 DNR327917:DNR327918 DXN327917:DXN327918 EHJ327917:EHJ327918 ERF327917:ERF327918 FBB327917:FBB327918 FKX327917:FKX327918 FUT327917:FUT327918 GEP327917:GEP327918 GOL327917:GOL327918 GYH327917:GYH327918 HID327917:HID327918 HRZ327917:HRZ327918 IBV327917:IBV327918 ILR327917:ILR327918 IVN327917:IVN327918 JFJ327917:JFJ327918 JPF327917:JPF327918 JZB327917:JZB327918 KIX327917:KIX327918 KST327917:KST327918 LCP327917:LCP327918 LML327917:LML327918 LWH327917:LWH327918 MGD327917:MGD327918 MPZ327917:MPZ327918 MZV327917:MZV327918 NJR327917:NJR327918 NTN327917:NTN327918 ODJ327917:ODJ327918 ONF327917:ONF327918 OXB327917:OXB327918 PGX327917:PGX327918 PQT327917:PQT327918 QAP327917:QAP327918 QKL327917:QKL327918 QUH327917:QUH327918 RED327917:RED327918 RNZ327917:RNZ327918 RXV327917:RXV327918 SHR327917:SHR327918 SRN327917:SRN327918 TBJ327917:TBJ327918 TLF327917:TLF327918 TVB327917:TVB327918 UEX327917:UEX327918 UOT327917:UOT327918 UYP327917:UYP327918 VIL327917:VIL327918 VSH327917:VSH327918 WCD327917:WCD327918 WLZ327917:WLZ327918 WVV327917:WVV327918 N393453:N393454 JJ393453:JJ393454 TF393453:TF393454 ADB393453:ADB393454 AMX393453:AMX393454 AWT393453:AWT393454 BGP393453:BGP393454 BQL393453:BQL393454 CAH393453:CAH393454 CKD393453:CKD393454 CTZ393453:CTZ393454 DDV393453:DDV393454 DNR393453:DNR393454 DXN393453:DXN393454 EHJ393453:EHJ393454 ERF393453:ERF393454 FBB393453:FBB393454 FKX393453:FKX393454 FUT393453:FUT393454 GEP393453:GEP393454 GOL393453:GOL393454 GYH393453:GYH393454 HID393453:HID393454 HRZ393453:HRZ393454 IBV393453:IBV393454 ILR393453:ILR393454 IVN393453:IVN393454 JFJ393453:JFJ393454 JPF393453:JPF393454 JZB393453:JZB393454 KIX393453:KIX393454 KST393453:KST393454 LCP393453:LCP393454 LML393453:LML393454 LWH393453:LWH393454 MGD393453:MGD393454 MPZ393453:MPZ393454 MZV393453:MZV393454 NJR393453:NJR393454 NTN393453:NTN393454 ODJ393453:ODJ393454 ONF393453:ONF393454 OXB393453:OXB393454 PGX393453:PGX393454 PQT393453:PQT393454 QAP393453:QAP393454 QKL393453:QKL393454 QUH393453:QUH393454 RED393453:RED393454 RNZ393453:RNZ393454 RXV393453:RXV393454 SHR393453:SHR393454 SRN393453:SRN393454 TBJ393453:TBJ393454 TLF393453:TLF393454 TVB393453:TVB393454 UEX393453:UEX393454 UOT393453:UOT393454 UYP393453:UYP393454 VIL393453:VIL393454 VSH393453:VSH393454 WCD393453:WCD393454 WLZ393453:WLZ393454 WVV393453:WVV393454 N458989:N458990 JJ458989:JJ458990 TF458989:TF458990 ADB458989:ADB458990 AMX458989:AMX458990 AWT458989:AWT458990 BGP458989:BGP458990 BQL458989:BQL458990 CAH458989:CAH458990 CKD458989:CKD458990 CTZ458989:CTZ458990 DDV458989:DDV458990 DNR458989:DNR458990 DXN458989:DXN458990 EHJ458989:EHJ458990 ERF458989:ERF458990 FBB458989:FBB458990 FKX458989:FKX458990 FUT458989:FUT458990 GEP458989:GEP458990 GOL458989:GOL458990 GYH458989:GYH458990 HID458989:HID458990 HRZ458989:HRZ458990 IBV458989:IBV458990 ILR458989:ILR458990 IVN458989:IVN458990 JFJ458989:JFJ458990 JPF458989:JPF458990 JZB458989:JZB458990 KIX458989:KIX458990 KST458989:KST458990 LCP458989:LCP458990 LML458989:LML458990 LWH458989:LWH458990 MGD458989:MGD458990 MPZ458989:MPZ458990 MZV458989:MZV458990 NJR458989:NJR458990 NTN458989:NTN458990 ODJ458989:ODJ458990 ONF458989:ONF458990 OXB458989:OXB458990 PGX458989:PGX458990 PQT458989:PQT458990 QAP458989:QAP458990 QKL458989:QKL458990 QUH458989:QUH458990 RED458989:RED458990 RNZ458989:RNZ458990 RXV458989:RXV458990 SHR458989:SHR458990 SRN458989:SRN458990 TBJ458989:TBJ458990 TLF458989:TLF458990 TVB458989:TVB458990 UEX458989:UEX458990 UOT458989:UOT458990 UYP458989:UYP458990 VIL458989:VIL458990 VSH458989:VSH458990 WCD458989:WCD458990 WLZ458989:WLZ458990 WVV458989:WVV458990 N524525:N524526 JJ524525:JJ524526 TF524525:TF524526 ADB524525:ADB524526 AMX524525:AMX524526 AWT524525:AWT524526 BGP524525:BGP524526 BQL524525:BQL524526 CAH524525:CAH524526 CKD524525:CKD524526 CTZ524525:CTZ524526 DDV524525:DDV524526 DNR524525:DNR524526 DXN524525:DXN524526 EHJ524525:EHJ524526 ERF524525:ERF524526 FBB524525:FBB524526 FKX524525:FKX524526 FUT524525:FUT524526 GEP524525:GEP524526 GOL524525:GOL524526 GYH524525:GYH524526 HID524525:HID524526 HRZ524525:HRZ524526 IBV524525:IBV524526 ILR524525:ILR524526 IVN524525:IVN524526 JFJ524525:JFJ524526 JPF524525:JPF524526 JZB524525:JZB524526 KIX524525:KIX524526 KST524525:KST524526 LCP524525:LCP524526 LML524525:LML524526 LWH524525:LWH524526 MGD524525:MGD524526 MPZ524525:MPZ524526 MZV524525:MZV524526 NJR524525:NJR524526 NTN524525:NTN524526 ODJ524525:ODJ524526 ONF524525:ONF524526 OXB524525:OXB524526 PGX524525:PGX524526 PQT524525:PQT524526 QAP524525:QAP524526 QKL524525:QKL524526 QUH524525:QUH524526 RED524525:RED524526 RNZ524525:RNZ524526 RXV524525:RXV524526 SHR524525:SHR524526 SRN524525:SRN524526 TBJ524525:TBJ524526 TLF524525:TLF524526 TVB524525:TVB524526 UEX524525:UEX524526 UOT524525:UOT524526 UYP524525:UYP524526 VIL524525:VIL524526 VSH524525:VSH524526 WCD524525:WCD524526 WLZ524525:WLZ524526 WVV524525:WVV524526 N590061:N590062 JJ590061:JJ590062 TF590061:TF590062 ADB590061:ADB590062 AMX590061:AMX590062 AWT590061:AWT590062 BGP590061:BGP590062 BQL590061:BQL590062 CAH590061:CAH590062 CKD590061:CKD590062 CTZ590061:CTZ590062 DDV590061:DDV590062 DNR590061:DNR590062 DXN590061:DXN590062 EHJ590061:EHJ590062 ERF590061:ERF590062 FBB590061:FBB590062 FKX590061:FKX590062 FUT590061:FUT590062 GEP590061:GEP590062 GOL590061:GOL590062 GYH590061:GYH590062 HID590061:HID590062 HRZ590061:HRZ590062 IBV590061:IBV590062 ILR590061:ILR590062 IVN590061:IVN590062 JFJ590061:JFJ590062 JPF590061:JPF590062 JZB590061:JZB590062 KIX590061:KIX590062 KST590061:KST590062 LCP590061:LCP590062 LML590061:LML590062 LWH590061:LWH590062 MGD590061:MGD590062 MPZ590061:MPZ590062 MZV590061:MZV590062 NJR590061:NJR590062 NTN590061:NTN590062 ODJ590061:ODJ590062 ONF590061:ONF590062 OXB590061:OXB590062 PGX590061:PGX590062 PQT590061:PQT590062 QAP590061:QAP590062 QKL590061:QKL590062 QUH590061:QUH590062 RED590061:RED590062 RNZ590061:RNZ590062 RXV590061:RXV590062 SHR590061:SHR590062 SRN590061:SRN590062 TBJ590061:TBJ590062 TLF590061:TLF590062 TVB590061:TVB590062 UEX590061:UEX590062 UOT590061:UOT590062 UYP590061:UYP590062 VIL590061:VIL590062 VSH590061:VSH590062 WCD590061:WCD590062 WLZ590061:WLZ590062 WVV590061:WVV590062 N655597:N655598 JJ655597:JJ655598 TF655597:TF655598 ADB655597:ADB655598 AMX655597:AMX655598 AWT655597:AWT655598 BGP655597:BGP655598 BQL655597:BQL655598 CAH655597:CAH655598 CKD655597:CKD655598 CTZ655597:CTZ655598 DDV655597:DDV655598 DNR655597:DNR655598 DXN655597:DXN655598 EHJ655597:EHJ655598 ERF655597:ERF655598 FBB655597:FBB655598 FKX655597:FKX655598 FUT655597:FUT655598 GEP655597:GEP655598 GOL655597:GOL655598 GYH655597:GYH655598 HID655597:HID655598 HRZ655597:HRZ655598 IBV655597:IBV655598 ILR655597:ILR655598 IVN655597:IVN655598 JFJ655597:JFJ655598 JPF655597:JPF655598 JZB655597:JZB655598 KIX655597:KIX655598 KST655597:KST655598 LCP655597:LCP655598 LML655597:LML655598 LWH655597:LWH655598 MGD655597:MGD655598 MPZ655597:MPZ655598 MZV655597:MZV655598 NJR655597:NJR655598 NTN655597:NTN655598 ODJ655597:ODJ655598 ONF655597:ONF655598 OXB655597:OXB655598 PGX655597:PGX655598 PQT655597:PQT655598 QAP655597:QAP655598 QKL655597:QKL655598 QUH655597:QUH655598 RED655597:RED655598 RNZ655597:RNZ655598 RXV655597:RXV655598 SHR655597:SHR655598 SRN655597:SRN655598 TBJ655597:TBJ655598 TLF655597:TLF655598 TVB655597:TVB655598 UEX655597:UEX655598 UOT655597:UOT655598 UYP655597:UYP655598 VIL655597:VIL655598 VSH655597:VSH655598 WCD655597:WCD655598 WLZ655597:WLZ655598 WVV655597:WVV655598 N721133:N721134 JJ721133:JJ721134 TF721133:TF721134 ADB721133:ADB721134 AMX721133:AMX721134 AWT721133:AWT721134 BGP721133:BGP721134 BQL721133:BQL721134 CAH721133:CAH721134 CKD721133:CKD721134 CTZ721133:CTZ721134 DDV721133:DDV721134 DNR721133:DNR721134 DXN721133:DXN721134 EHJ721133:EHJ721134 ERF721133:ERF721134 FBB721133:FBB721134 FKX721133:FKX721134 FUT721133:FUT721134 GEP721133:GEP721134 GOL721133:GOL721134 GYH721133:GYH721134 HID721133:HID721134 HRZ721133:HRZ721134 IBV721133:IBV721134 ILR721133:ILR721134 IVN721133:IVN721134 JFJ721133:JFJ721134 JPF721133:JPF721134 JZB721133:JZB721134 KIX721133:KIX721134 KST721133:KST721134 LCP721133:LCP721134 LML721133:LML721134 LWH721133:LWH721134 MGD721133:MGD721134 MPZ721133:MPZ721134 MZV721133:MZV721134 NJR721133:NJR721134 NTN721133:NTN721134 ODJ721133:ODJ721134 ONF721133:ONF721134 OXB721133:OXB721134 PGX721133:PGX721134 PQT721133:PQT721134 QAP721133:QAP721134 QKL721133:QKL721134 QUH721133:QUH721134 RED721133:RED721134 RNZ721133:RNZ721134 RXV721133:RXV721134 SHR721133:SHR721134 SRN721133:SRN721134 TBJ721133:TBJ721134 TLF721133:TLF721134 TVB721133:TVB721134 UEX721133:UEX721134 UOT721133:UOT721134 UYP721133:UYP721134 VIL721133:VIL721134 VSH721133:VSH721134 WCD721133:WCD721134 WLZ721133:WLZ721134 WVV721133:WVV721134 N786669:N786670 JJ786669:JJ786670 TF786669:TF786670 ADB786669:ADB786670 AMX786669:AMX786670 AWT786669:AWT786670 BGP786669:BGP786670 BQL786669:BQL786670 CAH786669:CAH786670 CKD786669:CKD786670 CTZ786669:CTZ786670 DDV786669:DDV786670 DNR786669:DNR786670 DXN786669:DXN786670 EHJ786669:EHJ786670 ERF786669:ERF786670 FBB786669:FBB786670 FKX786669:FKX786670 FUT786669:FUT786670 GEP786669:GEP786670 GOL786669:GOL786670 GYH786669:GYH786670 HID786669:HID786670 HRZ786669:HRZ786670 IBV786669:IBV786670 ILR786669:ILR786670 IVN786669:IVN786670 JFJ786669:JFJ786670 JPF786669:JPF786670 JZB786669:JZB786670 KIX786669:KIX786670 KST786669:KST786670 LCP786669:LCP786670 LML786669:LML786670 LWH786669:LWH786670 MGD786669:MGD786670 MPZ786669:MPZ786670 MZV786669:MZV786670 NJR786669:NJR786670 NTN786669:NTN786670 ODJ786669:ODJ786670 ONF786669:ONF786670 OXB786669:OXB786670 PGX786669:PGX786670 PQT786669:PQT786670 QAP786669:QAP786670 QKL786669:QKL786670 QUH786669:QUH786670 RED786669:RED786670 RNZ786669:RNZ786670 RXV786669:RXV786670 SHR786669:SHR786670 SRN786669:SRN786670 TBJ786669:TBJ786670 TLF786669:TLF786670 TVB786669:TVB786670 UEX786669:UEX786670 UOT786669:UOT786670 UYP786669:UYP786670 VIL786669:VIL786670 VSH786669:VSH786670 WCD786669:WCD786670 WLZ786669:WLZ786670 WVV786669:WVV786670 N852205:N852206 JJ852205:JJ852206 TF852205:TF852206 ADB852205:ADB852206 AMX852205:AMX852206 AWT852205:AWT852206 BGP852205:BGP852206 BQL852205:BQL852206 CAH852205:CAH852206 CKD852205:CKD852206 CTZ852205:CTZ852206 DDV852205:DDV852206 DNR852205:DNR852206 DXN852205:DXN852206 EHJ852205:EHJ852206 ERF852205:ERF852206 FBB852205:FBB852206 FKX852205:FKX852206 FUT852205:FUT852206 GEP852205:GEP852206 GOL852205:GOL852206 GYH852205:GYH852206 HID852205:HID852206 HRZ852205:HRZ852206 IBV852205:IBV852206 ILR852205:ILR852206 IVN852205:IVN852206 JFJ852205:JFJ852206 JPF852205:JPF852206 JZB852205:JZB852206 KIX852205:KIX852206 KST852205:KST852206 LCP852205:LCP852206 LML852205:LML852206 LWH852205:LWH852206 MGD852205:MGD852206 MPZ852205:MPZ852206 MZV852205:MZV852206 NJR852205:NJR852206 NTN852205:NTN852206 ODJ852205:ODJ852206 ONF852205:ONF852206 OXB852205:OXB852206 PGX852205:PGX852206 PQT852205:PQT852206 QAP852205:QAP852206 QKL852205:QKL852206 QUH852205:QUH852206 RED852205:RED852206 RNZ852205:RNZ852206 RXV852205:RXV852206 SHR852205:SHR852206 SRN852205:SRN852206 TBJ852205:TBJ852206 TLF852205:TLF852206 TVB852205:TVB852206 UEX852205:UEX852206 UOT852205:UOT852206 UYP852205:UYP852206 VIL852205:VIL852206 VSH852205:VSH852206 WCD852205:WCD852206 WLZ852205:WLZ852206 WVV852205:WVV852206 N917741:N917742 JJ917741:JJ917742 TF917741:TF917742 ADB917741:ADB917742 AMX917741:AMX917742 AWT917741:AWT917742 BGP917741:BGP917742 BQL917741:BQL917742 CAH917741:CAH917742 CKD917741:CKD917742 CTZ917741:CTZ917742 DDV917741:DDV917742 DNR917741:DNR917742 DXN917741:DXN917742 EHJ917741:EHJ917742 ERF917741:ERF917742 FBB917741:FBB917742 FKX917741:FKX917742 FUT917741:FUT917742 GEP917741:GEP917742 GOL917741:GOL917742 GYH917741:GYH917742 HID917741:HID917742 HRZ917741:HRZ917742 IBV917741:IBV917742 ILR917741:ILR917742 IVN917741:IVN917742 JFJ917741:JFJ917742 JPF917741:JPF917742 JZB917741:JZB917742 KIX917741:KIX917742 KST917741:KST917742 LCP917741:LCP917742 LML917741:LML917742 LWH917741:LWH917742 MGD917741:MGD917742 MPZ917741:MPZ917742 MZV917741:MZV917742 NJR917741:NJR917742 NTN917741:NTN917742 ODJ917741:ODJ917742 ONF917741:ONF917742 OXB917741:OXB917742 PGX917741:PGX917742 PQT917741:PQT917742 QAP917741:QAP917742 QKL917741:QKL917742 QUH917741:QUH917742 RED917741:RED917742 RNZ917741:RNZ917742 RXV917741:RXV917742 SHR917741:SHR917742 SRN917741:SRN917742 TBJ917741:TBJ917742 TLF917741:TLF917742 TVB917741:TVB917742 UEX917741:UEX917742 UOT917741:UOT917742 UYP917741:UYP917742 VIL917741:VIL917742 VSH917741:VSH917742 WCD917741:WCD917742 WLZ917741:WLZ917742 WVV917741:WVV917742 N983277:N983278 JJ983277:JJ983278 TF983277:TF983278 ADB983277:ADB983278 AMX983277:AMX983278 AWT983277:AWT983278 BGP983277:BGP983278 BQL983277:BQL983278 CAH983277:CAH983278 CKD983277:CKD983278 CTZ983277:CTZ983278 DDV983277:DDV983278 DNR983277:DNR983278 DXN983277:DXN983278 EHJ983277:EHJ983278 ERF983277:ERF983278 FBB983277:FBB983278 FKX983277:FKX983278 FUT983277:FUT983278 GEP983277:GEP983278 GOL983277:GOL983278 GYH983277:GYH983278 HID983277:HID983278 HRZ983277:HRZ983278 IBV983277:IBV983278 ILR983277:ILR983278 IVN983277:IVN983278 JFJ983277:JFJ983278 JPF983277:JPF983278 JZB983277:JZB983278 KIX983277:KIX983278 KST983277:KST983278 LCP983277:LCP983278 LML983277:LML983278 LWH983277:LWH983278 MGD983277:MGD983278 MPZ983277:MPZ983278 MZV983277:MZV983278 NJR983277:NJR983278 NTN983277:NTN983278 ODJ983277:ODJ983278 ONF983277:ONF983278 OXB983277:OXB983278 PGX983277:PGX983278 PQT983277:PQT983278 QAP983277:QAP983278 QKL983277:QKL983278 QUH983277:QUH983278 RED983277:RED983278 RNZ983277:RNZ983278 RXV983277:RXV983278 SHR983277:SHR983278 SRN983277:SRN983278 TBJ983277:TBJ983278 TLF983277:TLF983278 TVB983277:TVB983278 UEX983277:UEX983278 UOT983277:UOT983278 UYP983277:UYP983278 VIL983277:VIL983278 VSH983277:VSH983278 WCD983277:WCD983278 WLZ983277:WLZ983278 WVV983277:WVV983278 N271 JJ271 TF271 ADB271 AMX271 AWT271 BGP271 BQL271 CAH271 CKD271 CTZ271 DDV271 DNR271 DXN271 EHJ271 ERF271 FBB271 FKX271 FUT271 GEP271 GOL271 GYH271 HID271 HRZ271 IBV271 ILR271 IVN271 JFJ271 JPF271 JZB271 KIX271 KST271 LCP271 LML271 LWH271 MGD271 MPZ271 MZV271 NJR271 NTN271 ODJ271 ONF271 OXB271 PGX271 PQT271 QAP271 QKL271 QUH271 RED271 RNZ271 RXV271 SHR271 SRN271 TBJ271 TLF271 TVB271 UEX271 UOT271 UYP271 VIL271 VSH271 WCD271 WLZ271 WVV271 N65807 JJ65807 TF65807 ADB65807 AMX65807 AWT65807 BGP65807 BQL65807 CAH65807 CKD65807 CTZ65807 DDV65807 DNR65807 DXN65807 EHJ65807 ERF65807 FBB65807 FKX65807 FUT65807 GEP65807 GOL65807 GYH65807 HID65807 HRZ65807 IBV65807 ILR65807 IVN65807 JFJ65807 JPF65807 JZB65807 KIX65807 KST65807 LCP65807 LML65807 LWH65807 MGD65807 MPZ65807 MZV65807 NJR65807 NTN65807 ODJ65807 ONF65807 OXB65807 PGX65807 PQT65807 QAP65807 QKL65807 QUH65807 RED65807 RNZ65807 RXV65807 SHR65807 SRN65807 TBJ65807 TLF65807 TVB65807 UEX65807 UOT65807 UYP65807 VIL65807 VSH65807 WCD65807 WLZ65807 WVV65807 N131343 JJ131343 TF131343 ADB131343 AMX131343 AWT131343 BGP131343 BQL131343 CAH131343 CKD131343 CTZ131343 DDV131343 DNR131343 DXN131343 EHJ131343 ERF131343 FBB131343 FKX131343 FUT131343 GEP131343 GOL131343 GYH131343 HID131343 HRZ131343 IBV131343 ILR131343 IVN131343 JFJ131343 JPF131343 JZB131343 KIX131343 KST131343 LCP131343 LML131343 LWH131343 MGD131343 MPZ131343 MZV131343 NJR131343 NTN131343 ODJ131343 ONF131343 OXB131343 PGX131343 PQT131343 QAP131343 QKL131343 QUH131343 RED131343 RNZ131343 RXV131343 SHR131343 SRN131343 TBJ131343 TLF131343 TVB131343 UEX131343 UOT131343 UYP131343 VIL131343 VSH131343 WCD131343 WLZ131343 WVV131343 N196879 JJ196879 TF196879 ADB196879 AMX196879 AWT196879 BGP196879 BQL196879 CAH196879 CKD196879 CTZ196879 DDV196879 DNR196879 DXN196879 EHJ196879 ERF196879 FBB196879 FKX196879 FUT196879 GEP196879 GOL196879 GYH196879 HID196879 HRZ196879 IBV196879 ILR196879 IVN196879 JFJ196879 JPF196879 JZB196879 KIX196879 KST196879 LCP196879 LML196879 LWH196879 MGD196879 MPZ196879 MZV196879 NJR196879 NTN196879 ODJ196879 ONF196879 OXB196879 PGX196879 PQT196879 QAP196879 QKL196879 QUH196879 RED196879 RNZ196879 RXV196879 SHR196879 SRN196879 TBJ196879 TLF196879 TVB196879 UEX196879 UOT196879 UYP196879 VIL196879 VSH196879 WCD196879 WLZ196879 WVV196879 N262415 JJ262415 TF262415 ADB262415 AMX262415 AWT262415 BGP262415 BQL262415 CAH262415 CKD262415 CTZ262415 DDV262415 DNR262415 DXN262415 EHJ262415 ERF262415 FBB262415 FKX262415 FUT262415 GEP262415 GOL262415 GYH262415 HID262415 HRZ262415 IBV262415 ILR262415 IVN262415 JFJ262415 JPF262415 JZB262415 KIX262415 KST262415 LCP262415 LML262415 LWH262415 MGD262415 MPZ262415 MZV262415 NJR262415 NTN262415 ODJ262415 ONF262415 OXB262415 PGX262415 PQT262415 QAP262415 QKL262415 QUH262415 RED262415 RNZ262415 RXV262415 SHR262415 SRN262415 TBJ262415 TLF262415 TVB262415 UEX262415 UOT262415 UYP262415 VIL262415 VSH262415 WCD262415 WLZ262415 WVV262415 N327951 JJ327951 TF327951 ADB327951 AMX327951 AWT327951 BGP327951 BQL327951 CAH327951 CKD327951 CTZ327951 DDV327951 DNR327951 DXN327951 EHJ327951 ERF327951 FBB327951 FKX327951 FUT327951 GEP327951 GOL327951 GYH327951 HID327951 HRZ327951 IBV327951 ILR327951 IVN327951 JFJ327951 JPF327951 JZB327951 KIX327951 KST327951 LCP327951 LML327951 LWH327951 MGD327951 MPZ327951 MZV327951 NJR327951 NTN327951 ODJ327951 ONF327951 OXB327951 PGX327951 PQT327951 QAP327951 QKL327951 QUH327951 RED327951 RNZ327951 RXV327951 SHR327951 SRN327951 TBJ327951 TLF327951 TVB327951 UEX327951 UOT327951 UYP327951 VIL327951 VSH327951 WCD327951 WLZ327951 WVV327951 N393487 JJ393487 TF393487 ADB393487 AMX393487 AWT393487 BGP393487 BQL393487 CAH393487 CKD393487 CTZ393487 DDV393487 DNR393487 DXN393487 EHJ393487 ERF393487 FBB393487 FKX393487 FUT393487 GEP393487 GOL393487 GYH393487 HID393487 HRZ393487 IBV393487 ILR393487 IVN393487 JFJ393487 JPF393487 JZB393487 KIX393487 KST393487 LCP393487 LML393487 LWH393487 MGD393487 MPZ393487 MZV393487 NJR393487 NTN393487 ODJ393487 ONF393487 OXB393487 PGX393487 PQT393487 QAP393487 QKL393487 QUH393487 RED393487 RNZ393487 RXV393487 SHR393487 SRN393487 TBJ393487 TLF393487 TVB393487 UEX393487 UOT393487 UYP393487 VIL393487 VSH393487 WCD393487 WLZ393487 WVV393487 N459023 JJ459023 TF459023 ADB459023 AMX459023 AWT459023 BGP459023 BQL459023 CAH459023 CKD459023 CTZ459023 DDV459023 DNR459023 DXN459023 EHJ459023 ERF459023 FBB459023 FKX459023 FUT459023 GEP459023 GOL459023 GYH459023 HID459023 HRZ459023 IBV459023 ILR459023 IVN459023 JFJ459023 JPF459023 JZB459023 KIX459023 KST459023 LCP459023 LML459023 LWH459023 MGD459023 MPZ459023 MZV459023 NJR459023 NTN459023 ODJ459023 ONF459023 OXB459023 PGX459023 PQT459023 QAP459023 QKL459023 QUH459023 RED459023 RNZ459023 RXV459023 SHR459023 SRN459023 TBJ459023 TLF459023 TVB459023 UEX459023 UOT459023 UYP459023 VIL459023 VSH459023 WCD459023 WLZ459023 WVV459023 N524559 JJ524559 TF524559 ADB524559 AMX524559 AWT524559 BGP524559 BQL524559 CAH524559 CKD524559 CTZ524559 DDV524559 DNR524559 DXN524559 EHJ524559 ERF524559 FBB524559 FKX524559 FUT524559 GEP524559 GOL524559 GYH524559 HID524559 HRZ524559 IBV524559 ILR524559 IVN524559 JFJ524559 JPF524559 JZB524559 KIX524559 KST524559 LCP524559 LML524559 LWH524559 MGD524559 MPZ524559 MZV524559 NJR524559 NTN524559 ODJ524559 ONF524559 OXB524559 PGX524559 PQT524559 QAP524559 QKL524559 QUH524559 RED524559 RNZ524559 RXV524559 SHR524559 SRN524559 TBJ524559 TLF524559 TVB524559 UEX524559 UOT524559 UYP524559 VIL524559 VSH524559 WCD524559 WLZ524559 WVV524559 N590095 JJ590095 TF590095 ADB590095 AMX590095 AWT590095 BGP590095 BQL590095 CAH590095 CKD590095 CTZ590095 DDV590095 DNR590095 DXN590095 EHJ590095 ERF590095 FBB590095 FKX590095 FUT590095 GEP590095 GOL590095 GYH590095 HID590095 HRZ590095 IBV590095 ILR590095 IVN590095 JFJ590095 JPF590095 JZB590095 KIX590095 KST590095 LCP590095 LML590095 LWH590095 MGD590095 MPZ590095 MZV590095 NJR590095 NTN590095 ODJ590095 ONF590095 OXB590095 PGX590095 PQT590095 QAP590095 QKL590095 QUH590095 RED590095 RNZ590095 RXV590095 SHR590095 SRN590095 TBJ590095 TLF590095 TVB590095 UEX590095 UOT590095 UYP590095 VIL590095 VSH590095 WCD590095 WLZ590095 WVV590095 N655631 JJ655631 TF655631 ADB655631 AMX655631 AWT655631 BGP655631 BQL655631 CAH655631 CKD655631 CTZ655631 DDV655631 DNR655631 DXN655631 EHJ655631 ERF655631 FBB655631 FKX655631 FUT655631 GEP655631 GOL655631 GYH655631 HID655631 HRZ655631 IBV655631 ILR655631 IVN655631 JFJ655631 JPF655631 JZB655631 KIX655631 KST655631 LCP655631 LML655631 LWH655631 MGD655631 MPZ655631 MZV655631 NJR655631 NTN655631 ODJ655631 ONF655631 OXB655631 PGX655631 PQT655631 QAP655631 QKL655631 QUH655631 RED655631 RNZ655631 RXV655631 SHR655631 SRN655631 TBJ655631 TLF655631 TVB655631 UEX655631 UOT655631 UYP655631 VIL655631 VSH655631 WCD655631 WLZ655631 WVV655631 N721167 JJ721167 TF721167 ADB721167 AMX721167 AWT721167 BGP721167 BQL721167 CAH721167 CKD721167 CTZ721167 DDV721167 DNR721167 DXN721167 EHJ721167 ERF721167 FBB721167 FKX721167 FUT721167 GEP721167 GOL721167 GYH721167 HID721167 HRZ721167 IBV721167 ILR721167 IVN721167 JFJ721167 JPF721167 JZB721167 KIX721167 KST721167 LCP721167 LML721167 LWH721167 MGD721167 MPZ721167 MZV721167 NJR721167 NTN721167 ODJ721167 ONF721167 OXB721167 PGX721167 PQT721167 QAP721167 QKL721167 QUH721167 RED721167 RNZ721167 RXV721167 SHR721167 SRN721167 TBJ721167 TLF721167 TVB721167 UEX721167 UOT721167 UYP721167 VIL721167 VSH721167 WCD721167 WLZ721167 WVV721167 N786703 JJ786703 TF786703 ADB786703 AMX786703 AWT786703 BGP786703 BQL786703 CAH786703 CKD786703 CTZ786703 DDV786703 DNR786703 DXN786703 EHJ786703 ERF786703 FBB786703 FKX786703 FUT786703 GEP786703 GOL786703 GYH786703 HID786703 HRZ786703 IBV786703 ILR786703 IVN786703 JFJ786703 JPF786703 JZB786703 KIX786703 KST786703 LCP786703 LML786703 LWH786703 MGD786703 MPZ786703 MZV786703 NJR786703 NTN786703 ODJ786703 ONF786703 OXB786703 PGX786703 PQT786703 QAP786703 QKL786703 QUH786703 RED786703 RNZ786703 RXV786703 SHR786703 SRN786703 TBJ786703 TLF786703 TVB786703 UEX786703 UOT786703 UYP786703 VIL786703 VSH786703 WCD786703 WLZ786703 WVV786703 N852239 JJ852239 TF852239 ADB852239 AMX852239 AWT852239 BGP852239 BQL852239 CAH852239 CKD852239 CTZ852239 DDV852239 DNR852239 DXN852239 EHJ852239 ERF852239 FBB852239 FKX852239 FUT852239 GEP852239 GOL852239 GYH852239 HID852239 HRZ852239 IBV852239 ILR852239 IVN852239 JFJ852239 JPF852239 JZB852239 KIX852239 KST852239 LCP852239 LML852239 LWH852239 MGD852239 MPZ852239 MZV852239 NJR852239 NTN852239 ODJ852239 ONF852239 OXB852239 PGX852239 PQT852239 QAP852239 QKL852239 QUH852239 RED852239 RNZ852239 RXV852239 SHR852239 SRN852239 TBJ852239 TLF852239 TVB852239 UEX852239 UOT852239 UYP852239 VIL852239 VSH852239 WCD852239 WLZ852239 WVV852239 N917775 JJ917775 TF917775 ADB917775 AMX917775 AWT917775 BGP917775 BQL917775 CAH917775 CKD917775 CTZ917775 DDV917775 DNR917775 DXN917775 EHJ917775 ERF917775 FBB917775 FKX917775 FUT917775 GEP917775 GOL917775 GYH917775 HID917775 HRZ917775 IBV917775 ILR917775 IVN917775 JFJ917775 JPF917775 JZB917775 KIX917775 KST917775 LCP917775 LML917775 LWH917775 MGD917775 MPZ917775 MZV917775 NJR917775 NTN917775 ODJ917775 ONF917775 OXB917775 PGX917775 PQT917775 QAP917775 QKL917775 QUH917775 RED917775 RNZ917775 RXV917775 SHR917775 SRN917775 TBJ917775 TLF917775 TVB917775 UEX917775 UOT917775 UYP917775 VIL917775 VSH917775 WCD917775 WLZ917775 WVV917775 N983311 JJ983311 TF983311 ADB983311 AMX983311 AWT983311 BGP983311 BQL983311 CAH983311 CKD983311 CTZ983311 DDV983311 DNR983311 DXN983311 EHJ983311 ERF983311 FBB983311 FKX983311 FUT983311 GEP983311 GOL983311 GYH983311 HID983311 HRZ983311 IBV983311 ILR983311 IVN983311 JFJ983311 JPF983311 JZB983311 KIX983311 KST983311 LCP983311 LML983311 LWH983311 MGD983311 MPZ983311 MZV983311 NJR983311 NTN983311 ODJ983311 ONF983311 OXB983311 PGX983311 PQT983311 QAP983311 QKL983311 QUH983311 RED983311 RNZ983311 RXV983311 SHR983311 SRN983311 TBJ983311 TLF983311 TVB983311 UEX983311 UOT983311 UYP983311 VIL983311 VSH983311 WCD983311 WLZ983311 WVV983311 N243:N248 JJ243:JJ248 TF243:TF248 ADB243:ADB248 AMX243:AMX248 AWT243:AWT248 BGP243:BGP248 BQL243:BQL248 CAH243:CAH248 CKD243:CKD248 CTZ243:CTZ248 DDV243:DDV248 DNR243:DNR248 DXN243:DXN248 EHJ243:EHJ248 ERF243:ERF248 FBB243:FBB248 FKX243:FKX248 FUT243:FUT248 GEP243:GEP248 GOL243:GOL248 GYH243:GYH248 HID243:HID248 HRZ243:HRZ248 IBV243:IBV248 ILR243:ILR248 IVN243:IVN248 JFJ243:JFJ248 JPF243:JPF248 JZB243:JZB248 KIX243:KIX248 KST243:KST248 LCP243:LCP248 LML243:LML248 LWH243:LWH248 MGD243:MGD248 MPZ243:MPZ248 MZV243:MZV248 NJR243:NJR248 NTN243:NTN248 ODJ243:ODJ248 ONF243:ONF248 OXB243:OXB248 PGX243:PGX248 PQT243:PQT248 QAP243:QAP248 QKL243:QKL248 QUH243:QUH248 RED243:RED248 RNZ243:RNZ248 RXV243:RXV248 SHR243:SHR248 SRN243:SRN248 TBJ243:TBJ248 TLF243:TLF248 TVB243:TVB248 UEX243:UEX248 UOT243:UOT248 UYP243:UYP248 VIL243:VIL248 VSH243:VSH248 WCD243:WCD248 WLZ243:WLZ248 WVV243:WVV248 N65779:N65784 JJ65779:JJ65784 TF65779:TF65784 ADB65779:ADB65784 AMX65779:AMX65784 AWT65779:AWT65784 BGP65779:BGP65784 BQL65779:BQL65784 CAH65779:CAH65784 CKD65779:CKD65784 CTZ65779:CTZ65784 DDV65779:DDV65784 DNR65779:DNR65784 DXN65779:DXN65784 EHJ65779:EHJ65784 ERF65779:ERF65784 FBB65779:FBB65784 FKX65779:FKX65784 FUT65779:FUT65784 GEP65779:GEP65784 GOL65779:GOL65784 GYH65779:GYH65784 HID65779:HID65784 HRZ65779:HRZ65784 IBV65779:IBV65784 ILR65779:ILR65784 IVN65779:IVN65784 JFJ65779:JFJ65784 JPF65779:JPF65784 JZB65779:JZB65784 KIX65779:KIX65784 KST65779:KST65784 LCP65779:LCP65784 LML65779:LML65784 LWH65779:LWH65784 MGD65779:MGD65784 MPZ65779:MPZ65784 MZV65779:MZV65784 NJR65779:NJR65784 NTN65779:NTN65784 ODJ65779:ODJ65784 ONF65779:ONF65784 OXB65779:OXB65784 PGX65779:PGX65784 PQT65779:PQT65784 QAP65779:QAP65784 QKL65779:QKL65784 QUH65779:QUH65784 RED65779:RED65784 RNZ65779:RNZ65784 RXV65779:RXV65784 SHR65779:SHR65784 SRN65779:SRN65784 TBJ65779:TBJ65784 TLF65779:TLF65784 TVB65779:TVB65784 UEX65779:UEX65784 UOT65779:UOT65784 UYP65779:UYP65784 VIL65779:VIL65784 VSH65779:VSH65784 WCD65779:WCD65784 WLZ65779:WLZ65784 WVV65779:WVV65784 N131315:N131320 JJ131315:JJ131320 TF131315:TF131320 ADB131315:ADB131320 AMX131315:AMX131320 AWT131315:AWT131320 BGP131315:BGP131320 BQL131315:BQL131320 CAH131315:CAH131320 CKD131315:CKD131320 CTZ131315:CTZ131320 DDV131315:DDV131320 DNR131315:DNR131320 DXN131315:DXN131320 EHJ131315:EHJ131320 ERF131315:ERF131320 FBB131315:FBB131320 FKX131315:FKX131320 FUT131315:FUT131320 GEP131315:GEP131320 GOL131315:GOL131320 GYH131315:GYH131320 HID131315:HID131320 HRZ131315:HRZ131320 IBV131315:IBV131320 ILR131315:ILR131320 IVN131315:IVN131320 JFJ131315:JFJ131320 JPF131315:JPF131320 JZB131315:JZB131320 KIX131315:KIX131320 KST131315:KST131320 LCP131315:LCP131320 LML131315:LML131320 LWH131315:LWH131320 MGD131315:MGD131320 MPZ131315:MPZ131320 MZV131315:MZV131320 NJR131315:NJR131320 NTN131315:NTN131320 ODJ131315:ODJ131320 ONF131315:ONF131320 OXB131315:OXB131320 PGX131315:PGX131320 PQT131315:PQT131320 QAP131315:QAP131320 QKL131315:QKL131320 QUH131315:QUH131320 RED131315:RED131320 RNZ131315:RNZ131320 RXV131315:RXV131320 SHR131315:SHR131320 SRN131315:SRN131320 TBJ131315:TBJ131320 TLF131315:TLF131320 TVB131315:TVB131320 UEX131315:UEX131320 UOT131315:UOT131320 UYP131315:UYP131320 VIL131315:VIL131320 VSH131315:VSH131320 WCD131315:WCD131320 WLZ131315:WLZ131320 WVV131315:WVV131320 N196851:N196856 JJ196851:JJ196856 TF196851:TF196856 ADB196851:ADB196856 AMX196851:AMX196856 AWT196851:AWT196856 BGP196851:BGP196856 BQL196851:BQL196856 CAH196851:CAH196856 CKD196851:CKD196856 CTZ196851:CTZ196856 DDV196851:DDV196856 DNR196851:DNR196856 DXN196851:DXN196856 EHJ196851:EHJ196856 ERF196851:ERF196856 FBB196851:FBB196856 FKX196851:FKX196856 FUT196851:FUT196856 GEP196851:GEP196856 GOL196851:GOL196856 GYH196851:GYH196856 HID196851:HID196856 HRZ196851:HRZ196856 IBV196851:IBV196856 ILR196851:ILR196856 IVN196851:IVN196856 JFJ196851:JFJ196856 JPF196851:JPF196856 JZB196851:JZB196856 KIX196851:KIX196856 KST196851:KST196856 LCP196851:LCP196856 LML196851:LML196856 LWH196851:LWH196856 MGD196851:MGD196856 MPZ196851:MPZ196856 MZV196851:MZV196856 NJR196851:NJR196856 NTN196851:NTN196856 ODJ196851:ODJ196856 ONF196851:ONF196856 OXB196851:OXB196856 PGX196851:PGX196856 PQT196851:PQT196856 QAP196851:QAP196856 QKL196851:QKL196856 QUH196851:QUH196856 RED196851:RED196856 RNZ196851:RNZ196856 RXV196851:RXV196856 SHR196851:SHR196856 SRN196851:SRN196856 TBJ196851:TBJ196856 TLF196851:TLF196856 TVB196851:TVB196856 UEX196851:UEX196856 UOT196851:UOT196856 UYP196851:UYP196856 VIL196851:VIL196856 VSH196851:VSH196856 WCD196851:WCD196856 WLZ196851:WLZ196856 WVV196851:WVV196856 N262387:N262392 JJ262387:JJ262392 TF262387:TF262392 ADB262387:ADB262392 AMX262387:AMX262392 AWT262387:AWT262392 BGP262387:BGP262392 BQL262387:BQL262392 CAH262387:CAH262392 CKD262387:CKD262392 CTZ262387:CTZ262392 DDV262387:DDV262392 DNR262387:DNR262392 DXN262387:DXN262392 EHJ262387:EHJ262392 ERF262387:ERF262392 FBB262387:FBB262392 FKX262387:FKX262392 FUT262387:FUT262392 GEP262387:GEP262392 GOL262387:GOL262392 GYH262387:GYH262392 HID262387:HID262392 HRZ262387:HRZ262392 IBV262387:IBV262392 ILR262387:ILR262392 IVN262387:IVN262392 JFJ262387:JFJ262392 JPF262387:JPF262392 JZB262387:JZB262392 KIX262387:KIX262392 KST262387:KST262392 LCP262387:LCP262392 LML262387:LML262392 LWH262387:LWH262392 MGD262387:MGD262392 MPZ262387:MPZ262392 MZV262387:MZV262392 NJR262387:NJR262392 NTN262387:NTN262392 ODJ262387:ODJ262392 ONF262387:ONF262392 OXB262387:OXB262392 PGX262387:PGX262392 PQT262387:PQT262392 QAP262387:QAP262392 QKL262387:QKL262392 QUH262387:QUH262392 RED262387:RED262392 RNZ262387:RNZ262392 RXV262387:RXV262392 SHR262387:SHR262392 SRN262387:SRN262392 TBJ262387:TBJ262392 TLF262387:TLF262392 TVB262387:TVB262392 UEX262387:UEX262392 UOT262387:UOT262392 UYP262387:UYP262392 VIL262387:VIL262392 VSH262387:VSH262392 WCD262387:WCD262392 WLZ262387:WLZ262392 WVV262387:WVV262392 N327923:N327928 JJ327923:JJ327928 TF327923:TF327928 ADB327923:ADB327928 AMX327923:AMX327928 AWT327923:AWT327928 BGP327923:BGP327928 BQL327923:BQL327928 CAH327923:CAH327928 CKD327923:CKD327928 CTZ327923:CTZ327928 DDV327923:DDV327928 DNR327923:DNR327928 DXN327923:DXN327928 EHJ327923:EHJ327928 ERF327923:ERF327928 FBB327923:FBB327928 FKX327923:FKX327928 FUT327923:FUT327928 GEP327923:GEP327928 GOL327923:GOL327928 GYH327923:GYH327928 HID327923:HID327928 HRZ327923:HRZ327928 IBV327923:IBV327928 ILR327923:ILR327928 IVN327923:IVN327928 JFJ327923:JFJ327928 JPF327923:JPF327928 JZB327923:JZB327928 KIX327923:KIX327928 KST327923:KST327928 LCP327923:LCP327928 LML327923:LML327928 LWH327923:LWH327928 MGD327923:MGD327928 MPZ327923:MPZ327928 MZV327923:MZV327928 NJR327923:NJR327928 NTN327923:NTN327928 ODJ327923:ODJ327928 ONF327923:ONF327928 OXB327923:OXB327928 PGX327923:PGX327928 PQT327923:PQT327928 QAP327923:QAP327928 QKL327923:QKL327928 QUH327923:QUH327928 RED327923:RED327928 RNZ327923:RNZ327928 RXV327923:RXV327928 SHR327923:SHR327928 SRN327923:SRN327928 TBJ327923:TBJ327928 TLF327923:TLF327928 TVB327923:TVB327928 UEX327923:UEX327928 UOT327923:UOT327928 UYP327923:UYP327928 VIL327923:VIL327928 VSH327923:VSH327928 WCD327923:WCD327928 WLZ327923:WLZ327928 WVV327923:WVV327928 N393459:N393464 JJ393459:JJ393464 TF393459:TF393464 ADB393459:ADB393464 AMX393459:AMX393464 AWT393459:AWT393464 BGP393459:BGP393464 BQL393459:BQL393464 CAH393459:CAH393464 CKD393459:CKD393464 CTZ393459:CTZ393464 DDV393459:DDV393464 DNR393459:DNR393464 DXN393459:DXN393464 EHJ393459:EHJ393464 ERF393459:ERF393464 FBB393459:FBB393464 FKX393459:FKX393464 FUT393459:FUT393464 GEP393459:GEP393464 GOL393459:GOL393464 GYH393459:GYH393464 HID393459:HID393464 HRZ393459:HRZ393464 IBV393459:IBV393464 ILR393459:ILR393464 IVN393459:IVN393464 JFJ393459:JFJ393464 JPF393459:JPF393464 JZB393459:JZB393464 KIX393459:KIX393464 KST393459:KST393464 LCP393459:LCP393464 LML393459:LML393464 LWH393459:LWH393464 MGD393459:MGD393464 MPZ393459:MPZ393464 MZV393459:MZV393464 NJR393459:NJR393464 NTN393459:NTN393464 ODJ393459:ODJ393464 ONF393459:ONF393464 OXB393459:OXB393464 PGX393459:PGX393464 PQT393459:PQT393464 QAP393459:QAP393464 QKL393459:QKL393464 QUH393459:QUH393464 RED393459:RED393464 RNZ393459:RNZ393464 RXV393459:RXV393464 SHR393459:SHR393464 SRN393459:SRN393464 TBJ393459:TBJ393464 TLF393459:TLF393464 TVB393459:TVB393464 UEX393459:UEX393464 UOT393459:UOT393464 UYP393459:UYP393464 VIL393459:VIL393464 VSH393459:VSH393464 WCD393459:WCD393464 WLZ393459:WLZ393464 WVV393459:WVV393464 N458995:N459000 JJ458995:JJ459000 TF458995:TF459000 ADB458995:ADB459000 AMX458995:AMX459000 AWT458995:AWT459000 BGP458995:BGP459000 BQL458995:BQL459000 CAH458995:CAH459000 CKD458995:CKD459000 CTZ458995:CTZ459000 DDV458995:DDV459000 DNR458995:DNR459000 DXN458995:DXN459000 EHJ458995:EHJ459000 ERF458995:ERF459000 FBB458995:FBB459000 FKX458995:FKX459000 FUT458995:FUT459000 GEP458995:GEP459000 GOL458995:GOL459000 GYH458995:GYH459000 HID458995:HID459000 HRZ458995:HRZ459000 IBV458995:IBV459000 ILR458995:ILR459000 IVN458995:IVN459000 JFJ458995:JFJ459000 JPF458995:JPF459000 JZB458995:JZB459000 KIX458995:KIX459000 KST458995:KST459000 LCP458995:LCP459000 LML458995:LML459000 LWH458995:LWH459000 MGD458995:MGD459000 MPZ458995:MPZ459000 MZV458995:MZV459000 NJR458995:NJR459000 NTN458995:NTN459000 ODJ458995:ODJ459000 ONF458995:ONF459000 OXB458995:OXB459000 PGX458995:PGX459000 PQT458995:PQT459000 QAP458995:QAP459000 QKL458995:QKL459000 QUH458995:QUH459000 RED458995:RED459000 RNZ458995:RNZ459000 RXV458995:RXV459000 SHR458995:SHR459000 SRN458995:SRN459000 TBJ458995:TBJ459000 TLF458995:TLF459000 TVB458995:TVB459000 UEX458995:UEX459000 UOT458995:UOT459000 UYP458995:UYP459000 VIL458995:VIL459000 VSH458995:VSH459000 WCD458995:WCD459000 WLZ458995:WLZ459000 WVV458995:WVV459000 N524531:N524536 JJ524531:JJ524536 TF524531:TF524536 ADB524531:ADB524536 AMX524531:AMX524536 AWT524531:AWT524536 BGP524531:BGP524536 BQL524531:BQL524536 CAH524531:CAH524536 CKD524531:CKD524536 CTZ524531:CTZ524536 DDV524531:DDV524536 DNR524531:DNR524536 DXN524531:DXN524536 EHJ524531:EHJ524536 ERF524531:ERF524536 FBB524531:FBB524536 FKX524531:FKX524536 FUT524531:FUT524536 GEP524531:GEP524536 GOL524531:GOL524536 GYH524531:GYH524536 HID524531:HID524536 HRZ524531:HRZ524536 IBV524531:IBV524536 ILR524531:ILR524536 IVN524531:IVN524536 JFJ524531:JFJ524536 JPF524531:JPF524536 JZB524531:JZB524536 KIX524531:KIX524536 KST524531:KST524536 LCP524531:LCP524536 LML524531:LML524536 LWH524531:LWH524536 MGD524531:MGD524536 MPZ524531:MPZ524536 MZV524531:MZV524536 NJR524531:NJR524536 NTN524531:NTN524536 ODJ524531:ODJ524536 ONF524531:ONF524536 OXB524531:OXB524536 PGX524531:PGX524536 PQT524531:PQT524536 QAP524531:QAP524536 QKL524531:QKL524536 QUH524531:QUH524536 RED524531:RED524536 RNZ524531:RNZ524536 RXV524531:RXV524536 SHR524531:SHR524536 SRN524531:SRN524536 TBJ524531:TBJ524536 TLF524531:TLF524536 TVB524531:TVB524536 UEX524531:UEX524536 UOT524531:UOT524536 UYP524531:UYP524536 VIL524531:VIL524536 VSH524531:VSH524536 WCD524531:WCD524536 WLZ524531:WLZ524536 WVV524531:WVV524536 N590067:N590072 JJ590067:JJ590072 TF590067:TF590072 ADB590067:ADB590072 AMX590067:AMX590072 AWT590067:AWT590072 BGP590067:BGP590072 BQL590067:BQL590072 CAH590067:CAH590072 CKD590067:CKD590072 CTZ590067:CTZ590072 DDV590067:DDV590072 DNR590067:DNR590072 DXN590067:DXN590072 EHJ590067:EHJ590072 ERF590067:ERF590072 FBB590067:FBB590072 FKX590067:FKX590072 FUT590067:FUT590072 GEP590067:GEP590072 GOL590067:GOL590072 GYH590067:GYH590072 HID590067:HID590072 HRZ590067:HRZ590072 IBV590067:IBV590072 ILR590067:ILR590072 IVN590067:IVN590072 JFJ590067:JFJ590072 JPF590067:JPF590072 JZB590067:JZB590072 KIX590067:KIX590072 KST590067:KST590072 LCP590067:LCP590072 LML590067:LML590072 LWH590067:LWH590072 MGD590067:MGD590072 MPZ590067:MPZ590072 MZV590067:MZV590072 NJR590067:NJR590072 NTN590067:NTN590072 ODJ590067:ODJ590072 ONF590067:ONF590072 OXB590067:OXB590072 PGX590067:PGX590072 PQT590067:PQT590072 QAP590067:QAP590072 QKL590067:QKL590072 QUH590067:QUH590072 RED590067:RED590072 RNZ590067:RNZ590072 RXV590067:RXV590072 SHR590067:SHR590072 SRN590067:SRN590072 TBJ590067:TBJ590072 TLF590067:TLF590072 TVB590067:TVB590072 UEX590067:UEX590072 UOT590067:UOT590072 UYP590067:UYP590072 VIL590067:VIL590072 VSH590067:VSH590072 WCD590067:WCD590072 WLZ590067:WLZ590072 WVV590067:WVV590072 N655603:N655608 JJ655603:JJ655608 TF655603:TF655608 ADB655603:ADB655608 AMX655603:AMX655608 AWT655603:AWT655608 BGP655603:BGP655608 BQL655603:BQL655608 CAH655603:CAH655608 CKD655603:CKD655608 CTZ655603:CTZ655608 DDV655603:DDV655608 DNR655603:DNR655608 DXN655603:DXN655608 EHJ655603:EHJ655608 ERF655603:ERF655608 FBB655603:FBB655608 FKX655603:FKX655608 FUT655603:FUT655608 GEP655603:GEP655608 GOL655603:GOL655608 GYH655603:GYH655608 HID655603:HID655608 HRZ655603:HRZ655608 IBV655603:IBV655608 ILR655603:ILR655608 IVN655603:IVN655608 JFJ655603:JFJ655608 JPF655603:JPF655608 JZB655603:JZB655608 KIX655603:KIX655608 KST655603:KST655608 LCP655603:LCP655608 LML655603:LML655608 LWH655603:LWH655608 MGD655603:MGD655608 MPZ655603:MPZ655608 MZV655603:MZV655608 NJR655603:NJR655608 NTN655603:NTN655608 ODJ655603:ODJ655608 ONF655603:ONF655608 OXB655603:OXB655608 PGX655603:PGX655608 PQT655603:PQT655608 QAP655603:QAP655608 QKL655603:QKL655608 QUH655603:QUH655608 RED655603:RED655608 RNZ655603:RNZ655608 RXV655603:RXV655608 SHR655603:SHR655608 SRN655603:SRN655608 TBJ655603:TBJ655608 TLF655603:TLF655608 TVB655603:TVB655608 UEX655603:UEX655608 UOT655603:UOT655608 UYP655603:UYP655608 VIL655603:VIL655608 VSH655603:VSH655608 WCD655603:WCD655608 WLZ655603:WLZ655608 WVV655603:WVV655608 N721139:N721144 JJ721139:JJ721144 TF721139:TF721144 ADB721139:ADB721144 AMX721139:AMX721144 AWT721139:AWT721144 BGP721139:BGP721144 BQL721139:BQL721144 CAH721139:CAH721144 CKD721139:CKD721144 CTZ721139:CTZ721144 DDV721139:DDV721144 DNR721139:DNR721144 DXN721139:DXN721144 EHJ721139:EHJ721144 ERF721139:ERF721144 FBB721139:FBB721144 FKX721139:FKX721144 FUT721139:FUT721144 GEP721139:GEP721144 GOL721139:GOL721144 GYH721139:GYH721144 HID721139:HID721144 HRZ721139:HRZ721144 IBV721139:IBV721144 ILR721139:ILR721144 IVN721139:IVN721144 JFJ721139:JFJ721144 JPF721139:JPF721144 JZB721139:JZB721144 KIX721139:KIX721144 KST721139:KST721144 LCP721139:LCP721144 LML721139:LML721144 LWH721139:LWH721144 MGD721139:MGD721144 MPZ721139:MPZ721144 MZV721139:MZV721144 NJR721139:NJR721144 NTN721139:NTN721144 ODJ721139:ODJ721144 ONF721139:ONF721144 OXB721139:OXB721144 PGX721139:PGX721144 PQT721139:PQT721144 QAP721139:QAP721144 QKL721139:QKL721144 QUH721139:QUH721144 RED721139:RED721144 RNZ721139:RNZ721144 RXV721139:RXV721144 SHR721139:SHR721144 SRN721139:SRN721144 TBJ721139:TBJ721144 TLF721139:TLF721144 TVB721139:TVB721144 UEX721139:UEX721144 UOT721139:UOT721144 UYP721139:UYP721144 VIL721139:VIL721144 VSH721139:VSH721144 WCD721139:WCD721144 WLZ721139:WLZ721144 WVV721139:WVV721144 N786675:N786680 JJ786675:JJ786680 TF786675:TF786680 ADB786675:ADB786680 AMX786675:AMX786680 AWT786675:AWT786680 BGP786675:BGP786680 BQL786675:BQL786680 CAH786675:CAH786680 CKD786675:CKD786680 CTZ786675:CTZ786680 DDV786675:DDV786680 DNR786675:DNR786680 DXN786675:DXN786680 EHJ786675:EHJ786680 ERF786675:ERF786680 FBB786675:FBB786680 FKX786675:FKX786680 FUT786675:FUT786680 GEP786675:GEP786680 GOL786675:GOL786680 GYH786675:GYH786680 HID786675:HID786680 HRZ786675:HRZ786680 IBV786675:IBV786680 ILR786675:ILR786680 IVN786675:IVN786680 JFJ786675:JFJ786680 JPF786675:JPF786680 JZB786675:JZB786680 KIX786675:KIX786680 KST786675:KST786680 LCP786675:LCP786680 LML786675:LML786680 LWH786675:LWH786680 MGD786675:MGD786680 MPZ786675:MPZ786680 MZV786675:MZV786680 NJR786675:NJR786680 NTN786675:NTN786680 ODJ786675:ODJ786680 ONF786675:ONF786680 OXB786675:OXB786680 PGX786675:PGX786680 PQT786675:PQT786680 QAP786675:QAP786680 QKL786675:QKL786680 QUH786675:QUH786680 RED786675:RED786680 RNZ786675:RNZ786680 RXV786675:RXV786680 SHR786675:SHR786680 SRN786675:SRN786680 TBJ786675:TBJ786680 TLF786675:TLF786680 TVB786675:TVB786680 UEX786675:UEX786680 UOT786675:UOT786680 UYP786675:UYP786680 VIL786675:VIL786680 VSH786675:VSH786680 WCD786675:WCD786680 WLZ786675:WLZ786680 WVV786675:WVV786680 N852211:N852216 JJ852211:JJ852216 TF852211:TF852216 ADB852211:ADB852216 AMX852211:AMX852216 AWT852211:AWT852216 BGP852211:BGP852216 BQL852211:BQL852216 CAH852211:CAH852216 CKD852211:CKD852216 CTZ852211:CTZ852216 DDV852211:DDV852216 DNR852211:DNR852216 DXN852211:DXN852216 EHJ852211:EHJ852216 ERF852211:ERF852216 FBB852211:FBB852216 FKX852211:FKX852216 FUT852211:FUT852216 GEP852211:GEP852216 GOL852211:GOL852216 GYH852211:GYH852216 HID852211:HID852216 HRZ852211:HRZ852216 IBV852211:IBV852216 ILR852211:ILR852216 IVN852211:IVN852216 JFJ852211:JFJ852216 JPF852211:JPF852216 JZB852211:JZB852216 KIX852211:KIX852216 KST852211:KST852216 LCP852211:LCP852216 LML852211:LML852216 LWH852211:LWH852216 MGD852211:MGD852216 MPZ852211:MPZ852216 MZV852211:MZV852216 NJR852211:NJR852216 NTN852211:NTN852216 ODJ852211:ODJ852216 ONF852211:ONF852216 OXB852211:OXB852216 PGX852211:PGX852216 PQT852211:PQT852216 QAP852211:QAP852216 QKL852211:QKL852216 QUH852211:QUH852216 RED852211:RED852216 RNZ852211:RNZ852216 RXV852211:RXV852216 SHR852211:SHR852216 SRN852211:SRN852216 TBJ852211:TBJ852216 TLF852211:TLF852216 TVB852211:TVB852216 UEX852211:UEX852216 UOT852211:UOT852216 UYP852211:UYP852216 VIL852211:VIL852216 VSH852211:VSH852216 WCD852211:WCD852216 WLZ852211:WLZ852216 WVV852211:WVV852216 N917747:N917752 JJ917747:JJ917752 TF917747:TF917752 ADB917747:ADB917752 AMX917747:AMX917752 AWT917747:AWT917752 BGP917747:BGP917752 BQL917747:BQL917752 CAH917747:CAH917752 CKD917747:CKD917752 CTZ917747:CTZ917752 DDV917747:DDV917752 DNR917747:DNR917752 DXN917747:DXN917752 EHJ917747:EHJ917752 ERF917747:ERF917752 FBB917747:FBB917752 FKX917747:FKX917752 FUT917747:FUT917752 GEP917747:GEP917752 GOL917747:GOL917752 GYH917747:GYH917752 HID917747:HID917752 HRZ917747:HRZ917752 IBV917747:IBV917752 ILR917747:ILR917752 IVN917747:IVN917752 JFJ917747:JFJ917752 JPF917747:JPF917752 JZB917747:JZB917752 KIX917747:KIX917752 KST917747:KST917752 LCP917747:LCP917752 LML917747:LML917752 LWH917747:LWH917752 MGD917747:MGD917752 MPZ917747:MPZ917752 MZV917747:MZV917752 NJR917747:NJR917752 NTN917747:NTN917752 ODJ917747:ODJ917752 ONF917747:ONF917752 OXB917747:OXB917752 PGX917747:PGX917752 PQT917747:PQT917752 QAP917747:QAP917752 QKL917747:QKL917752 QUH917747:QUH917752 RED917747:RED917752 RNZ917747:RNZ917752 RXV917747:RXV917752 SHR917747:SHR917752 SRN917747:SRN917752 TBJ917747:TBJ917752 TLF917747:TLF917752 TVB917747:TVB917752 UEX917747:UEX917752 UOT917747:UOT917752 UYP917747:UYP917752 VIL917747:VIL917752 VSH917747:VSH917752 WCD917747:WCD917752 WLZ917747:WLZ917752 WVV917747:WVV917752 N983283:N983288 JJ983283:JJ983288 TF983283:TF983288 ADB983283:ADB983288 AMX983283:AMX983288 AWT983283:AWT983288 BGP983283:BGP983288 BQL983283:BQL983288 CAH983283:CAH983288 CKD983283:CKD983288 CTZ983283:CTZ983288 DDV983283:DDV983288 DNR983283:DNR983288 DXN983283:DXN983288 EHJ983283:EHJ983288 ERF983283:ERF983288 FBB983283:FBB983288 FKX983283:FKX983288 FUT983283:FUT983288 GEP983283:GEP983288 GOL983283:GOL983288 GYH983283:GYH983288 HID983283:HID983288 HRZ983283:HRZ983288 IBV983283:IBV983288 ILR983283:ILR983288 IVN983283:IVN983288 JFJ983283:JFJ983288 JPF983283:JPF983288 JZB983283:JZB983288 KIX983283:KIX983288 KST983283:KST983288 LCP983283:LCP983288 LML983283:LML983288 LWH983283:LWH983288 MGD983283:MGD983288 MPZ983283:MPZ983288 MZV983283:MZV983288 NJR983283:NJR983288 NTN983283:NTN983288 ODJ983283:ODJ983288 ONF983283:ONF983288 OXB983283:OXB983288 PGX983283:PGX983288 PQT983283:PQT983288 QAP983283:QAP983288 QKL983283:QKL983288 QUH983283:QUH983288 RED983283:RED983288 RNZ983283:RNZ983288 RXV983283:RXV983288 SHR983283:SHR983288 SRN983283:SRN983288 TBJ983283:TBJ983288 TLF983283:TLF983288 TVB983283:TVB983288 UEX983283:UEX983288 UOT983283:UOT983288 UYP983283:UYP983288 VIL983283:VIL983288 VSH983283:VSH983288 WCD983283:WCD983288 WLZ983283:WLZ983288 WVV983283:WVV983288 N259:N261 JJ259:JJ261 TF259:TF261 ADB259:ADB261 AMX259:AMX261 AWT259:AWT261 BGP259:BGP261 BQL259:BQL261 CAH259:CAH261 CKD259:CKD261 CTZ259:CTZ261 DDV259:DDV261 DNR259:DNR261 DXN259:DXN261 EHJ259:EHJ261 ERF259:ERF261 FBB259:FBB261 FKX259:FKX261 FUT259:FUT261 GEP259:GEP261 GOL259:GOL261 GYH259:GYH261 HID259:HID261 HRZ259:HRZ261 IBV259:IBV261 ILR259:ILR261 IVN259:IVN261 JFJ259:JFJ261 JPF259:JPF261 JZB259:JZB261 KIX259:KIX261 KST259:KST261 LCP259:LCP261 LML259:LML261 LWH259:LWH261 MGD259:MGD261 MPZ259:MPZ261 MZV259:MZV261 NJR259:NJR261 NTN259:NTN261 ODJ259:ODJ261 ONF259:ONF261 OXB259:OXB261 PGX259:PGX261 PQT259:PQT261 QAP259:QAP261 QKL259:QKL261 QUH259:QUH261 RED259:RED261 RNZ259:RNZ261 RXV259:RXV261 SHR259:SHR261 SRN259:SRN261 TBJ259:TBJ261 TLF259:TLF261 TVB259:TVB261 UEX259:UEX261 UOT259:UOT261 UYP259:UYP261 VIL259:VIL261 VSH259:VSH261 WCD259:WCD261 WLZ259:WLZ261 WVV259:WVV261 N65795:N65797 JJ65795:JJ65797 TF65795:TF65797 ADB65795:ADB65797 AMX65795:AMX65797 AWT65795:AWT65797 BGP65795:BGP65797 BQL65795:BQL65797 CAH65795:CAH65797 CKD65795:CKD65797 CTZ65795:CTZ65797 DDV65795:DDV65797 DNR65795:DNR65797 DXN65795:DXN65797 EHJ65795:EHJ65797 ERF65795:ERF65797 FBB65795:FBB65797 FKX65795:FKX65797 FUT65795:FUT65797 GEP65795:GEP65797 GOL65795:GOL65797 GYH65795:GYH65797 HID65795:HID65797 HRZ65795:HRZ65797 IBV65795:IBV65797 ILR65795:ILR65797 IVN65795:IVN65797 JFJ65795:JFJ65797 JPF65795:JPF65797 JZB65795:JZB65797 KIX65795:KIX65797 KST65795:KST65797 LCP65795:LCP65797 LML65795:LML65797 LWH65795:LWH65797 MGD65795:MGD65797 MPZ65795:MPZ65797 MZV65795:MZV65797 NJR65795:NJR65797 NTN65795:NTN65797 ODJ65795:ODJ65797 ONF65795:ONF65797 OXB65795:OXB65797 PGX65795:PGX65797 PQT65795:PQT65797 QAP65795:QAP65797 QKL65795:QKL65797 QUH65795:QUH65797 RED65795:RED65797 RNZ65795:RNZ65797 RXV65795:RXV65797 SHR65795:SHR65797 SRN65795:SRN65797 TBJ65795:TBJ65797 TLF65795:TLF65797 TVB65795:TVB65797 UEX65795:UEX65797 UOT65795:UOT65797 UYP65795:UYP65797 VIL65795:VIL65797 VSH65795:VSH65797 WCD65795:WCD65797 WLZ65795:WLZ65797 WVV65795:WVV65797 N131331:N131333 JJ131331:JJ131333 TF131331:TF131333 ADB131331:ADB131333 AMX131331:AMX131333 AWT131331:AWT131333 BGP131331:BGP131333 BQL131331:BQL131333 CAH131331:CAH131333 CKD131331:CKD131333 CTZ131331:CTZ131333 DDV131331:DDV131333 DNR131331:DNR131333 DXN131331:DXN131333 EHJ131331:EHJ131333 ERF131331:ERF131333 FBB131331:FBB131333 FKX131331:FKX131333 FUT131331:FUT131333 GEP131331:GEP131333 GOL131331:GOL131333 GYH131331:GYH131333 HID131331:HID131333 HRZ131331:HRZ131333 IBV131331:IBV131333 ILR131331:ILR131333 IVN131331:IVN131333 JFJ131331:JFJ131333 JPF131331:JPF131333 JZB131331:JZB131333 KIX131331:KIX131333 KST131331:KST131333 LCP131331:LCP131333 LML131331:LML131333 LWH131331:LWH131333 MGD131331:MGD131333 MPZ131331:MPZ131333 MZV131331:MZV131333 NJR131331:NJR131333 NTN131331:NTN131333 ODJ131331:ODJ131333 ONF131331:ONF131333 OXB131331:OXB131333 PGX131331:PGX131333 PQT131331:PQT131333 QAP131331:QAP131333 QKL131331:QKL131333 QUH131331:QUH131333 RED131331:RED131333 RNZ131331:RNZ131333 RXV131331:RXV131333 SHR131331:SHR131333 SRN131331:SRN131333 TBJ131331:TBJ131333 TLF131331:TLF131333 TVB131331:TVB131333 UEX131331:UEX131333 UOT131331:UOT131333 UYP131331:UYP131333 VIL131331:VIL131333 VSH131331:VSH131333 WCD131331:WCD131333 WLZ131331:WLZ131333 WVV131331:WVV131333 N196867:N196869 JJ196867:JJ196869 TF196867:TF196869 ADB196867:ADB196869 AMX196867:AMX196869 AWT196867:AWT196869 BGP196867:BGP196869 BQL196867:BQL196869 CAH196867:CAH196869 CKD196867:CKD196869 CTZ196867:CTZ196869 DDV196867:DDV196869 DNR196867:DNR196869 DXN196867:DXN196869 EHJ196867:EHJ196869 ERF196867:ERF196869 FBB196867:FBB196869 FKX196867:FKX196869 FUT196867:FUT196869 GEP196867:GEP196869 GOL196867:GOL196869 GYH196867:GYH196869 HID196867:HID196869 HRZ196867:HRZ196869 IBV196867:IBV196869 ILR196867:ILR196869 IVN196867:IVN196869 JFJ196867:JFJ196869 JPF196867:JPF196869 JZB196867:JZB196869 KIX196867:KIX196869 KST196867:KST196869 LCP196867:LCP196869 LML196867:LML196869 LWH196867:LWH196869 MGD196867:MGD196869 MPZ196867:MPZ196869 MZV196867:MZV196869 NJR196867:NJR196869 NTN196867:NTN196869 ODJ196867:ODJ196869 ONF196867:ONF196869 OXB196867:OXB196869 PGX196867:PGX196869 PQT196867:PQT196869 QAP196867:QAP196869 QKL196867:QKL196869 QUH196867:QUH196869 RED196867:RED196869 RNZ196867:RNZ196869 RXV196867:RXV196869 SHR196867:SHR196869 SRN196867:SRN196869 TBJ196867:TBJ196869 TLF196867:TLF196869 TVB196867:TVB196869 UEX196867:UEX196869 UOT196867:UOT196869 UYP196867:UYP196869 VIL196867:VIL196869 VSH196867:VSH196869 WCD196867:WCD196869 WLZ196867:WLZ196869 WVV196867:WVV196869 N262403:N262405 JJ262403:JJ262405 TF262403:TF262405 ADB262403:ADB262405 AMX262403:AMX262405 AWT262403:AWT262405 BGP262403:BGP262405 BQL262403:BQL262405 CAH262403:CAH262405 CKD262403:CKD262405 CTZ262403:CTZ262405 DDV262403:DDV262405 DNR262403:DNR262405 DXN262403:DXN262405 EHJ262403:EHJ262405 ERF262403:ERF262405 FBB262403:FBB262405 FKX262403:FKX262405 FUT262403:FUT262405 GEP262403:GEP262405 GOL262403:GOL262405 GYH262403:GYH262405 HID262403:HID262405 HRZ262403:HRZ262405 IBV262403:IBV262405 ILR262403:ILR262405 IVN262403:IVN262405 JFJ262403:JFJ262405 JPF262403:JPF262405 JZB262403:JZB262405 KIX262403:KIX262405 KST262403:KST262405 LCP262403:LCP262405 LML262403:LML262405 LWH262403:LWH262405 MGD262403:MGD262405 MPZ262403:MPZ262405 MZV262403:MZV262405 NJR262403:NJR262405 NTN262403:NTN262405 ODJ262403:ODJ262405 ONF262403:ONF262405 OXB262403:OXB262405 PGX262403:PGX262405 PQT262403:PQT262405 QAP262403:QAP262405 QKL262403:QKL262405 QUH262403:QUH262405 RED262403:RED262405 RNZ262403:RNZ262405 RXV262403:RXV262405 SHR262403:SHR262405 SRN262403:SRN262405 TBJ262403:TBJ262405 TLF262403:TLF262405 TVB262403:TVB262405 UEX262403:UEX262405 UOT262403:UOT262405 UYP262403:UYP262405 VIL262403:VIL262405 VSH262403:VSH262405 WCD262403:WCD262405 WLZ262403:WLZ262405 WVV262403:WVV262405 N327939:N327941 JJ327939:JJ327941 TF327939:TF327941 ADB327939:ADB327941 AMX327939:AMX327941 AWT327939:AWT327941 BGP327939:BGP327941 BQL327939:BQL327941 CAH327939:CAH327941 CKD327939:CKD327941 CTZ327939:CTZ327941 DDV327939:DDV327941 DNR327939:DNR327941 DXN327939:DXN327941 EHJ327939:EHJ327941 ERF327939:ERF327941 FBB327939:FBB327941 FKX327939:FKX327941 FUT327939:FUT327941 GEP327939:GEP327941 GOL327939:GOL327941 GYH327939:GYH327941 HID327939:HID327941 HRZ327939:HRZ327941 IBV327939:IBV327941 ILR327939:ILR327941 IVN327939:IVN327941 JFJ327939:JFJ327941 JPF327939:JPF327941 JZB327939:JZB327941 KIX327939:KIX327941 KST327939:KST327941 LCP327939:LCP327941 LML327939:LML327941 LWH327939:LWH327941 MGD327939:MGD327941 MPZ327939:MPZ327941 MZV327939:MZV327941 NJR327939:NJR327941 NTN327939:NTN327941 ODJ327939:ODJ327941 ONF327939:ONF327941 OXB327939:OXB327941 PGX327939:PGX327941 PQT327939:PQT327941 QAP327939:QAP327941 QKL327939:QKL327941 QUH327939:QUH327941 RED327939:RED327941 RNZ327939:RNZ327941 RXV327939:RXV327941 SHR327939:SHR327941 SRN327939:SRN327941 TBJ327939:TBJ327941 TLF327939:TLF327941 TVB327939:TVB327941 UEX327939:UEX327941 UOT327939:UOT327941 UYP327939:UYP327941 VIL327939:VIL327941 VSH327939:VSH327941 WCD327939:WCD327941 WLZ327939:WLZ327941 WVV327939:WVV327941 N393475:N393477 JJ393475:JJ393477 TF393475:TF393477 ADB393475:ADB393477 AMX393475:AMX393477 AWT393475:AWT393477 BGP393475:BGP393477 BQL393475:BQL393477 CAH393475:CAH393477 CKD393475:CKD393477 CTZ393475:CTZ393477 DDV393475:DDV393477 DNR393475:DNR393477 DXN393475:DXN393477 EHJ393475:EHJ393477 ERF393475:ERF393477 FBB393475:FBB393477 FKX393475:FKX393477 FUT393475:FUT393477 GEP393475:GEP393477 GOL393475:GOL393477 GYH393475:GYH393477 HID393475:HID393477 HRZ393475:HRZ393477 IBV393475:IBV393477 ILR393475:ILR393477 IVN393475:IVN393477 JFJ393475:JFJ393477 JPF393475:JPF393477 JZB393475:JZB393477 KIX393475:KIX393477 KST393475:KST393477 LCP393475:LCP393477 LML393475:LML393477 LWH393475:LWH393477 MGD393475:MGD393477 MPZ393475:MPZ393477 MZV393475:MZV393477 NJR393475:NJR393477 NTN393475:NTN393477 ODJ393475:ODJ393477 ONF393475:ONF393477 OXB393475:OXB393477 PGX393475:PGX393477 PQT393475:PQT393477 QAP393475:QAP393477 QKL393475:QKL393477 QUH393475:QUH393477 RED393475:RED393477 RNZ393475:RNZ393477 RXV393475:RXV393477 SHR393475:SHR393477 SRN393475:SRN393477 TBJ393475:TBJ393477 TLF393475:TLF393477 TVB393475:TVB393477 UEX393475:UEX393477 UOT393475:UOT393477 UYP393475:UYP393477 VIL393475:VIL393477 VSH393475:VSH393477 WCD393475:WCD393477 WLZ393475:WLZ393477 WVV393475:WVV393477 N459011:N459013 JJ459011:JJ459013 TF459011:TF459013 ADB459011:ADB459013 AMX459011:AMX459013 AWT459011:AWT459013 BGP459011:BGP459013 BQL459011:BQL459013 CAH459011:CAH459013 CKD459011:CKD459013 CTZ459011:CTZ459013 DDV459011:DDV459013 DNR459011:DNR459013 DXN459011:DXN459013 EHJ459011:EHJ459013 ERF459011:ERF459013 FBB459011:FBB459013 FKX459011:FKX459013 FUT459011:FUT459013 GEP459011:GEP459013 GOL459011:GOL459013 GYH459011:GYH459013 HID459011:HID459013 HRZ459011:HRZ459013 IBV459011:IBV459013 ILR459011:ILR459013 IVN459011:IVN459013 JFJ459011:JFJ459013 JPF459011:JPF459013 JZB459011:JZB459013 KIX459011:KIX459013 KST459011:KST459013 LCP459011:LCP459013 LML459011:LML459013 LWH459011:LWH459013 MGD459011:MGD459013 MPZ459011:MPZ459013 MZV459011:MZV459013 NJR459011:NJR459013 NTN459011:NTN459013 ODJ459011:ODJ459013 ONF459011:ONF459013 OXB459011:OXB459013 PGX459011:PGX459013 PQT459011:PQT459013 QAP459011:QAP459013 QKL459011:QKL459013 QUH459011:QUH459013 RED459011:RED459013 RNZ459011:RNZ459013 RXV459011:RXV459013 SHR459011:SHR459013 SRN459011:SRN459013 TBJ459011:TBJ459013 TLF459011:TLF459013 TVB459011:TVB459013 UEX459011:UEX459013 UOT459011:UOT459013 UYP459011:UYP459013 VIL459011:VIL459013 VSH459011:VSH459013 WCD459011:WCD459013 WLZ459011:WLZ459013 WVV459011:WVV459013 N524547:N524549 JJ524547:JJ524549 TF524547:TF524549 ADB524547:ADB524549 AMX524547:AMX524549 AWT524547:AWT524549 BGP524547:BGP524549 BQL524547:BQL524549 CAH524547:CAH524549 CKD524547:CKD524549 CTZ524547:CTZ524549 DDV524547:DDV524549 DNR524547:DNR524549 DXN524547:DXN524549 EHJ524547:EHJ524549 ERF524547:ERF524549 FBB524547:FBB524549 FKX524547:FKX524549 FUT524547:FUT524549 GEP524547:GEP524549 GOL524547:GOL524549 GYH524547:GYH524549 HID524547:HID524549 HRZ524547:HRZ524549 IBV524547:IBV524549 ILR524547:ILR524549 IVN524547:IVN524549 JFJ524547:JFJ524549 JPF524547:JPF524549 JZB524547:JZB524549 KIX524547:KIX524549 KST524547:KST524549 LCP524547:LCP524549 LML524547:LML524549 LWH524547:LWH524549 MGD524547:MGD524549 MPZ524547:MPZ524549 MZV524547:MZV524549 NJR524547:NJR524549 NTN524547:NTN524549 ODJ524547:ODJ524549 ONF524547:ONF524549 OXB524547:OXB524549 PGX524547:PGX524549 PQT524547:PQT524549 QAP524547:QAP524549 QKL524547:QKL524549 QUH524547:QUH524549 RED524547:RED524549 RNZ524547:RNZ524549 RXV524547:RXV524549 SHR524547:SHR524549 SRN524547:SRN524549 TBJ524547:TBJ524549 TLF524547:TLF524549 TVB524547:TVB524549 UEX524547:UEX524549 UOT524547:UOT524549 UYP524547:UYP524549 VIL524547:VIL524549 VSH524547:VSH524549 WCD524547:WCD524549 WLZ524547:WLZ524549 WVV524547:WVV524549 N590083:N590085 JJ590083:JJ590085 TF590083:TF590085 ADB590083:ADB590085 AMX590083:AMX590085 AWT590083:AWT590085 BGP590083:BGP590085 BQL590083:BQL590085 CAH590083:CAH590085 CKD590083:CKD590085 CTZ590083:CTZ590085 DDV590083:DDV590085 DNR590083:DNR590085 DXN590083:DXN590085 EHJ590083:EHJ590085 ERF590083:ERF590085 FBB590083:FBB590085 FKX590083:FKX590085 FUT590083:FUT590085 GEP590083:GEP590085 GOL590083:GOL590085 GYH590083:GYH590085 HID590083:HID590085 HRZ590083:HRZ590085 IBV590083:IBV590085 ILR590083:ILR590085 IVN590083:IVN590085 JFJ590083:JFJ590085 JPF590083:JPF590085 JZB590083:JZB590085 KIX590083:KIX590085 KST590083:KST590085 LCP590083:LCP590085 LML590083:LML590085 LWH590083:LWH590085 MGD590083:MGD590085 MPZ590083:MPZ590085 MZV590083:MZV590085 NJR590083:NJR590085 NTN590083:NTN590085 ODJ590083:ODJ590085 ONF590083:ONF590085 OXB590083:OXB590085 PGX590083:PGX590085 PQT590083:PQT590085 QAP590083:QAP590085 QKL590083:QKL590085 QUH590083:QUH590085 RED590083:RED590085 RNZ590083:RNZ590085 RXV590083:RXV590085 SHR590083:SHR590085 SRN590083:SRN590085 TBJ590083:TBJ590085 TLF590083:TLF590085 TVB590083:TVB590085 UEX590083:UEX590085 UOT590083:UOT590085 UYP590083:UYP590085 VIL590083:VIL590085 VSH590083:VSH590085 WCD590083:WCD590085 WLZ590083:WLZ590085 WVV590083:WVV590085 N655619:N655621 JJ655619:JJ655621 TF655619:TF655621 ADB655619:ADB655621 AMX655619:AMX655621 AWT655619:AWT655621 BGP655619:BGP655621 BQL655619:BQL655621 CAH655619:CAH655621 CKD655619:CKD655621 CTZ655619:CTZ655621 DDV655619:DDV655621 DNR655619:DNR655621 DXN655619:DXN655621 EHJ655619:EHJ655621 ERF655619:ERF655621 FBB655619:FBB655621 FKX655619:FKX655621 FUT655619:FUT655621 GEP655619:GEP655621 GOL655619:GOL655621 GYH655619:GYH655621 HID655619:HID655621 HRZ655619:HRZ655621 IBV655619:IBV655621 ILR655619:ILR655621 IVN655619:IVN655621 JFJ655619:JFJ655621 JPF655619:JPF655621 JZB655619:JZB655621 KIX655619:KIX655621 KST655619:KST655621 LCP655619:LCP655621 LML655619:LML655621 LWH655619:LWH655621 MGD655619:MGD655621 MPZ655619:MPZ655621 MZV655619:MZV655621 NJR655619:NJR655621 NTN655619:NTN655621 ODJ655619:ODJ655621 ONF655619:ONF655621 OXB655619:OXB655621 PGX655619:PGX655621 PQT655619:PQT655621 QAP655619:QAP655621 QKL655619:QKL655621 QUH655619:QUH655621 RED655619:RED655621 RNZ655619:RNZ655621 RXV655619:RXV655621 SHR655619:SHR655621 SRN655619:SRN655621 TBJ655619:TBJ655621 TLF655619:TLF655621 TVB655619:TVB655621 UEX655619:UEX655621 UOT655619:UOT655621 UYP655619:UYP655621 VIL655619:VIL655621 VSH655619:VSH655621 WCD655619:WCD655621 WLZ655619:WLZ655621 WVV655619:WVV655621 N721155:N721157 JJ721155:JJ721157 TF721155:TF721157 ADB721155:ADB721157 AMX721155:AMX721157 AWT721155:AWT721157 BGP721155:BGP721157 BQL721155:BQL721157 CAH721155:CAH721157 CKD721155:CKD721157 CTZ721155:CTZ721157 DDV721155:DDV721157 DNR721155:DNR721157 DXN721155:DXN721157 EHJ721155:EHJ721157 ERF721155:ERF721157 FBB721155:FBB721157 FKX721155:FKX721157 FUT721155:FUT721157 GEP721155:GEP721157 GOL721155:GOL721157 GYH721155:GYH721157 HID721155:HID721157 HRZ721155:HRZ721157 IBV721155:IBV721157 ILR721155:ILR721157 IVN721155:IVN721157 JFJ721155:JFJ721157 JPF721155:JPF721157 JZB721155:JZB721157 KIX721155:KIX721157 KST721155:KST721157 LCP721155:LCP721157 LML721155:LML721157 LWH721155:LWH721157 MGD721155:MGD721157 MPZ721155:MPZ721157 MZV721155:MZV721157 NJR721155:NJR721157 NTN721155:NTN721157 ODJ721155:ODJ721157 ONF721155:ONF721157 OXB721155:OXB721157 PGX721155:PGX721157 PQT721155:PQT721157 QAP721155:QAP721157 QKL721155:QKL721157 QUH721155:QUH721157 RED721155:RED721157 RNZ721155:RNZ721157 RXV721155:RXV721157 SHR721155:SHR721157 SRN721155:SRN721157 TBJ721155:TBJ721157 TLF721155:TLF721157 TVB721155:TVB721157 UEX721155:UEX721157 UOT721155:UOT721157 UYP721155:UYP721157 VIL721155:VIL721157 VSH721155:VSH721157 WCD721155:WCD721157 WLZ721155:WLZ721157 WVV721155:WVV721157 N786691:N786693 JJ786691:JJ786693 TF786691:TF786693 ADB786691:ADB786693 AMX786691:AMX786693 AWT786691:AWT786693 BGP786691:BGP786693 BQL786691:BQL786693 CAH786691:CAH786693 CKD786691:CKD786693 CTZ786691:CTZ786693 DDV786691:DDV786693 DNR786691:DNR786693 DXN786691:DXN786693 EHJ786691:EHJ786693 ERF786691:ERF786693 FBB786691:FBB786693 FKX786691:FKX786693 FUT786691:FUT786693 GEP786691:GEP786693 GOL786691:GOL786693 GYH786691:GYH786693 HID786691:HID786693 HRZ786691:HRZ786693 IBV786691:IBV786693 ILR786691:ILR786693 IVN786691:IVN786693 JFJ786691:JFJ786693 JPF786691:JPF786693 JZB786691:JZB786693 KIX786691:KIX786693 KST786691:KST786693 LCP786691:LCP786693 LML786691:LML786693 LWH786691:LWH786693 MGD786691:MGD786693 MPZ786691:MPZ786693 MZV786691:MZV786693 NJR786691:NJR786693 NTN786691:NTN786693 ODJ786691:ODJ786693 ONF786691:ONF786693 OXB786691:OXB786693 PGX786691:PGX786693 PQT786691:PQT786693 QAP786691:QAP786693 QKL786691:QKL786693 QUH786691:QUH786693 RED786691:RED786693 RNZ786691:RNZ786693 RXV786691:RXV786693 SHR786691:SHR786693 SRN786691:SRN786693 TBJ786691:TBJ786693 TLF786691:TLF786693 TVB786691:TVB786693 UEX786691:UEX786693 UOT786691:UOT786693 UYP786691:UYP786693 VIL786691:VIL786693 VSH786691:VSH786693 WCD786691:WCD786693 WLZ786691:WLZ786693 WVV786691:WVV786693 N852227:N852229 JJ852227:JJ852229 TF852227:TF852229 ADB852227:ADB852229 AMX852227:AMX852229 AWT852227:AWT852229 BGP852227:BGP852229 BQL852227:BQL852229 CAH852227:CAH852229 CKD852227:CKD852229 CTZ852227:CTZ852229 DDV852227:DDV852229 DNR852227:DNR852229 DXN852227:DXN852229 EHJ852227:EHJ852229 ERF852227:ERF852229 FBB852227:FBB852229 FKX852227:FKX852229 FUT852227:FUT852229 GEP852227:GEP852229 GOL852227:GOL852229 GYH852227:GYH852229 HID852227:HID852229 HRZ852227:HRZ852229 IBV852227:IBV852229 ILR852227:ILR852229 IVN852227:IVN852229 JFJ852227:JFJ852229 JPF852227:JPF852229 JZB852227:JZB852229 KIX852227:KIX852229 KST852227:KST852229 LCP852227:LCP852229 LML852227:LML852229 LWH852227:LWH852229 MGD852227:MGD852229 MPZ852227:MPZ852229 MZV852227:MZV852229 NJR852227:NJR852229 NTN852227:NTN852229 ODJ852227:ODJ852229 ONF852227:ONF852229 OXB852227:OXB852229 PGX852227:PGX852229 PQT852227:PQT852229 QAP852227:QAP852229 QKL852227:QKL852229 QUH852227:QUH852229 RED852227:RED852229 RNZ852227:RNZ852229 RXV852227:RXV852229 SHR852227:SHR852229 SRN852227:SRN852229 TBJ852227:TBJ852229 TLF852227:TLF852229 TVB852227:TVB852229 UEX852227:UEX852229 UOT852227:UOT852229 UYP852227:UYP852229 VIL852227:VIL852229 VSH852227:VSH852229 WCD852227:WCD852229 WLZ852227:WLZ852229 WVV852227:WVV852229 N917763:N917765 JJ917763:JJ917765 TF917763:TF917765 ADB917763:ADB917765 AMX917763:AMX917765 AWT917763:AWT917765 BGP917763:BGP917765 BQL917763:BQL917765 CAH917763:CAH917765 CKD917763:CKD917765 CTZ917763:CTZ917765 DDV917763:DDV917765 DNR917763:DNR917765 DXN917763:DXN917765 EHJ917763:EHJ917765 ERF917763:ERF917765 FBB917763:FBB917765 FKX917763:FKX917765 FUT917763:FUT917765 GEP917763:GEP917765 GOL917763:GOL917765 GYH917763:GYH917765 HID917763:HID917765 HRZ917763:HRZ917765 IBV917763:IBV917765 ILR917763:ILR917765 IVN917763:IVN917765 JFJ917763:JFJ917765 JPF917763:JPF917765 JZB917763:JZB917765 KIX917763:KIX917765 KST917763:KST917765 LCP917763:LCP917765 LML917763:LML917765 LWH917763:LWH917765 MGD917763:MGD917765 MPZ917763:MPZ917765 MZV917763:MZV917765 NJR917763:NJR917765 NTN917763:NTN917765 ODJ917763:ODJ917765 ONF917763:ONF917765 OXB917763:OXB917765 PGX917763:PGX917765 PQT917763:PQT917765 QAP917763:QAP917765 QKL917763:QKL917765 QUH917763:QUH917765 RED917763:RED917765 RNZ917763:RNZ917765 RXV917763:RXV917765 SHR917763:SHR917765 SRN917763:SRN917765 TBJ917763:TBJ917765 TLF917763:TLF917765 TVB917763:TVB917765 UEX917763:UEX917765 UOT917763:UOT917765 UYP917763:UYP917765 VIL917763:VIL917765 VSH917763:VSH917765 WCD917763:WCD917765 WLZ917763:WLZ917765 WVV917763:WVV917765 N983299:N983301 JJ983299:JJ983301 TF983299:TF983301 ADB983299:ADB983301 AMX983299:AMX983301 AWT983299:AWT983301 BGP983299:BGP983301 BQL983299:BQL983301 CAH983299:CAH983301 CKD983299:CKD983301 CTZ983299:CTZ983301 DDV983299:DDV983301 DNR983299:DNR983301 DXN983299:DXN983301 EHJ983299:EHJ983301 ERF983299:ERF983301 FBB983299:FBB983301 FKX983299:FKX983301 FUT983299:FUT983301 GEP983299:GEP983301 GOL983299:GOL983301 GYH983299:GYH983301 HID983299:HID983301 HRZ983299:HRZ983301 IBV983299:IBV983301 ILR983299:ILR983301 IVN983299:IVN983301 JFJ983299:JFJ983301 JPF983299:JPF983301 JZB983299:JZB983301 KIX983299:KIX983301 KST983299:KST983301 LCP983299:LCP983301 LML983299:LML983301 LWH983299:LWH983301 MGD983299:MGD983301 MPZ983299:MPZ983301 MZV983299:MZV983301 NJR983299:NJR983301 NTN983299:NTN983301 ODJ983299:ODJ983301 ONF983299:ONF983301 OXB983299:OXB983301 PGX983299:PGX983301 PQT983299:PQT983301 QAP983299:QAP983301 QKL983299:QKL983301 QUH983299:QUH983301 RED983299:RED983301 RNZ983299:RNZ983301 RXV983299:RXV983301 SHR983299:SHR983301 SRN983299:SRN983301 TBJ983299:TBJ983301 TLF983299:TLF983301 TVB983299:TVB983301 UEX983299:UEX983301 UOT983299:UOT983301 UYP983299:UYP983301 VIL983299:VIL983301 VSH983299:VSH983301 WCD983299:WCD983301 WLZ983299:WLZ983301 WVV983299:WVV983301 N255:N256 JJ255:JJ256 TF255:TF256 ADB255:ADB256 AMX255:AMX256 AWT255:AWT256 BGP255:BGP256 BQL255:BQL256 CAH255:CAH256 CKD255:CKD256 CTZ255:CTZ256 DDV255:DDV256 DNR255:DNR256 DXN255:DXN256 EHJ255:EHJ256 ERF255:ERF256 FBB255:FBB256 FKX255:FKX256 FUT255:FUT256 GEP255:GEP256 GOL255:GOL256 GYH255:GYH256 HID255:HID256 HRZ255:HRZ256 IBV255:IBV256 ILR255:ILR256 IVN255:IVN256 JFJ255:JFJ256 JPF255:JPF256 JZB255:JZB256 KIX255:KIX256 KST255:KST256 LCP255:LCP256 LML255:LML256 LWH255:LWH256 MGD255:MGD256 MPZ255:MPZ256 MZV255:MZV256 NJR255:NJR256 NTN255:NTN256 ODJ255:ODJ256 ONF255:ONF256 OXB255:OXB256 PGX255:PGX256 PQT255:PQT256 QAP255:QAP256 QKL255:QKL256 QUH255:QUH256 RED255:RED256 RNZ255:RNZ256 RXV255:RXV256 SHR255:SHR256 SRN255:SRN256 TBJ255:TBJ256 TLF255:TLF256 TVB255:TVB256 UEX255:UEX256 UOT255:UOT256 UYP255:UYP256 VIL255:VIL256 VSH255:VSH256 WCD255:WCD256 WLZ255:WLZ256 WVV255:WVV256 N65791:N65792 JJ65791:JJ65792 TF65791:TF65792 ADB65791:ADB65792 AMX65791:AMX65792 AWT65791:AWT65792 BGP65791:BGP65792 BQL65791:BQL65792 CAH65791:CAH65792 CKD65791:CKD65792 CTZ65791:CTZ65792 DDV65791:DDV65792 DNR65791:DNR65792 DXN65791:DXN65792 EHJ65791:EHJ65792 ERF65791:ERF65792 FBB65791:FBB65792 FKX65791:FKX65792 FUT65791:FUT65792 GEP65791:GEP65792 GOL65791:GOL65792 GYH65791:GYH65792 HID65791:HID65792 HRZ65791:HRZ65792 IBV65791:IBV65792 ILR65791:ILR65792 IVN65791:IVN65792 JFJ65791:JFJ65792 JPF65791:JPF65792 JZB65791:JZB65792 KIX65791:KIX65792 KST65791:KST65792 LCP65791:LCP65792 LML65791:LML65792 LWH65791:LWH65792 MGD65791:MGD65792 MPZ65791:MPZ65792 MZV65791:MZV65792 NJR65791:NJR65792 NTN65791:NTN65792 ODJ65791:ODJ65792 ONF65791:ONF65792 OXB65791:OXB65792 PGX65791:PGX65792 PQT65791:PQT65792 QAP65791:QAP65792 QKL65791:QKL65792 QUH65791:QUH65792 RED65791:RED65792 RNZ65791:RNZ65792 RXV65791:RXV65792 SHR65791:SHR65792 SRN65791:SRN65792 TBJ65791:TBJ65792 TLF65791:TLF65792 TVB65791:TVB65792 UEX65791:UEX65792 UOT65791:UOT65792 UYP65791:UYP65792 VIL65791:VIL65792 VSH65791:VSH65792 WCD65791:WCD65792 WLZ65791:WLZ65792 WVV65791:WVV65792 N131327:N131328 JJ131327:JJ131328 TF131327:TF131328 ADB131327:ADB131328 AMX131327:AMX131328 AWT131327:AWT131328 BGP131327:BGP131328 BQL131327:BQL131328 CAH131327:CAH131328 CKD131327:CKD131328 CTZ131327:CTZ131328 DDV131327:DDV131328 DNR131327:DNR131328 DXN131327:DXN131328 EHJ131327:EHJ131328 ERF131327:ERF131328 FBB131327:FBB131328 FKX131327:FKX131328 FUT131327:FUT131328 GEP131327:GEP131328 GOL131327:GOL131328 GYH131327:GYH131328 HID131327:HID131328 HRZ131327:HRZ131328 IBV131327:IBV131328 ILR131327:ILR131328 IVN131327:IVN131328 JFJ131327:JFJ131328 JPF131327:JPF131328 JZB131327:JZB131328 KIX131327:KIX131328 KST131327:KST131328 LCP131327:LCP131328 LML131327:LML131328 LWH131327:LWH131328 MGD131327:MGD131328 MPZ131327:MPZ131328 MZV131327:MZV131328 NJR131327:NJR131328 NTN131327:NTN131328 ODJ131327:ODJ131328 ONF131327:ONF131328 OXB131327:OXB131328 PGX131327:PGX131328 PQT131327:PQT131328 QAP131327:QAP131328 QKL131327:QKL131328 QUH131327:QUH131328 RED131327:RED131328 RNZ131327:RNZ131328 RXV131327:RXV131328 SHR131327:SHR131328 SRN131327:SRN131328 TBJ131327:TBJ131328 TLF131327:TLF131328 TVB131327:TVB131328 UEX131327:UEX131328 UOT131327:UOT131328 UYP131327:UYP131328 VIL131327:VIL131328 VSH131327:VSH131328 WCD131327:WCD131328 WLZ131327:WLZ131328 WVV131327:WVV131328 N196863:N196864 JJ196863:JJ196864 TF196863:TF196864 ADB196863:ADB196864 AMX196863:AMX196864 AWT196863:AWT196864 BGP196863:BGP196864 BQL196863:BQL196864 CAH196863:CAH196864 CKD196863:CKD196864 CTZ196863:CTZ196864 DDV196863:DDV196864 DNR196863:DNR196864 DXN196863:DXN196864 EHJ196863:EHJ196864 ERF196863:ERF196864 FBB196863:FBB196864 FKX196863:FKX196864 FUT196863:FUT196864 GEP196863:GEP196864 GOL196863:GOL196864 GYH196863:GYH196864 HID196863:HID196864 HRZ196863:HRZ196864 IBV196863:IBV196864 ILR196863:ILR196864 IVN196863:IVN196864 JFJ196863:JFJ196864 JPF196863:JPF196864 JZB196863:JZB196864 KIX196863:KIX196864 KST196863:KST196864 LCP196863:LCP196864 LML196863:LML196864 LWH196863:LWH196864 MGD196863:MGD196864 MPZ196863:MPZ196864 MZV196863:MZV196864 NJR196863:NJR196864 NTN196863:NTN196864 ODJ196863:ODJ196864 ONF196863:ONF196864 OXB196863:OXB196864 PGX196863:PGX196864 PQT196863:PQT196864 QAP196863:QAP196864 QKL196863:QKL196864 QUH196863:QUH196864 RED196863:RED196864 RNZ196863:RNZ196864 RXV196863:RXV196864 SHR196863:SHR196864 SRN196863:SRN196864 TBJ196863:TBJ196864 TLF196863:TLF196864 TVB196863:TVB196864 UEX196863:UEX196864 UOT196863:UOT196864 UYP196863:UYP196864 VIL196863:VIL196864 VSH196863:VSH196864 WCD196863:WCD196864 WLZ196863:WLZ196864 WVV196863:WVV196864 N262399:N262400 JJ262399:JJ262400 TF262399:TF262400 ADB262399:ADB262400 AMX262399:AMX262400 AWT262399:AWT262400 BGP262399:BGP262400 BQL262399:BQL262400 CAH262399:CAH262400 CKD262399:CKD262400 CTZ262399:CTZ262400 DDV262399:DDV262400 DNR262399:DNR262400 DXN262399:DXN262400 EHJ262399:EHJ262400 ERF262399:ERF262400 FBB262399:FBB262400 FKX262399:FKX262400 FUT262399:FUT262400 GEP262399:GEP262400 GOL262399:GOL262400 GYH262399:GYH262400 HID262399:HID262400 HRZ262399:HRZ262400 IBV262399:IBV262400 ILR262399:ILR262400 IVN262399:IVN262400 JFJ262399:JFJ262400 JPF262399:JPF262400 JZB262399:JZB262400 KIX262399:KIX262400 KST262399:KST262400 LCP262399:LCP262400 LML262399:LML262400 LWH262399:LWH262400 MGD262399:MGD262400 MPZ262399:MPZ262400 MZV262399:MZV262400 NJR262399:NJR262400 NTN262399:NTN262400 ODJ262399:ODJ262400 ONF262399:ONF262400 OXB262399:OXB262400 PGX262399:PGX262400 PQT262399:PQT262400 QAP262399:QAP262400 QKL262399:QKL262400 QUH262399:QUH262400 RED262399:RED262400 RNZ262399:RNZ262400 RXV262399:RXV262400 SHR262399:SHR262400 SRN262399:SRN262400 TBJ262399:TBJ262400 TLF262399:TLF262400 TVB262399:TVB262400 UEX262399:UEX262400 UOT262399:UOT262400 UYP262399:UYP262400 VIL262399:VIL262400 VSH262399:VSH262400 WCD262399:WCD262400 WLZ262399:WLZ262400 WVV262399:WVV262400 N327935:N327936 JJ327935:JJ327936 TF327935:TF327936 ADB327935:ADB327936 AMX327935:AMX327936 AWT327935:AWT327936 BGP327935:BGP327936 BQL327935:BQL327936 CAH327935:CAH327936 CKD327935:CKD327936 CTZ327935:CTZ327936 DDV327935:DDV327936 DNR327935:DNR327936 DXN327935:DXN327936 EHJ327935:EHJ327936 ERF327935:ERF327936 FBB327935:FBB327936 FKX327935:FKX327936 FUT327935:FUT327936 GEP327935:GEP327936 GOL327935:GOL327936 GYH327935:GYH327936 HID327935:HID327936 HRZ327935:HRZ327936 IBV327935:IBV327936 ILR327935:ILR327936 IVN327935:IVN327936 JFJ327935:JFJ327936 JPF327935:JPF327936 JZB327935:JZB327936 KIX327935:KIX327936 KST327935:KST327936 LCP327935:LCP327936 LML327935:LML327936 LWH327935:LWH327936 MGD327935:MGD327936 MPZ327935:MPZ327936 MZV327935:MZV327936 NJR327935:NJR327936 NTN327935:NTN327936 ODJ327935:ODJ327936 ONF327935:ONF327936 OXB327935:OXB327936 PGX327935:PGX327936 PQT327935:PQT327936 QAP327935:QAP327936 QKL327935:QKL327936 QUH327935:QUH327936 RED327935:RED327936 RNZ327935:RNZ327936 RXV327935:RXV327936 SHR327935:SHR327936 SRN327935:SRN327936 TBJ327935:TBJ327936 TLF327935:TLF327936 TVB327935:TVB327936 UEX327935:UEX327936 UOT327935:UOT327936 UYP327935:UYP327936 VIL327935:VIL327936 VSH327935:VSH327936 WCD327935:WCD327936 WLZ327935:WLZ327936 WVV327935:WVV327936 N393471:N393472 JJ393471:JJ393472 TF393471:TF393472 ADB393471:ADB393472 AMX393471:AMX393472 AWT393471:AWT393472 BGP393471:BGP393472 BQL393471:BQL393472 CAH393471:CAH393472 CKD393471:CKD393472 CTZ393471:CTZ393472 DDV393471:DDV393472 DNR393471:DNR393472 DXN393471:DXN393472 EHJ393471:EHJ393472 ERF393471:ERF393472 FBB393471:FBB393472 FKX393471:FKX393472 FUT393471:FUT393472 GEP393471:GEP393472 GOL393471:GOL393472 GYH393471:GYH393472 HID393471:HID393472 HRZ393471:HRZ393472 IBV393471:IBV393472 ILR393471:ILR393472 IVN393471:IVN393472 JFJ393471:JFJ393472 JPF393471:JPF393472 JZB393471:JZB393472 KIX393471:KIX393472 KST393471:KST393472 LCP393471:LCP393472 LML393471:LML393472 LWH393471:LWH393472 MGD393471:MGD393472 MPZ393471:MPZ393472 MZV393471:MZV393472 NJR393471:NJR393472 NTN393471:NTN393472 ODJ393471:ODJ393472 ONF393471:ONF393472 OXB393471:OXB393472 PGX393471:PGX393472 PQT393471:PQT393472 QAP393471:QAP393472 QKL393471:QKL393472 QUH393471:QUH393472 RED393471:RED393472 RNZ393471:RNZ393472 RXV393471:RXV393472 SHR393471:SHR393472 SRN393471:SRN393472 TBJ393471:TBJ393472 TLF393471:TLF393472 TVB393471:TVB393472 UEX393471:UEX393472 UOT393471:UOT393472 UYP393471:UYP393472 VIL393471:VIL393472 VSH393471:VSH393472 WCD393471:WCD393472 WLZ393471:WLZ393472 WVV393471:WVV393472 N459007:N459008 JJ459007:JJ459008 TF459007:TF459008 ADB459007:ADB459008 AMX459007:AMX459008 AWT459007:AWT459008 BGP459007:BGP459008 BQL459007:BQL459008 CAH459007:CAH459008 CKD459007:CKD459008 CTZ459007:CTZ459008 DDV459007:DDV459008 DNR459007:DNR459008 DXN459007:DXN459008 EHJ459007:EHJ459008 ERF459007:ERF459008 FBB459007:FBB459008 FKX459007:FKX459008 FUT459007:FUT459008 GEP459007:GEP459008 GOL459007:GOL459008 GYH459007:GYH459008 HID459007:HID459008 HRZ459007:HRZ459008 IBV459007:IBV459008 ILR459007:ILR459008 IVN459007:IVN459008 JFJ459007:JFJ459008 JPF459007:JPF459008 JZB459007:JZB459008 KIX459007:KIX459008 KST459007:KST459008 LCP459007:LCP459008 LML459007:LML459008 LWH459007:LWH459008 MGD459007:MGD459008 MPZ459007:MPZ459008 MZV459007:MZV459008 NJR459007:NJR459008 NTN459007:NTN459008 ODJ459007:ODJ459008 ONF459007:ONF459008 OXB459007:OXB459008 PGX459007:PGX459008 PQT459007:PQT459008 QAP459007:QAP459008 QKL459007:QKL459008 QUH459007:QUH459008 RED459007:RED459008 RNZ459007:RNZ459008 RXV459007:RXV459008 SHR459007:SHR459008 SRN459007:SRN459008 TBJ459007:TBJ459008 TLF459007:TLF459008 TVB459007:TVB459008 UEX459007:UEX459008 UOT459007:UOT459008 UYP459007:UYP459008 VIL459007:VIL459008 VSH459007:VSH459008 WCD459007:WCD459008 WLZ459007:WLZ459008 WVV459007:WVV459008 N524543:N524544 JJ524543:JJ524544 TF524543:TF524544 ADB524543:ADB524544 AMX524543:AMX524544 AWT524543:AWT524544 BGP524543:BGP524544 BQL524543:BQL524544 CAH524543:CAH524544 CKD524543:CKD524544 CTZ524543:CTZ524544 DDV524543:DDV524544 DNR524543:DNR524544 DXN524543:DXN524544 EHJ524543:EHJ524544 ERF524543:ERF524544 FBB524543:FBB524544 FKX524543:FKX524544 FUT524543:FUT524544 GEP524543:GEP524544 GOL524543:GOL524544 GYH524543:GYH524544 HID524543:HID524544 HRZ524543:HRZ524544 IBV524543:IBV524544 ILR524543:ILR524544 IVN524543:IVN524544 JFJ524543:JFJ524544 JPF524543:JPF524544 JZB524543:JZB524544 KIX524543:KIX524544 KST524543:KST524544 LCP524543:LCP524544 LML524543:LML524544 LWH524543:LWH524544 MGD524543:MGD524544 MPZ524543:MPZ524544 MZV524543:MZV524544 NJR524543:NJR524544 NTN524543:NTN524544 ODJ524543:ODJ524544 ONF524543:ONF524544 OXB524543:OXB524544 PGX524543:PGX524544 PQT524543:PQT524544 QAP524543:QAP524544 QKL524543:QKL524544 QUH524543:QUH524544 RED524543:RED524544 RNZ524543:RNZ524544 RXV524543:RXV524544 SHR524543:SHR524544 SRN524543:SRN524544 TBJ524543:TBJ524544 TLF524543:TLF524544 TVB524543:TVB524544 UEX524543:UEX524544 UOT524543:UOT524544 UYP524543:UYP524544 VIL524543:VIL524544 VSH524543:VSH524544 WCD524543:WCD524544 WLZ524543:WLZ524544 WVV524543:WVV524544 N590079:N590080 JJ590079:JJ590080 TF590079:TF590080 ADB590079:ADB590080 AMX590079:AMX590080 AWT590079:AWT590080 BGP590079:BGP590080 BQL590079:BQL590080 CAH590079:CAH590080 CKD590079:CKD590080 CTZ590079:CTZ590080 DDV590079:DDV590080 DNR590079:DNR590080 DXN590079:DXN590080 EHJ590079:EHJ590080 ERF590079:ERF590080 FBB590079:FBB590080 FKX590079:FKX590080 FUT590079:FUT590080 GEP590079:GEP590080 GOL590079:GOL590080 GYH590079:GYH590080 HID590079:HID590080 HRZ590079:HRZ590080 IBV590079:IBV590080 ILR590079:ILR590080 IVN590079:IVN590080 JFJ590079:JFJ590080 JPF590079:JPF590080 JZB590079:JZB590080 KIX590079:KIX590080 KST590079:KST590080 LCP590079:LCP590080 LML590079:LML590080 LWH590079:LWH590080 MGD590079:MGD590080 MPZ590079:MPZ590080 MZV590079:MZV590080 NJR590079:NJR590080 NTN590079:NTN590080 ODJ590079:ODJ590080 ONF590079:ONF590080 OXB590079:OXB590080 PGX590079:PGX590080 PQT590079:PQT590080 QAP590079:QAP590080 QKL590079:QKL590080 QUH590079:QUH590080 RED590079:RED590080 RNZ590079:RNZ590080 RXV590079:RXV590080 SHR590079:SHR590080 SRN590079:SRN590080 TBJ590079:TBJ590080 TLF590079:TLF590080 TVB590079:TVB590080 UEX590079:UEX590080 UOT590079:UOT590080 UYP590079:UYP590080 VIL590079:VIL590080 VSH590079:VSH590080 WCD590079:WCD590080 WLZ590079:WLZ590080 WVV590079:WVV590080 N655615:N655616 JJ655615:JJ655616 TF655615:TF655616 ADB655615:ADB655616 AMX655615:AMX655616 AWT655615:AWT655616 BGP655615:BGP655616 BQL655615:BQL655616 CAH655615:CAH655616 CKD655615:CKD655616 CTZ655615:CTZ655616 DDV655615:DDV655616 DNR655615:DNR655616 DXN655615:DXN655616 EHJ655615:EHJ655616 ERF655615:ERF655616 FBB655615:FBB655616 FKX655615:FKX655616 FUT655615:FUT655616 GEP655615:GEP655616 GOL655615:GOL655616 GYH655615:GYH655616 HID655615:HID655616 HRZ655615:HRZ655616 IBV655615:IBV655616 ILR655615:ILR655616 IVN655615:IVN655616 JFJ655615:JFJ655616 JPF655615:JPF655616 JZB655615:JZB655616 KIX655615:KIX655616 KST655615:KST655616 LCP655615:LCP655616 LML655615:LML655616 LWH655615:LWH655616 MGD655615:MGD655616 MPZ655615:MPZ655616 MZV655615:MZV655616 NJR655615:NJR655616 NTN655615:NTN655616 ODJ655615:ODJ655616 ONF655615:ONF655616 OXB655615:OXB655616 PGX655615:PGX655616 PQT655615:PQT655616 QAP655615:QAP655616 QKL655615:QKL655616 QUH655615:QUH655616 RED655615:RED655616 RNZ655615:RNZ655616 RXV655615:RXV655616 SHR655615:SHR655616 SRN655615:SRN655616 TBJ655615:TBJ655616 TLF655615:TLF655616 TVB655615:TVB655616 UEX655615:UEX655616 UOT655615:UOT655616 UYP655615:UYP655616 VIL655615:VIL655616 VSH655615:VSH655616 WCD655615:WCD655616 WLZ655615:WLZ655616 WVV655615:WVV655616 N721151:N721152 JJ721151:JJ721152 TF721151:TF721152 ADB721151:ADB721152 AMX721151:AMX721152 AWT721151:AWT721152 BGP721151:BGP721152 BQL721151:BQL721152 CAH721151:CAH721152 CKD721151:CKD721152 CTZ721151:CTZ721152 DDV721151:DDV721152 DNR721151:DNR721152 DXN721151:DXN721152 EHJ721151:EHJ721152 ERF721151:ERF721152 FBB721151:FBB721152 FKX721151:FKX721152 FUT721151:FUT721152 GEP721151:GEP721152 GOL721151:GOL721152 GYH721151:GYH721152 HID721151:HID721152 HRZ721151:HRZ721152 IBV721151:IBV721152 ILR721151:ILR721152 IVN721151:IVN721152 JFJ721151:JFJ721152 JPF721151:JPF721152 JZB721151:JZB721152 KIX721151:KIX721152 KST721151:KST721152 LCP721151:LCP721152 LML721151:LML721152 LWH721151:LWH721152 MGD721151:MGD721152 MPZ721151:MPZ721152 MZV721151:MZV721152 NJR721151:NJR721152 NTN721151:NTN721152 ODJ721151:ODJ721152 ONF721151:ONF721152 OXB721151:OXB721152 PGX721151:PGX721152 PQT721151:PQT721152 QAP721151:QAP721152 QKL721151:QKL721152 QUH721151:QUH721152 RED721151:RED721152 RNZ721151:RNZ721152 RXV721151:RXV721152 SHR721151:SHR721152 SRN721151:SRN721152 TBJ721151:TBJ721152 TLF721151:TLF721152 TVB721151:TVB721152 UEX721151:UEX721152 UOT721151:UOT721152 UYP721151:UYP721152 VIL721151:VIL721152 VSH721151:VSH721152 WCD721151:WCD721152 WLZ721151:WLZ721152 WVV721151:WVV721152 N786687:N786688 JJ786687:JJ786688 TF786687:TF786688 ADB786687:ADB786688 AMX786687:AMX786688 AWT786687:AWT786688 BGP786687:BGP786688 BQL786687:BQL786688 CAH786687:CAH786688 CKD786687:CKD786688 CTZ786687:CTZ786688 DDV786687:DDV786688 DNR786687:DNR786688 DXN786687:DXN786688 EHJ786687:EHJ786688 ERF786687:ERF786688 FBB786687:FBB786688 FKX786687:FKX786688 FUT786687:FUT786688 GEP786687:GEP786688 GOL786687:GOL786688 GYH786687:GYH786688 HID786687:HID786688 HRZ786687:HRZ786688 IBV786687:IBV786688 ILR786687:ILR786688 IVN786687:IVN786688 JFJ786687:JFJ786688 JPF786687:JPF786688 JZB786687:JZB786688 KIX786687:KIX786688 KST786687:KST786688 LCP786687:LCP786688 LML786687:LML786688 LWH786687:LWH786688 MGD786687:MGD786688 MPZ786687:MPZ786688 MZV786687:MZV786688 NJR786687:NJR786688 NTN786687:NTN786688 ODJ786687:ODJ786688 ONF786687:ONF786688 OXB786687:OXB786688 PGX786687:PGX786688 PQT786687:PQT786688 QAP786687:QAP786688 QKL786687:QKL786688 QUH786687:QUH786688 RED786687:RED786688 RNZ786687:RNZ786688 RXV786687:RXV786688 SHR786687:SHR786688 SRN786687:SRN786688 TBJ786687:TBJ786688 TLF786687:TLF786688 TVB786687:TVB786688 UEX786687:UEX786688 UOT786687:UOT786688 UYP786687:UYP786688 VIL786687:VIL786688 VSH786687:VSH786688 WCD786687:WCD786688 WLZ786687:WLZ786688 WVV786687:WVV786688 N852223:N852224 JJ852223:JJ852224 TF852223:TF852224 ADB852223:ADB852224 AMX852223:AMX852224 AWT852223:AWT852224 BGP852223:BGP852224 BQL852223:BQL852224 CAH852223:CAH852224 CKD852223:CKD852224 CTZ852223:CTZ852224 DDV852223:DDV852224 DNR852223:DNR852224 DXN852223:DXN852224 EHJ852223:EHJ852224 ERF852223:ERF852224 FBB852223:FBB852224 FKX852223:FKX852224 FUT852223:FUT852224 GEP852223:GEP852224 GOL852223:GOL852224 GYH852223:GYH852224 HID852223:HID852224 HRZ852223:HRZ852224 IBV852223:IBV852224 ILR852223:ILR852224 IVN852223:IVN852224 JFJ852223:JFJ852224 JPF852223:JPF852224 JZB852223:JZB852224 KIX852223:KIX852224 KST852223:KST852224 LCP852223:LCP852224 LML852223:LML852224 LWH852223:LWH852224 MGD852223:MGD852224 MPZ852223:MPZ852224 MZV852223:MZV852224 NJR852223:NJR852224 NTN852223:NTN852224 ODJ852223:ODJ852224 ONF852223:ONF852224 OXB852223:OXB852224 PGX852223:PGX852224 PQT852223:PQT852224 QAP852223:QAP852224 QKL852223:QKL852224 QUH852223:QUH852224 RED852223:RED852224 RNZ852223:RNZ852224 RXV852223:RXV852224 SHR852223:SHR852224 SRN852223:SRN852224 TBJ852223:TBJ852224 TLF852223:TLF852224 TVB852223:TVB852224 UEX852223:UEX852224 UOT852223:UOT852224 UYP852223:UYP852224 VIL852223:VIL852224 VSH852223:VSH852224 WCD852223:WCD852224 WLZ852223:WLZ852224 WVV852223:WVV852224 N917759:N917760 JJ917759:JJ917760 TF917759:TF917760 ADB917759:ADB917760 AMX917759:AMX917760 AWT917759:AWT917760 BGP917759:BGP917760 BQL917759:BQL917760 CAH917759:CAH917760 CKD917759:CKD917760 CTZ917759:CTZ917760 DDV917759:DDV917760 DNR917759:DNR917760 DXN917759:DXN917760 EHJ917759:EHJ917760 ERF917759:ERF917760 FBB917759:FBB917760 FKX917759:FKX917760 FUT917759:FUT917760 GEP917759:GEP917760 GOL917759:GOL917760 GYH917759:GYH917760 HID917759:HID917760 HRZ917759:HRZ917760 IBV917759:IBV917760 ILR917759:ILR917760 IVN917759:IVN917760 JFJ917759:JFJ917760 JPF917759:JPF917760 JZB917759:JZB917760 KIX917759:KIX917760 KST917759:KST917760 LCP917759:LCP917760 LML917759:LML917760 LWH917759:LWH917760 MGD917759:MGD917760 MPZ917759:MPZ917760 MZV917759:MZV917760 NJR917759:NJR917760 NTN917759:NTN917760 ODJ917759:ODJ917760 ONF917759:ONF917760 OXB917759:OXB917760 PGX917759:PGX917760 PQT917759:PQT917760 QAP917759:QAP917760 QKL917759:QKL917760 QUH917759:QUH917760 RED917759:RED917760 RNZ917759:RNZ917760 RXV917759:RXV917760 SHR917759:SHR917760 SRN917759:SRN917760 TBJ917759:TBJ917760 TLF917759:TLF917760 TVB917759:TVB917760 UEX917759:UEX917760 UOT917759:UOT917760 UYP917759:UYP917760 VIL917759:VIL917760 VSH917759:VSH917760 WCD917759:WCD917760 WLZ917759:WLZ917760 WVV917759:WVV917760 N983295:N983296 JJ983295:JJ983296 TF983295:TF983296 ADB983295:ADB983296 AMX983295:AMX983296 AWT983295:AWT983296 BGP983295:BGP983296 BQL983295:BQL983296 CAH983295:CAH983296 CKD983295:CKD983296 CTZ983295:CTZ983296 DDV983295:DDV983296 DNR983295:DNR983296 DXN983295:DXN983296 EHJ983295:EHJ983296 ERF983295:ERF983296 FBB983295:FBB983296 FKX983295:FKX983296 FUT983295:FUT983296 GEP983295:GEP983296 GOL983295:GOL983296 GYH983295:GYH983296 HID983295:HID983296 HRZ983295:HRZ983296 IBV983295:IBV983296 ILR983295:ILR983296 IVN983295:IVN983296 JFJ983295:JFJ983296 JPF983295:JPF983296 JZB983295:JZB983296 KIX983295:KIX983296 KST983295:KST983296 LCP983295:LCP983296 LML983295:LML983296 LWH983295:LWH983296 MGD983295:MGD983296 MPZ983295:MPZ983296 MZV983295:MZV983296 NJR983295:NJR983296 NTN983295:NTN983296 ODJ983295:ODJ983296 ONF983295:ONF983296 OXB983295:OXB983296 PGX983295:PGX983296 PQT983295:PQT983296 QAP983295:QAP983296 QKL983295:QKL983296 QUH983295:QUH983296 RED983295:RED983296 RNZ983295:RNZ983296 RXV983295:RXV983296 SHR983295:SHR983296 SRN983295:SRN983296 TBJ983295:TBJ983296 TLF983295:TLF983296 TVB983295:TVB983296 UEX983295:UEX983296 UOT983295:UOT983296 UYP983295:UYP983296 VIL983295:VIL983296 VSH983295:VSH983296 WCD983295:WCD983296 WLZ983295:WLZ983296 WVV983295:WVV983296">
      <formula1>AND(N237&lt;=$P$142)</formula1>
    </dataValidation>
    <dataValidation type="list" allowBlank="1" showInputMessage="1" showErrorMessage="1" sqref="N457:N482 JJ457:JJ482 TF457:TF482 ADB457:ADB482 AMX457:AMX482 AWT457:AWT482 BGP457:BGP482 BQL457:BQL482 CAH457:CAH482 CKD457:CKD482 CTZ457:CTZ482 DDV457:DDV482 DNR457:DNR482 DXN457:DXN482 EHJ457:EHJ482 ERF457:ERF482 FBB457:FBB482 FKX457:FKX482 FUT457:FUT482 GEP457:GEP482 GOL457:GOL482 GYH457:GYH482 HID457:HID482 HRZ457:HRZ482 IBV457:IBV482 ILR457:ILR482 IVN457:IVN482 JFJ457:JFJ482 JPF457:JPF482 JZB457:JZB482 KIX457:KIX482 KST457:KST482 LCP457:LCP482 LML457:LML482 LWH457:LWH482 MGD457:MGD482 MPZ457:MPZ482 MZV457:MZV482 NJR457:NJR482 NTN457:NTN482 ODJ457:ODJ482 ONF457:ONF482 OXB457:OXB482 PGX457:PGX482 PQT457:PQT482 QAP457:QAP482 QKL457:QKL482 QUH457:QUH482 RED457:RED482 RNZ457:RNZ482 RXV457:RXV482 SHR457:SHR482 SRN457:SRN482 TBJ457:TBJ482 TLF457:TLF482 TVB457:TVB482 UEX457:UEX482 UOT457:UOT482 UYP457:UYP482 VIL457:VIL482 VSH457:VSH482 WCD457:WCD482 WLZ457:WLZ482 WVV457:WVV482 N65993:N66018 JJ65993:JJ66018 TF65993:TF66018 ADB65993:ADB66018 AMX65993:AMX66018 AWT65993:AWT66018 BGP65993:BGP66018 BQL65993:BQL66018 CAH65993:CAH66018 CKD65993:CKD66018 CTZ65993:CTZ66018 DDV65993:DDV66018 DNR65993:DNR66018 DXN65993:DXN66018 EHJ65993:EHJ66018 ERF65993:ERF66018 FBB65993:FBB66018 FKX65993:FKX66018 FUT65993:FUT66018 GEP65993:GEP66018 GOL65993:GOL66018 GYH65993:GYH66018 HID65993:HID66018 HRZ65993:HRZ66018 IBV65993:IBV66018 ILR65993:ILR66018 IVN65993:IVN66018 JFJ65993:JFJ66018 JPF65993:JPF66018 JZB65993:JZB66018 KIX65993:KIX66018 KST65993:KST66018 LCP65993:LCP66018 LML65993:LML66018 LWH65993:LWH66018 MGD65993:MGD66018 MPZ65993:MPZ66018 MZV65993:MZV66018 NJR65993:NJR66018 NTN65993:NTN66018 ODJ65993:ODJ66018 ONF65993:ONF66018 OXB65993:OXB66018 PGX65993:PGX66018 PQT65993:PQT66018 QAP65993:QAP66018 QKL65993:QKL66018 QUH65993:QUH66018 RED65993:RED66018 RNZ65993:RNZ66018 RXV65993:RXV66018 SHR65993:SHR66018 SRN65993:SRN66018 TBJ65993:TBJ66018 TLF65993:TLF66018 TVB65993:TVB66018 UEX65993:UEX66018 UOT65993:UOT66018 UYP65993:UYP66018 VIL65993:VIL66018 VSH65993:VSH66018 WCD65993:WCD66018 WLZ65993:WLZ66018 WVV65993:WVV66018 N131529:N131554 JJ131529:JJ131554 TF131529:TF131554 ADB131529:ADB131554 AMX131529:AMX131554 AWT131529:AWT131554 BGP131529:BGP131554 BQL131529:BQL131554 CAH131529:CAH131554 CKD131529:CKD131554 CTZ131529:CTZ131554 DDV131529:DDV131554 DNR131529:DNR131554 DXN131529:DXN131554 EHJ131529:EHJ131554 ERF131529:ERF131554 FBB131529:FBB131554 FKX131529:FKX131554 FUT131529:FUT131554 GEP131529:GEP131554 GOL131529:GOL131554 GYH131529:GYH131554 HID131529:HID131554 HRZ131529:HRZ131554 IBV131529:IBV131554 ILR131529:ILR131554 IVN131529:IVN131554 JFJ131529:JFJ131554 JPF131529:JPF131554 JZB131529:JZB131554 KIX131529:KIX131554 KST131529:KST131554 LCP131529:LCP131554 LML131529:LML131554 LWH131529:LWH131554 MGD131529:MGD131554 MPZ131529:MPZ131554 MZV131529:MZV131554 NJR131529:NJR131554 NTN131529:NTN131554 ODJ131529:ODJ131554 ONF131529:ONF131554 OXB131529:OXB131554 PGX131529:PGX131554 PQT131529:PQT131554 QAP131529:QAP131554 QKL131529:QKL131554 QUH131529:QUH131554 RED131529:RED131554 RNZ131529:RNZ131554 RXV131529:RXV131554 SHR131529:SHR131554 SRN131529:SRN131554 TBJ131529:TBJ131554 TLF131529:TLF131554 TVB131529:TVB131554 UEX131529:UEX131554 UOT131529:UOT131554 UYP131529:UYP131554 VIL131529:VIL131554 VSH131529:VSH131554 WCD131529:WCD131554 WLZ131529:WLZ131554 WVV131529:WVV131554 N197065:N197090 JJ197065:JJ197090 TF197065:TF197090 ADB197065:ADB197090 AMX197065:AMX197090 AWT197065:AWT197090 BGP197065:BGP197090 BQL197065:BQL197090 CAH197065:CAH197090 CKD197065:CKD197090 CTZ197065:CTZ197090 DDV197065:DDV197090 DNR197065:DNR197090 DXN197065:DXN197090 EHJ197065:EHJ197090 ERF197065:ERF197090 FBB197065:FBB197090 FKX197065:FKX197090 FUT197065:FUT197090 GEP197065:GEP197090 GOL197065:GOL197090 GYH197065:GYH197090 HID197065:HID197090 HRZ197065:HRZ197090 IBV197065:IBV197090 ILR197065:ILR197090 IVN197065:IVN197090 JFJ197065:JFJ197090 JPF197065:JPF197090 JZB197065:JZB197090 KIX197065:KIX197090 KST197065:KST197090 LCP197065:LCP197090 LML197065:LML197090 LWH197065:LWH197090 MGD197065:MGD197090 MPZ197065:MPZ197090 MZV197065:MZV197090 NJR197065:NJR197090 NTN197065:NTN197090 ODJ197065:ODJ197090 ONF197065:ONF197090 OXB197065:OXB197090 PGX197065:PGX197090 PQT197065:PQT197090 QAP197065:QAP197090 QKL197065:QKL197090 QUH197065:QUH197090 RED197065:RED197090 RNZ197065:RNZ197090 RXV197065:RXV197090 SHR197065:SHR197090 SRN197065:SRN197090 TBJ197065:TBJ197090 TLF197065:TLF197090 TVB197065:TVB197090 UEX197065:UEX197090 UOT197065:UOT197090 UYP197065:UYP197090 VIL197065:VIL197090 VSH197065:VSH197090 WCD197065:WCD197090 WLZ197065:WLZ197090 WVV197065:WVV197090 N262601:N262626 JJ262601:JJ262626 TF262601:TF262626 ADB262601:ADB262626 AMX262601:AMX262626 AWT262601:AWT262626 BGP262601:BGP262626 BQL262601:BQL262626 CAH262601:CAH262626 CKD262601:CKD262626 CTZ262601:CTZ262626 DDV262601:DDV262626 DNR262601:DNR262626 DXN262601:DXN262626 EHJ262601:EHJ262626 ERF262601:ERF262626 FBB262601:FBB262626 FKX262601:FKX262626 FUT262601:FUT262626 GEP262601:GEP262626 GOL262601:GOL262626 GYH262601:GYH262626 HID262601:HID262626 HRZ262601:HRZ262626 IBV262601:IBV262626 ILR262601:ILR262626 IVN262601:IVN262626 JFJ262601:JFJ262626 JPF262601:JPF262626 JZB262601:JZB262626 KIX262601:KIX262626 KST262601:KST262626 LCP262601:LCP262626 LML262601:LML262626 LWH262601:LWH262626 MGD262601:MGD262626 MPZ262601:MPZ262626 MZV262601:MZV262626 NJR262601:NJR262626 NTN262601:NTN262626 ODJ262601:ODJ262626 ONF262601:ONF262626 OXB262601:OXB262626 PGX262601:PGX262626 PQT262601:PQT262626 QAP262601:QAP262626 QKL262601:QKL262626 QUH262601:QUH262626 RED262601:RED262626 RNZ262601:RNZ262626 RXV262601:RXV262626 SHR262601:SHR262626 SRN262601:SRN262626 TBJ262601:TBJ262626 TLF262601:TLF262626 TVB262601:TVB262626 UEX262601:UEX262626 UOT262601:UOT262626 UYP262601:UYP262626 VIL262601:VIL262626 VSH262601:VSH262626 WCD262601:WCD262626 WLZ262601:WLZ262626 WVV262601:WVV262626 N328137:N328162 JJ328137:JJ328162 TF328137:TF328162 ADB328137:ADB328162 AMX328137:AMX328162 AWT328137:AWT328162 BGP328137:BGP328162 BQL328137:BQL328162 CAH328137:CAH328162 CKD328137:CKD328162 CTZ328137:CTZ328162 DDV328137:DDV328162 DNR328137:DNR328162 DXN328137:DXN328162 EHJ328137:EHJ328162 ERF328137:ERF328162 FBB328137:FBB328162 FKX328137:FKX328162 FUT328137:FUT328162 GEP328137:GEP328162 GOL328137:GOL328162 GYH328137:GYH328162 HID328137:HID328162 HRZ328137:HRZ328162 IBV328137:IBV328162 ILR328137:ILR328162 IVN328137:IVN328162 JFJ328137:JFJ328162 JPF328137:JPF328162 JZB328137:JZB328162 KIX328137:KIX328162 KST328137:KST328162 LCP328137:LCP328162 LML328137:LML328162 LWH328137:LWH328162 MGD328137:MGD328162 MPZ328137:MPZ328162 MZV328137:MZV328162 NJR328137:NJR328162 NTN328137:NTN328162 ODJ328137:ODJ328162 ONF328137:ONF328162 OXB328137:OXB328162 PGX328137:PGX328162 PQT328137:PQT328162 QAP328137:QAP328162 QKL328137:QKL328162 QUH328137:QUH328162 RED328137:RED328162 RNZ328137:RNZ328162 RXV328137:RXV328162 SHR328137:SHR328162 SRN328137:SRN328162 TBJ328137:TBJ328162 TLF328137:TLF328162 TVB328137:TVB328162 UEX328137:UEX328162 UOT328137:UOT328162 UYP328137:UYP328162 VIL328137:VIL328162 VSH328137:VSH328162 WCD328137:WCD328162 WLZ328137:WLZ328162 WVV328137:WVV328162 N393673:N393698 JJ393673:JJ393698 TF393673:TF393698 ADB393673:ADB393698 AMX393673:AMX393698 AWT393673:AWT393698 BGP393673:BGP393698 BQL393673:BQL393698 CAH393673:CAH393698 CKD393673:CKD393698 CTZ393673:CTZ393698 DDV393673:DDV393698 DNR393673:DNR393698 DXN393673:DXN393698 EHJ393673:EHJ393698 ERF393673:ERF393698 FBB393673:FBB393698 FKX393673:FKX393698 FUT393673:FUT393698 GEP393673:GEP393698 GOL393673:GOL393698 GYH393673:GYH393698 HID393673:HID393698 HRZ393673:HRZ393698 IBV393673:IBV393698 ILR393673:ILR393698 IVN393673:IVN393698 JFJ393673:JFJ393698 JPF393673:JPF393698 JZB393673:JZB393698 KIX393673:KIX393698 KST393673:KST393698 LCP393673:LCP393698 LML393673:LML393698 LWH393673:LWH393698 MGD393673:MGD393698 MPZ393673:MPZ393698 MZV393673:MZV393698 NJR393673:NJR393698 NTN393673:NTN393698 ODJ393673:ODJ393698 ONF393673:ONF393698 OXB393673:OXB393698 PGX393673:PGX393698 PQT393673:PQT393698 QAP393673:QAP393698 QKL393673:QKL393698 QUH393673:QUH393698 RED393673:RED393698 RNZ393673:RNZ393698 RXV393673:RXV393698 SHR393673:SHR393698 SRN393673:SRN393698 TBJ393673:TBJ393698 TLF393673:TLF393698 TVB393673:TVB393698 UEX393673:UEX393698 UOT393673:UOT393698 UYP393673:UYP393698 VIL393673:VIL393698 VSH393673:VSH393698 WCD393673:WCD393698 WLZ393673:WLZ393698 WVV393673:WVV393698 N459209:N459234 JJ459209:JJ459234 TF459209:TF459234 ADB459209:ADB459234 AMX459209:AMX459234 AWT459209:AWT459234 BGP459209:BGP459234 BQL459209:BQL459234 CAH459209:CAH459234 CKD459209:CKD459234 CTZ459209:CTZ459234 DDV459209:DDV459234 DNR459209:DNR459234 DXN459209:DXN459234 EHJ459209:EHJ459234 ERF459209:ERF459234 FBB459209:FBB459234 FKX459209:FKX459234 FUT459209:FUT459234 GEP459209:GEP459234 GOL459209:GOL459234 GYH459209:GYH459234 HID459209:HID459234 HRZ459209:HRZ459234 IBV459209:IBV459234 ILR459209:ILR459234 IVN459209:IVN459234 JFJ459209:JFJ459234 JPF459209:JPF459234 JZB459209:JZB459234 KIX459209:KIX459234 KST459209:KST459234 LCP459209:LCP459234 LML459209:LML459234 LWH459209:LWH459234 MGD459209:MGD459234 MPZ459209:MPZ459234 MZV459209:MZV459234 NJR459209:NJR459234 NTN459209:NTN459234 ODJ459209:ODJ459234 ONF459209:ONF459234 OXB459209:OXB459234 PGX459209:PGX459234 PQT459209:PQT459234 QAP459209:QAP459234 QKL459209:QKL459234 QUH459209:QUH459234 RED459209:RED459234 RNZ459209:RNZ459234 RXV459209:RXV459234 SHR459209:SHR459234 SRN459209:SRN459234 TBJ459209:TBJ459234 TLF459209:TLF459234 TVB459209:TVB459234 UEX459209:UEX459234 UOT459209:UOT459234 UYP459209:UYP459234 VIL459209:VIL459234 VSH459209:VSH459234 WCD459209:WCD459234 WLZ459209:WLZ459234 WVV459209:WVV459234 N524745:N524770 JJ524745:JJ524770 TF524745:TF524770 ADB524745:ADB524770 AMX524745:AMX524770 AWT524745:AWT524770 BGP524745:BGP524770 BQL524745:BQL524770 CAH524745:CAH524770 CKD524745:CKD524770 CTZ524745:CTZ524770 DDV524745:DDV524770 DNR524745:DNR524770 DXN524745:DXN524770 EHJ524745:EHJ524770 ERF524745:ERF524770 FBB524745:FBB524770 FKX524745:FKX524770 FUT524745:FUT524770 GEP524745:GEP524770 GOL524745:GOL524770 GYH524745:GYH524770 HID524745:HID524770 HRZ524745:HRZ524770 IBV524745:IBV524770 ILR524745:ILR524770 IVN524745:IVN524770 JFJ524745:JFJ524770 JPF524745:JPF524770 JZB524745:JZB524770 KIX524745:KIX524770 KST524745:KST524770 LCP524745:LCP524770 LML524745:LML524770 LWH524745:LWH524770 MGD524745:MGD524770 MPZ524745:MPZ524770 MZV524745:MZV524770 NJR524745:NJR524770 NTN524745:NTN524770 ODJ524745:ODJ524770 ONF524745:ONF524770 OXB524745:OXB524770 PGX524745:PGX524770 PQT524745:PQT524770 QAP524745:QAP524770 QKL524745:QKL524770 QUH524745:QUH524770 RED524745:RED524770 RNZ524745:RNZ524770 RXV524745:RXV524770 SHR524745:SHR524770 SRN524745:SRN524770 TBJ524745:TBJ524770 TLF524745:TLF524770 TVB524745:TVB524770 UEX524745:UEX524770 UOT524745:UOT524770 UYP524745:UYP524770 VIL524745:VIL524770 VSH524745:VSH524770 WCD524745:WCD524770 WLZ524745:WLZ524770 WVV524745:WVV524770 N590281:N590306 JJ590281:JJ590306 TF590281:TF590306 ADB590281:ADB590306 AMX590281:AMX590306 AWT590281:AWT590306 BGP590281:BGP590306 BQL590281:BQL590306 CAH590281:CAH590306 CKD590281:CKD590306 CTZ590281:CTZ590306 DDV590281:DDV590306 DNR590281:DNR590306 DXN590281:DXN590306 EHJ590281:EHJ590306 ERF590281:ERF590306 FBB590281:FBB590306 FKX590281:FKX590306 FUT590281:FUT590306 GEP590281:GEP590306 GOL590281:GOL590306 GYH590281:GYH590306 HID590281:HID590306 HRZ590281:HRZ590306 IBV590281:IBV590306 ILR590281:ILR590306 IVN590281:IVN590306 JFJ590281:JFJ590306 JPF590281:JPF590306 JZB590281:JZB590306 KIX590281:KIX590306 KST590281:KST590306 LCP590281:LCP590306 LML590281:LML590306 LWH590281:LWH590306 MGD590281:MGD590306 MPZ590281:MPZ590306 MZV590281:MZV590306 NJR590281:NJR590306 NTN590281:NTN590306 ODJ590281:ODJ590306 ONF590281:ONF590306 OXB590281:OXB590306 PGX590281:PGX590306 PQT590281:PQT590306 QAP590281:QAP590306 QKL590281:QKL590306 QUH590281:QUH590306 RED590281:RED590306 RNZ590281:RNZ590306 RXV590281:RXV590306 SHR590281:SHR590306 SRN590281:SRN590306 TBJ590281:TBJ590306 TLF590281:TLF590306 TVB590281:TVB590306 UEX590281:UEX590306 UOT590281:UOT590306 UYP590281:UYP590306 VIL590281:VIL590306 VSH590281:VSH590306 WCD590281:WCD590306 WLZ590281:WLZ590306 WVV590281:WVV590306 N655817:N655842 JJ655817:JJ655842 TF655817:TF655842 ADB655817:ADB655842 AMX655817:AMX655842 AWT655817:AWT655842 BGP655817:BGP655842 BQL655817:BQL655842 CAH655817:CAH655842 CKD655817:CKD655842 CTZ655817:CTZ655842 DDV655817:DDV655842 DNR655817:DNR655842 DXN655817:DXN655842 EHJ655817:EHJ655842 ERF655817:ERF655842 FBB655817:FBB655842 FKX655817:FKX655842 FUT655817:FUT655842 GEP655817:GEP655842 GOL655817:GOL655842 GYH655817:GYH655842 HID655817:HID655842 HRZ655817:HRZ655842 IBV655817:IBV655842 ILR655817:ILR655842 IVN655817:IVN655842 JFJ655817:JFJ655842 JPF655817:JPF655842 JZB655817:JZB655842 KIX655817:KIX655842 KST655817:KST655842 LCP655817:LCP655842 LML655817:LML655842 LWH655817:LWH655842 MGD655817:MGD655842 MPZ655817:MPZ655842 MZV655817:MZV655842 NJR655817:NJR655842 NTN655817:NTN655842 ODJ655817:ODJ655842 ONF655817:ONF655842 OXB655817:OXB655842 PGX655817:PGX655842 PQT655817:PQT655842 QAP655817:QAP655842 QKL655817:QKL655842 QUH655817:QUH655842 RED655817:RED655842 RNZ655817:RNZ655842 RXV655817:RXV655842 SHR655817:SHR655842 SRN655817:SRN655842 TBJ655817:TBJ655842 TLF655817:TLF655842 TVB655817:TVB655842 UEX655817:UEX655842 UOT655817:UOT655842 UYP655817:UYP655842 VIL655817:VIL655842 VSH655817:VSH655842 WCD655817:WCD655842 WLZ655817:WLZ655842 WVV655817:WVV655842 N721353:N721378 JJ721353:JJ721378 TF721353:TF721378 ADB721353:ADB721378 AMX721353:AMX721378 AWT721353:AWT721378 BGP721353:BGP721378 BQL721353:BQL721378 CAH721353:CAH721378 CKD721353:CKD721378 CTZ721353:CTZ721378 DDV721353:DDV721378 DNR721353:DNR721378 DXN721353:DXN721378 EHJ721353:EHJ721378 ERF721353:ERF721378 FBB721353:FBB721378 FKX721353:FKX721378 FUT721353:FUT721378 GEP721353:GEP721378 GOL721353:GOL721378 GYH721353:GYH721378 HID721353:HID721378 HRZ721353:HRZ721378 IBV721353:IBV721378 ILR721353:ILR721378 IVN721353:IVN721378 JFJ721353:JFJ721378 JPF721353:JPF721378 JZB721353:JZB721378 KIX721353:KIX721378 KST721353:KST721378 LCP721353:LCP721378 LML721353:LML721378 LWH721353:LWH721378 MGD721353:MGD721378 MPZ721353:MPZ721378 MZV721353:MZV721378 NJR721353:NJR721378 NTN721353:NTN721378 ODJ721353:ODJ721378 ONF721353:ONF721378 OXB721353:OXB721378 PGX721353:PGX721378 PQT721353:PQT721378 QAP721353:QAP721378 QKL721353:QKL721378 QUH721353:QUH721378 RED721353:RED721378 RNZ721353:RNZ721378 RXV721353:RXV721378 SHR721353:SHR721378 SRN721353:SRN721378 TBJ721353:TBJ721378 TLF721353:TLF721378 TVB721353:TVB721378 UEX721353:UEX721378 UOT721353:UOT721378 UYP721353:UYP721378 VIL721353:VIL721378 VSH721353:VSH721378 WCD721353:WCD721378 WLZ721353:WLZ721378 WVV721353:WVV721378 N786889:N786914 JJ786889:JJ786914 TF786889:TF786914 ADB786889:ADB786914 AMX786889:AMX786914 AWT786889:AWT786914 BGP786889:BGP786914 BQL786889:BQL786914 CAH786889:CAH786914 CKD786889:CKD786914 CTZ786889:CTZ786914 DDV786889:DDV786914 DNR786889:DNR786914 DXN786889:DXN786914 EHJ786889:EHJ786914 ERF786889:ERF786914 FBB786889:FBB786914 FKX786889:FKX786914 FUT786889:FUT786914 GEP786889:GEP786914 GOL786889:GOL786914 GYH786889:GYH786914 HID786889:HID786914 HRZ786889:HRZ786914 IBV786889:IBV786914 ILR786889:ILR786914 IVN786889:IVN786914 JFJ786889:JFJ786914 JPF786889:JPF786914 JZB786889:JZB786914 KIX786889:KIX786914 KST786889:KST786914 LCP786889:LCP786914 LML786889:LML786914 LWH786889:LWH786914 MGD786889:MGD786914 MPZ786889:MPZ786914 MZV786889:MZV786914 NJR786889:NJR786914 NTN786889:NTN786914 ODJ786889:ODJ786914 ONF786889:ONF786914 OXB786889:OXB786914 PGX786889:PGX786914 PQT786889:PQT786914 QAP786889:QAP786914 QKL786889:QKL786914 QUH786889:QUH786914 RED786889:RED786914 RNZ786889:RNZ786914 RXV786889:RXV786914 SHR786889:SHR786914 SRN786889:SRN786914 TBJ786889:TBJ786914 TLF786889:TLF786914 TVB786889:TVB786914 UEX786889:UEX786914 UOT786889:UOT786914 UYP786889:UYP786914 VIL786889:VIL786914 VSH786889:VSH786914 WCD786889:WCD786914 WLZ786889:WLZ786914 WVV786889:WVV786914 N852425:N852450 JJ852425:JJ852450 TF852425:TF852450 ADB852425:ADB852450 AMX852425:AMX852450 AWT852425:AWT852450 BGP852425:BGP852450 BQL852425:BQL852450 CAH852425:CAH852450 CKD852425:CKD852450 CTZ852425:CTZ852450 DDV852425:DDV852450 DNR852425:DNR852450 DXN852425:DXN852450 EHJ852425:EHJ852450 ERF852425:ERF852450 FBB852425:FBB852450 FKX852425:FKX852450 FUT852425:FUT852450 GEP852425:GEP852450 GOL852425:GOL852450 GYH852425:GYH852450 HID852425:HID852450 HRZ852425:HRZ852450 IBV852425:IBV852450 ILR852425:ILR852450 IVN852425:IVN852450 JFJ852425:JFJ852450 JPF852425:JPF852450 JZB852425:JZB852450 KIX852425:KIX852450 KST852425:KST852450 LCP852425:LCP852450 LML852425:LML852450 LWH852425:LWH852450 MGD852425:MGD852450 MPZ852425:MPZ852450 MZV852425:MZV852450 NJR852425:NJR852450 NTN852425:NTN852450 ODJ852425:ODJ852450 ONF852425:ONF852450 OXB852425:OXB852450 PGX852425:PGX852450 PQT852425:PQT852450 QAP852425:QAP852450 QKL852425:QKL852450 QUH852425:QUH852450 RED852425:RED852450 RNZ852425:RNZ852450 RXV852425:RXV852450 SHR852425:SHR852450 SRN852425:SRN852450 TBJ852425:TBJ852450 TLF852425:TLF852450 TVB852425:TVB852450 UEX852425:UEX852450 UOT852425:UOT852450 UYP852425:UYP852450 VIL852425:VIL852450 VSH852425:VSH852450 WCD852425:WCD852450 WLZ852425:WLZ852450 WVV852425:WVV852450 N917961:N917986 JJ917961:JJ917986 TF917961:TF917986 ADB917961:ADB917986 AMX917961:AMX917986 AWT917961:AWT917986 BGP917961:BGP917986 BQL917961:BQL917986 CAH917961:CAH917986 CKD917961:CKD917986 CTZ917961:CTZ917986 DDV917961:DDV917986 DNR917961:DNR917986 DXN917961:DXN917986 EHJ917961:EHJ917986 ERF917961:ERF917986 FBB917961:FBB917986 FKX917961:FKX917986 FUT917961:FUT917986 GEP917961:GEP917986 GOL917961:GOL917986 GYH917961:GYH917986 HID917961:HID917986 HRZ917961:HRZ917986 IBV917961:IBV917986 ILR917961:ILR917986 IVN917961:IVN917986 JFJ917961:JFJ917986 JPF917961:JPF917986 JZB917961:JZB917986 KIX917961:KIX917986 KST917961:KST917986 LCP917961:LCP917986 LML917961:LML917986 LWH917961:LWH917986 MGD917961:MGD917986 MPZ917961:MPZ917986 MZV917961:MZV917986 NJR917961:NJR917986 NTN917961:NTN917986 ODJ917961:ODJ917986 ONF917961:ONF917986 OXB917961:OXB917986 PGX917961:PGX917986 PQT917961:PQT917986 QAP917961:QAP917986 QKL917961:QKL917986 QUH917961:QUH917986 RED917961:RED917986 RNZ917961:RNZ917986 RXV917961:RXV917986 SHR917961:SHR917986 SRN917961:SRN917986 TBJ917961:TBJ917986 TLF917961:TLF917986 TVB917961:TVB917986 UEX917961:UEX917986 UOT917961:UOT917986 UYP917961:UYP917986 VIL917961:VIL917986 VSH917961:VSH917986 WCD917961:WCD917986 WLZ917961:WLZ917986 WVV917961:WVV917986 N983497:N983522 JJ983497:JJ983522 TF983497:TF983522 ADB983497:ADB983522 AMX983497:AMX983522 AWT983497:AWT983522 BGP983497:BGP983522 BQL983497:BQL983522 CAH983497:CAH983522 CKD983497:CKD983522 CTZ983497:CTZ983522 DDV983497:DDV983522 DNR983497:DNR983522 DXN983497:DXN983522 EHJ983497:EHJ983522 ERF983497:ERF983522 FBB983497:FBB983522 FKX983497:FKX983522 FUT983497:FUT983522 GEP983497:GEP983522 GOL983497:GOL983522 GYH983497:GYH983522 HID983497:HID983522 HRZ983497:HRZ983522 IBV983497:IBV983522 ILR983497:ILR983522 IVN983497:IVN983522 JFJ983497:JFJ983522 JPF983497:JPF983522 JZB983497:JZB983522 KIX983497:KIX983522 KST983497:KST983522 LCP983497:LCP983522 LML983497:LML983522 LWH983497:LWH983522 MGD983497:MGD983522 MPZ983497:MPZ983522 MZV983497:MZV983522 NJR983497:NJR983522 NTN983497:NTN983522 ODJ983497:ODJ983522 ONF983497:ONF983522 OXB983497:OXB983522 PGX983497:PGX983522 PQT983497:PQT983522 QAP983497:QAP983522 QKL983497:QKL983522 QUH983497:QUH983522 RED983497:RED983522 RNZ983497:RNZ983522 RXV983497:RXV983522 SHR983497:SHR983522 SRN983497:SRN983522 TBJ983497:TBJ983522 TLF983497:TLF983522 TVB983497:TVB983522 UEX983497:UEX983522 UOT983497:UOT983522 UYP983497:UYP983522 VIL983497:VIL983522 VSH983497:VSH983522 WCD983497:WCD983522 WLZ983497:WLZ983522 WVV983497:WVV983522 N76 JJ76 TF76 ADB76 AMX76 AWT76 BGP76 BQL76 CAH76 CKD76 CTZ76 DDV76 DNR76 DXN76 EHJ76 ERF76 FBB76 FKX76 FUT76 GEP76 GOL76 GYH76 HID76 HRZ76 IBV76 ILR76 IVN76 JFJ76 JPF76 JZB76 KIX76 KST76 LCP76 LML76 LWH76 MGD76 MPZ76 MZV76 NJR76 NTN76 ODJ76 ONF76 OXB76 PGX76 PQT76 QAP76 QKL76 QUH76 RED76 RNZ76 RXV76 SHR76 SRN76 TBJ76 TLF76 TVB76 UEX76 UOT76 UYP76 VIL76 VSH76 WCD76 WLZ76 WVV76 N65612 JJ65612 TF65612 ADB65612 AMX65612 AWT65612 BGP65612 BQL65612 CAH65612 CKD65612 CTZ65612 DDV65612 DNR65612 DXN65612 EHJ65612 ERF65612 FBB65612 FKX65612 FUT65612 GEP65612 GOL65612 GYH65612 HID65612 HRZ65612 IBV65612 ILR65612 IVN65612 JFJ65612 JPF65612 JZB65612 KIX65612 KST65612 LCP65612 LML65612 LWH65612 MGD65612 MPZ65612 MZV65612 NJR65612 NTN65612 ODJ65612 ONF65612 OXB65612 PGX65612 PQT65612 QAP65612 QKL65612 QUH65612 RED65612 RNZ65612 RXV65612 SHR65612 SRN65612 TBJ65612 TLF65612 TVB65612 UEX65612 UOT65612 UYP65612 VIL65612 VSH65612 WCD65612 WLZ65612 WVV65612 N131148 JJ131148 TF131148 ADB131148 AMX131148 AWT131148 BGP131148 BQL131148 CAH131148 CKD131148 CTZ131148 DDV131148 DNR131148 DXN131148 EHJ131148 ERF131148 FBB131148 FKX131148 FUT131148 GEP131148 GOL131148 GYH131148 HID131148 HRZ131148 IBV131148 ILR131148 IVN131148 JFJ131148 JPF131148 JZB131148 KIX131148 KST131148 LCP131148 LML131148 LWH131148 MGD131148 MPZ131148 MZV131148 NJR131148 NTN131148 ODJ131148 ONF131148 OXB131148 PGX131148 PQT131148 QAP131148 QKL131148 QUH131148 RED131148 RNZ131148 RXV131148 SHR131148 SRN131148 TBJ131148 TLF131148 TVB131148 UEX131148 UOT131148 UYP131148 VIL131148 VSH131148 WCD131148 WLZ131148 WVV131148 N196684 JJ196684 TF196684 ADB196684 AMX196684 AWT196684 BGP196684 BQL196684 CAH196684 CKD196684 CTZ196684 DDV196684 DNR196684 DXN196684 EHJ196684 ERF196684 FBB196684 FKX196684 FUT196684 GEP196684 GOL196684 GYH196684 HID196684 HRZ196684 IBV196684 ILR196684 IVN196684 JFJ196684 JPF196684 JZB196684 KIX196684 KST196684 LCP196684 LML196684 LWH196684 MGD196684 MPZ196684 MZV196684 NJR196684 NTN196684 ODJ196684 ONF196684 OXB196684 PGX196684 PQT196684 QAP196684 QKL196684 QUH196684 RED196684 RNZ196684 RXV196684 SHR196684 SRN196684 TBJ196684 TLF196684 TVB196684 UEX196684 UOT196684 UYP196684 VIL196684 VSH196684 WCD196684 WLZ196684 WVV196684 N262220 JJ262220 TF262220 ADB262220 AMX262220 AWT262220 BGP262220 BQL262220 CAH262220 CKD262220 CTZ262220 DDV262220 DNR262220 DXN262220 EHJ262220 ERF262220 FBB262220 FKX262220 FUT262220 GEP262220 GOL262220 GYH262220 HID262220 HRZ262220 IBV262220 ILR262220 IVN262220 JFJ262220 JPF262220 JZB262220 KIX262220 KST262220 LCP262220 LML262220 LWH262220 MGD262220 MPZ262220 MZV262220 NJR262220 NTN262220 ODJ262220 ONF262220 OXB262220 PGX262220 PQT262220 QAP262220 QKL262220 QUH262220 RED262220 RNZ262220 RXV262220 SHR262220 SRN262220 TBJ262220 TLF262220 TVB262220 UEX262220 UOT262220 UYP262220 VIL262220 VSH262220 WCD262220 WLZ262220 WVV262220 N327756 JJ327756 TF327756 ADB327756 AMX327756 AWT327756 BGP327756 BQL327756 CAH327756 CKD327756 CTZ327756 DDV327756 DNR327756 DXN327756 EHJ327756 ERF327756 FBB327756 FKX327756 FUT327756 GEP327756 GOL327756 GYH327756 HID327756 HRZ327756 IBV327756 ILR327756 IVN327756 JFJ327756 JPF327756 JZB327756 KIX327756 KST327756 LCP327756 LML327756 LWH327756 MGD327756 MPZ327756 MZV327756 NJR327756 NTN327756 ODJ327756 ONF327756 OXB327756 PGX327756 PQT327756 QAP327756 QKL327756 QUH327756 RED327756 RNZ327756 RXV327756 SHR327756 SRN327756 TBJ327756 TLF327756 TVB327756 UEX327756 UOT327756 UYP327756 VIL327756 VSH327756 WCD327756 WLZ327756 WVV327756 N393292 JJ393292 TF393292 ADB393292 AMX393292 AWT393292 BGP393292 BQL393292 CAH393292 CKD393292 CTZ393292 DDV393292 DNR393292 DXN393292 EHJ393292 ERF393292 FBB393292 FKX393292 FUT393292 GEP393292 GOL393292 GYH393292 HID393292 HRZ393292 IBV393292 ILR393292 IVN393292 JFJ393292 JPF393292 JZB393292 KIX393292 KST393292 LCP393292 LML393292 LWH393292 MGD393292 MPZ393292 MZV393292 NJR393292 NTN393292 ODJ393292 ONF393292 OXB393292 PGX393292 PQT393292 QAP393292 QKL393292 QUH393292 RED393292 RNZ393292 RXV393292 SHR393292 SRN393292 TBJ393292 TLF393292 TVB393292 UEX393292 UOT393292 UYP393292 VIL393292 VSH393292 WCD393292 WLZ393292 WVV393292 N458828 JJ458828 TF458828 ADB458828 AMX458828 AWT458828 BGP458828 BQL458828 CAH458828 CKD458828 CTZ458828 DDV458828 DNR458828 DXN458828 EHJ458828 ERF458828 FBB458828 FKX458828 FUT458828 GEP458828 GOL458828 GYH458828 HID458828 HRZ458828 IBV458828 ILR458828 IVN458828 JFJ458828 JPF458828 JZB458828 KIX458828 KST458828 LCP458828 LML458828 LWH458828 MGD458828 MPZ458828 MZV458828 NJR458828 NTN458828 ODJ458828 ONF458828 OXB458828 PGX458828 PQT458828 QAP458828 QKL458828 QUH458828 RED458828 RNZ458828 RXV458828 SHR458828 SRN458828 TBJ458828 TLF458828 TVB458828 UEX458828 UOT458828 UYP458828 VIL458828 VSH458828 WCD458828 WLZ458828 WVV458828 N524364 JJ524364 TF524364 ADB524364 AMX524364 AWT524364 BGP524364 BQL524364 CAH524364 CKD524364 CTZ524364 DDV524364 DNR524364 DXN524364 EHJ524364 ERF524364 FBB524364 FKX524364 FUT524364 GEP524364 GOL524364 GYH524364 HID524364 HRZ524364 IBV524364 ILR524364 IVN524364 JFJ524364 JPF524364 JZB524364 KIX524364 KST524364 LCP524364 LML524364 LWH524364 MGD524364 MPZ524364 MZV524364 NJR524364 NTN524364 ODJ524364 ONF524364 OXB524364 PGX524364 PQT524364 QAP524364 QKL524364 QUH524364 RED524364 RNZ524364 RXV524364 SHR524364 SRN524364 TBJ524364 TLF524364 TVB524364 UEX524364 UOT524364 UYP524364 VIL524364 VSH524364 WCD524364 WLZ524364 WVV524364 N589900 JJ589900 TF589900 ADB589900 AMX589900 AWT589900 BGP589900 BQL589900 CAH589900 CKD589900 CTZ589900 DDV589900 DNR589900 DXN589900 EHJ589900 ERF589900 FBB589900 FKX589900 FUT589900 GEP589900 GOL589900 GYH589900 HID589900 HRZ589900 IBV589900 ILR589900 IVN589900 JFJ589900 JPF589900 JZB589900 KIX589900 KST589900 LCP589900 LML589900 LWH589900 MGD589900 MPZ589900 MZV589900 NJR589900 NTN589900 ODJ589900 ONF589900 OXB589900 PGX589900 PQT589900 QAP589900 QKL589900 QUH589900 RED589900 RNZ589900 RXV589900 SHR589900 SRN589900 TBJ589900 TLF589900 TVB589900 UEX589900 UOT589900 UYP589900 VIL589900 VSH589900 WCD589900 WLZ589900 WVV589900 N655436 JJ655436 TF655436 ADB655436 AMX655436 AWT655436 BGP655436 BQL655436 CAH655436 CKD655436 CTZ655436 DDV655436 DNR655436 DXN655436 EHJ655436 ERF655436 FBB655436 FKX655436 FUT655436 GEP655436 GOL655436 GYH655436 HID655436 HRZ655436 IBV655436 ILR655436 IVN655436 JFJ655436 JPF655436 JZB655436 KIX655436 KST655436 LCP655436 LML655436 LWH655436 MGD655436 MPZ655436 MZV655436 NJR655436 NTN655436 ODJ655436 ONF655436 OXB655436 PGX655436 PQT655436 QAP655436 QKL655436 QUH655436 RED655436 RNZ655436 RXV655436 SHR655436 SRN655436 TBJ655436 TLF655436 TVB655436 UEX655436 UOT655436 UYP655436 VIL655436 VSH655436 WCD655436 WLZ655436 WVV655436 N720972 JJ720972 TF720972 ADB720972 AMX720972 AWT720972 BGP720972 BQL720972 CAH720972 CKD720972 CTZ720972 DDV720972 DNR720972 DXN720972 EHJ720972 ERF720972 FBB720972 FKX720972 FUT720972 GEP720972 GOL720972 GYH720972 HID720972 HRZ720972 IBV720972 ILR720972 IVN720972 JFJ720972 JPF720972 JZB720972 KIX720972 KST720972 LCP720972 LML720972 LWH720972 MGD720972 MPZ720972 MZV720972 NJR720972 NTN720972 ODJ720972 ONF720972 OXB720972 PGX720972 PQT720972 QAP720972 QKL720972 QUH720972 RED720972 RNZ720972 RXV720972 SHR720972 SRN720972 TBJ720972 TLF720972 TVB720972 UEX720972 UOT720972 UYP720972 VIL720972 VSH720972 WCD720972 WLZ720972 WVV720972 N786508 JJ786508 TF786508 ADB786508 AMX786508 AWT786508 BGP786508 BQL786508 CAH786508 CKD786508 CTZ786508 DDV786508 DNR786508 DXN786508 EHJ786508 ERF786508 FBB786508 FKX786508 FUT786508 GEP786508 GOL786508 GYH786508 HID786508 HRZ786508 IBV786508 ILR786508 IVN786508 JFJ786508 JPF786508 JZB786508 KIX786508 KST786508 LCP786508 LML786508 LWH786508 MGD786508 MPZ786508 MZV786508 NJR786508 NTN786508 ODJ786508 ONF786508 OXB786508 PGX786508 PQT786508 QAP786508 QKL786508 QUH786508 RED786508 RNZ786508 RXV786508 SHR786508 SRN786508 TBJ786508 TLF786508 TVB786508 UEX786508 UOT786508 UYP786508 VIL786508 VSH786508 WCD786508 WLZ786508 WVV786508 N852044 JJ852044 TF852044 ADB852044 AMX852044 AWT852044 BGP852044 BQL852044 CAH852044 CKD852044 CTZ852044 DDV852044 DNR852044 DXN852044 EHJ852044 ERF852044 FBB852044 FKX852044 FUT852044 GEP852044 GOL852044 GYH852044 HID852044 HRZ852044 IBV852044 ILR852044 IVN852044 JFJ852044 JPF852044 JZB852044 KIX852044 KST852044 LCP852044 LML852044 LWH852044 MGD852044 MPZ852044 MZV852044 NJR852044 NTN852044 ODJ852044 ONF852044 OXB852044 PGX852044 PQT852044 QAP852044 QKL852044 QUH852044 RED852044 RNZ852044 RXV852044 SHR852044 SRN852044 TBJ852044 TLF852044 TVB852044 UEX852044 UOT852044 UYP852044 VIL852044 VSH852044 WCD852044 WLZ852044 WVV852044 N917580 JJ917580 TF917580 ADB917580 AMX917580 AWT917580 BGP917580 BQL917580 CAH917580 CKD917580 CTZ917580 DDV917580 DNR917580 DXN917580 EHJ917580 ERF917580 FBB917580 FKX917580 FUT917580 GEP917580 GOL917580 GYH917580 HID917580 HRZ917580 IBV917580 ILR917580 IVN917580 JFJ917580 JPF917580 JZB917580 KIX917580 KST917580 LCP917580 LML917580 LWH917580 MGD917580 MPZ917580 MZV917580 NJR917580 NTN917580 ODJ917580 ONF917580 OXB917580 PGX917580 PQT917580 QAP917580 QKL917580 QUH917580 RED917580 RNZ917580 RXV917580 SHR917580 SRN917580 TBJ917580 TLF917580 TVB917580 UEX917580 UOT917580 UYP917580 VIL917580 VSH917580 WCD917580 WLZ917580 WVV917580 N983116 JJ983116 TF983116 ADB983116 AMX983116 AWT983116 BGP983116 BQL983116 CAH983116 CKD983116 CTZ983116 DDV983116 DNR983116 DXN983116 EHJ983116 ERF983116 FBB983116 FKX983116 FUT983116 GEP983116 GOL983116 GYH983116 HID983116 HRZ983116 IBV983116 ILR983116 IVN983116 JFJ983116 JPF983116 JZB983116 KIX983116 KST983116 LCP983116 LML983116 LWH983116 MGD983116 MPZ983116 MZV983116 NJR983116 NTN983116 ODJ983116 ONF983116 OXB983116 PGX983116 PQT983116 QAP983116 QKL983116 QUH983116 RED983116 RNZ983116 RXV983116 SHR983116 SRN983116 TBJ983116 TLF983116 TVB983116 UEX983116 UOT983116 UYP983116 VIL983116 VSH983116 WCD983116 WLZ983116 WVV983116 N347 JJ347 TF347 ADB347 AMX347 AWT347 BGP347 BQL347 CAH347 CKD347 CTZ347 DDV347 DNR347 DXN347 EHJ347 ERF347 FBB347 FKX347 FUT347 GEP347 GOL347 GYH347 HID347 HRZ347 IBV347 ILR347 IVN347 JFJ347 JPF347 JZB347 KIX347 KST347 LCP347 LML347 LWH347 MGD347 MPZ347 MZV347 NJR347 NTN347 ODJ347 ONF347 OXB347 PGX347 PQT347 QAP347 QKL347 QUH347 RED347 RNZ347 RXV347 SHR347 SRN347 TBJ347 TLF347 TVB347 UEX347 UOT347 UYP347 VIL347 VSH347 WCD347 WLZ347 WVV347 N65883 JJ65883 TF65883 ADB65883 AMX65883 AWT65883 BGP65883 BQL65883 CAH65883 CKD65883 CTZ65883 DDV65883 DNR65883 DXN65883 EHJ65883 ERF65883 FBB65883 FKX65883 FUT65883 GEP65883 GOL65883 GYH65883 HID65883 HRZ65883 IBV65883 ILR65883 IVN65883 JFJ65883 JPF65883 JZB65883 KIX65883 KST65883 LCP65883 LML65883 LWH65883 MGD65883 MPZ65883 MZV65883 NJR65883 NTN65883 ODJ65883 ONF65883 OXB65883 PGX65883 PQT65883 QAP65883 QKL65883 QUH65883 RED65883 RNZ65883 RXV65883 SHR65883 SRN65883 TBJ65883 TLF65883 TVB65883 UEX65883 UOT65883 UYP65883 VIL65883 VSH65883 WCD65883 WLZ65883 WVV65883 N131419 JJ131419 TF131419 ADB131419 AMX131419 AWT131419 BGP131419 BQL131419 CAH131419 CKD131419 CTZ131419 DDV131419 DNR131419 DXN131419 EHJ131419 ERF131419 FBB131419 FKX131419 FUT131419 GEP131419 GOL131419 GYH131419 HID131419 HRZ131419 IBV131419 ILR131419 IVN131419 JFJ131419 JPF131419 JZB131419 KIX131419 KST131419 LCP131419 LML131419 LWH131419 MGD131419 MPZ131419 MZV131419 NJR131419 NTN131419 ODJ131419 ONF131419 OXB131419 PGX131419 PQT131419 QAP131419 QKL131419 QUH131419 RED131419 RNZ131419 RXV131419 SHR131419 SRN131419 TBJ131419 TLF131419 TVB131419 UEX131419 UOT131419 UYP131419 VIL131419 VSH131419 WCD131419 WLZ131419 WVV131419 N196955 JJ196955 TF196955 ADB196955 AMX196955 AWT196955 BGP196955 BQL196955 CAH196955 CKD196955 CTZ196955 DDV196955 DNR196955 DXN196955 EHJ196955 ERF196955 FBB196955 FKX196955 FUT196955 GEP196955 GOL196955 GYH196955 HID196955 HRZ196955 IBV196955 ILR196955 IVN196955 JFJ196955 JPF196955 JZB196955 KIX196955 KST196955 LCP196955 LML196955 LWH196955 MGD196955 MPZ196955 MZV196955 NJR196955 NTN196955 ODJ196955 ONF196955 OXB196955 PGX196955 PQT196955 QAP196955 QKL196955 QUH196955 RED196955 RNZ196955 RXV196955 SHR196955 SRN196955 TBJ196955 TLF196955 TVB196955 UEX196955 UOT196955 UYP196955 VIL196955 VSH196955 WCD196955 WLZ196955 WVV196955 N262491 JJ262491 TF262491 ADB262491 AMX262491 AWT262491 BGP262491 BQL262491 CAH262491 CKD262491 CTZ262491 DDV262491 DNR262491 DXN262491 EHJ262491 ERF262491 FBB262491 FKX262491 FUT262491 GEP262491 GOL262491 GYH262491 HID262491 HRZ262491 IBV262491 ILR262491 IVN262491 JFJ262491 JPF262491 JZB262491 KIX262491 KST262491 LCP262491 LML262491 LWH262491 MGD262491 MPZ262491 MZV262491 NJR262491 NTN262491 ODJ262491 ONF262491 OXB262491 PGX262491 PQT262491 QAP262491 QKL262491 QUH262491 RED262491 RNZ262491 RXV262491 SHR262491 SRN262491 TBJ262491 TLF262491 TVB262491 UEX262491 UOT262491 UYP262491 VIL262491 VSH262491 WCD262491 WLZ262491 WVV262491 N328027 JJ328027 TF328027 ADB328027 AMX328027 AWT328027 BGP328027 BQL328027 CAH328027 CKD328027 CTZ328027 DDV328027 DNR328027 DXN328027 EHJ328027 ERF328027 FBB328027 FKX328027 FUT328027 GEP328027 GOL328027 GYH328027 HID328027 HRZ328027 IBV328027 ILR328027 IVN328027 JFJ328027 JPF328027 JZB328027 KIX328027 KST328027 LCP328027 LML328027 LWH328027 MGD328027 MPZ328027 MZV328027 NJR328027 NTN328027 ODJ328027 ONF328027 OXB328027 PGX328027 PQT328027 QAP328027 QKL328027 QUH328027 RED328027 RNZ328027 RXV328027 SHR328027 SRN328027 TBJ328027 TLF328027 TVB328027 UEX328027 UOT328027 UYP328027 VIL328027 VSH328027 WCD328027 WLZ328027 WVV328027 N393563 JJ393563 TF393563 ADB393563 AMX393563 AWT393563 BGP393563 BQL393563 CAH393563 CKD393563 CTZ393563 DDV393563 DNR393563 DXN393563 EHJ393563 ERF393563 FBB393563 FKX393563 FUT393563 GEP393563 GOL393563 GYH393563 HID393563 HRZ393563 IBV393563 ILR393563 IVN393563 JFJ393563 JPF393563 JZB393563 KIX393563 KST393563 LCP393563 LML393563 LWH393563 MGD393563 MPZ393563 MZV393563 NJR393563 NTN393563 ODJ393563 ONF393563 OXB393563 PGX393563 PQT393563 QAP393563 QKL393563 QUH393563 RED393563 RNZ393563 RXV393563 SHR393563 SRN393563 TBJ393563 TLF393563 TVB393563 UEX393563 UOT393563 UYP393563 VIL393563 VSH393563 WCD393563 WLZ393563 WVV393563 N459099 JJ459099 TF459099 ADB459099 AMX459099 AWT459099 BGP459099 BQL459099 CAH459099 CKD459099 CTZ459099 DDV459099 DNR459099 DXN459099 EHJ459099 ERF459099 FBB459099 FKX459099 FUT459099 GEP459099 GOL459099 GYH459099 HID459099 HRZ459099 IBV459099 ILR459099 IVN459099 JFJ459099 JPF459099 JZB459099 KIX459099 KST459099 LCP459099 LML459099 LWH459099 MGD459099 MPZ459099 MZV459099 NJR459099 NTN459099 ODJ459099 ONF459099 OXB459099 PGX459099 PQT459099 QAP459099 QKL459099 QUH459099 RED459099 RNZ459099 RXV459099 SHR459099 SRN459099 TBJ459099 TLF459099 TVB459099 UEX459099 UOT459099 UYP459099 VIL459099 VSH459099 WCD459099 WLZ459099 WVV459099 N524635 JJ524635 TF524635 ADB524635 AMX524635 AWT524635 BGP524635 BQL524635 CAH524635 CKD524635 CTZ524635 DDV524635 DNR524635 DXN524635 EHJ524635 ERF524635 FBB524635 FKX524635 FUT524635 GEP524635 GOL524635 GYH524635 HID524635 HRZ524635 IBV524635 ILR524635 IVN524635 JFJ524635 JPF524635 JZB524635 KIX524635 KST524635 LCP524635 LML524635 LWH524635 MGD524635 MPZ524635 MZV524635 NJR524635 NTN524635 ODJ524635 ONF524635 OXB524635 PGX524635 PQT524635 QAP524635 QKL524635 QUH524635 RED524635 RNZ524635 RXV524635 SHR524635 SRN524635 TBJ524635 TLF524635 TVB524635 UEX524635 UOT524635 UYP524635 VIL524635 VSH524635 WCD524635 WLZ524635 WVV524635 N590171 JJ590171 TF590171 ADB590171 AMX590171 AWT590171 BGP590171 BQL590171 CAH590171 CKD590171 CTZ590171 DDV590171 DNR590171 DXN590171 EHJ590171 ERF590171 FBB590171 FKX590171 FUT590171 GEP590171 GOL590171 GYH590171 HID590171 HRZ590171 IBV590171 ILR590171 IVN590171 JFJ590171 JPF590171 JZB590171 KIX590171 KST590171 LCP590171 LML590171 LWH590171 MGD590171 MPZ590171 MZV590171 NJR590171 NTN590171 ODJ590171 ONF590171 OXB590171 PGX590171 PQT590171 QAP590171 QKL590171 QUH590171 RED590171 RNZ590171 RXV590171 SHR590171 SRN590171 TBJ590171 TLF590171 TVB590171 UEX590171 UOT590171 UYP590171 VIL590171 VSH590171 WCD590171 WLZ590171 WVV590171 N655707 JJ655707 TF655707 ADB655707 AMX655707 AWT655707 BGP655707 BQL655707 CAH655707 CKD655707 CTZ655707 DDV655707 DNR655707 DXN655707 EHJ655707 ERF655707 FBB655707 FKX655707 FUT655707 GEP655707 GOL655707 GYH655707 HID655707 HRZ655707 IBV655707 ILR655707 IVN655707 JFJ655707 JPF655707 JZB655707 KIX655707 KST655707 LCP655707 LML655707 LWH655707 MGD655707 MPZ655707 MZV655707 NJR655707 NTN655707 ODJ655707 ONF655707 OXB655707 PGX655707 PQT655707 QAP655707 QKL655707 QUH655707 RED655707 RNZ655707 RXV655707 SHR655707 SRN655707 TBJ655707 TLF655707 TVB655707 UEX655707 UOT655707 UYP655707 VIL655707 VSH655707 WCD655707 WLZ655707 WVV655707 N721243 JJ721243 TF721243 ADB721243 AMX721243 AWT721243 BGP721243 BQL721243 CAH721243 CKD721243 CTZ721243 DDV721243 DNR721243 DXN721243 EHJ721243 ERF721243 FBB721243 FKX721243 FUT721243 GEP721243 GOL721243 GYH721243 HID721243 HRZ721243 IBV721243 ILR721243 IVN721243 JFJ721243 JPF721243 JZB721243 KIX721243 KST721243 LCP721243 LML721243 LWH721243 MGD721243 MPZ721243 MZV721243 NJR721243 NTN721243 ODJ721243 ONF721243 OXB721243 PGX721243 PQT721243 QAP721243 QKL721243 QUH721243 RED721243 RNZ721243 RXV721243 SHR721243 SRN721243 TBJ721243 TLF721243 TVB721243 UEX721243 UOT721243 UYP721243 VIL721243 VSH721243 WCD721243 WLZ721243 WVV721243 N786779 JJ786779 TF786779 ADB786779 AMX786779 AWT786779 BGP786779 BQL786779 CAH786779 CKD786779 CTZ786779 DDV786779 DNR786779 DXN786779 EHJ786779 ERF786779 FBB786779 FKX786779 FUT786779 GEP786779 GOL786779 GYH786779 HID786779 HRZ786779 IBV786779 ILR786779 IVN786779 JFJ786779 JPF786779 JZB786779 KIX786779 KST786779 LCP786779 LML786779 LWH786779 MGD786779 MPZ786779 MZV786779 NJR786779 NTN786779 ODJ786779 ONF786779 OXB786779 PGX786779 PQT786779 QAP786779 QKL786779 QUH786779 RED786779 RNZ786779 RXV786779 SHR786779 SRN786779 TBJ786779 TLF786779 TVB786779 UEX786779 UOT786779 UYP786779 VIL786779 VSH786779 WCD786779 WLZ786779 WVV786779 N852315 JJ852315 TF852315 ADB852315 AMX852315 AWT852315 BGP852315 BQL852315 CAH852315 CKD852315 CTZ852315 DDV852315 DNR852315 DXN852315 EHJ852315 ERF852315 FBB852315 FKX852315 FUT852315 GEP852315 GOL852315 GYH852315 HID852315 HRZ852315 IBV852315 ILR852315 IVN852315 JFJ852315 JPF852315 JZB852315 KIX852315 KST852315 LCP852315 LML852315 LWH852315 MGD852315 MPZ852315 MZV852315 NJR852315 NTN852315 ODJ852315 ONF852315 OXB852315 PGX852315 PQT852315 QAP852315 QKL852315 QUH852315 RED852315 RNZ852315 RXV852315 SHR852315 SRN852315 TBJ852315 TLF852315 TVB852315 UEX852315 UOT852315 UYP852315 VIL852315 VSH852315 WCD852315 WLZ852315 WVV852315 N917851 JJ917851 TF917851 ADB917851 AMX917851 AWT917851 BGP917851 BQL917851 CAH917851 CKD917851 CTZ917851 DDV917851 DNR917851 DXN917851 EHJ917851 ERF917851 FBB917851 FKX917851 FUT917851 GEP917851 GOL917851 GYH917851 HID917851 HRZ917851 IBV917851 ILR917851 IVN917851 JFJ917851 JPF917851 JZB917851 KIX917851 KST917851 LCP917851 LML917851 LWH917851 MGD917851 MPZ917851 MZV917851 NJR917851 NTN917851 ODJ917851 ONF917851 OXB917851 PGX917851 PQT917851 QAP917851 QKL917851 QUH917851 RED917851 RNZ917851 RXV917851 SHR917851 SRN917851 TBJ917851 TLF917851 TVB917851 UEX917851 UOT917851 UYP917851 VIL917851 VSH917851 WCD917851 WLZ917851 WVV917851 N983387 JJ983387 TF983387 ADB983387 AMX983387 AWT983387 BGP983387 BQL983387 CAH983387 CKD983387 CTZ983387 DDV983387 DNR983387 DXN983387 EHJ983387 ERF983387 FBB983387 FKX983387 FUT983387 GEP983387 GOL983387 GYH983387 HID983387 HRZ983387 IBV983387 ILR983387 IVN983387 JFJ983387 JPF983387 JZB983387 KIX983387 KST983387 LCP983387 LML983387 LWH983387 MGD983387 MPZ983387 MZV983387 NJR983387 NTN983387 ODJ983387 ONF983387 OXB983387 PGX983387 PQT983387 QAP983387 QKL983387 QUH983387 RED983387 RNZ983387 RXV983387 SHR983387 SRN983387 TBJ983387 TLF983387 TVB983387 UEX983387 UOT983387 UYP983387 VIL983387 VSH983387 WCD983387 WLZ983387 WVV983387 N293 JJ293 TF293 ADB293 AMX293 AWT293 BGP293 BQL293 CAH293 CKD293 CTZ293 DDV293 DNR293 DXN293 EHJ293 ERF293 FBB293 FKX293 FUT293 GEP293 GOL293 GYH293 HID293 HRZ293 IBV293 ILR293 IVN293 JFJ293 JPF293 JZB293 KIX293 KST293 LCP293 LML293 LWH293 MGD293 MPZ293 MZV293 NJR293 NTN293 ODJ293 ONF293 OXB293 PGX293 PQT293 QAP293 QKL293 QUH293 RED293 RNZ293 RXV293 SHR293 SRN293 TBJ293 TLF293 TVB293 UEX293 UOT293 UYP293 VIL293 VSH293 WCD293 WLZ293 WVV293 N65829 JJ65829 TF65829 ADB65829 AMX65829 AWT65829 BGP65829 BQL65829 CAH65829 CKD65829 CTZ65829 DDV65829 DNR65829 DXN65829 EHJ65829 ERF65829 FBB65829 FKX65829 FUT65829 GEP65829 GOL65829 GYH65829 HID65829 HRZ65829 IBV65829 ILR65829 IVN65829 JFJ65829 JPF65829 JZB65829 KIX65829 KST65829 LCP65829 LML65829 LWH65829 MGD65829 MPZ65829 MZV65829 NJR65829 NTN65829 ODJ65829 ONF65829 OXB65829 PGX65829 PQT65829 QAP65829 QKL65829 QUH65829 RED65829 RNZ65829 RXV65829 SHR65829 SRN65829 TBJ65829 TLF65829 TVB65829 UEX65829 UOT65829 UYP65829 VIL65829 VSH65829 WCD65829 WLZ65829 WVV65829 N131365 JJ131365 TF131365 ADB131365 AMX131365 AWT131365 BGP131365 BQL131365 CAH131365 CKD131365 CTZ131365 DDV131365 DNR131365 DXN131365 EHJ131365 ERF131365 FBB131365 FKX131365 FUT131365 GEP131365 GOL131365 GYH131365 HID131365 HRZ131365 IBV131365 ILR131365 IVN131365 JFJ131365 JPF131365 JZB131365 KIX131365 KST131365 LCP131365 LML131365 LWH131365 MGD131365 MPZ131365 MZV131365 NJR131365 NTN131365 ODJ131365 ONF131365 OXB131365 PGX131365 PQT131365 QAP131365 QKL131365 QUH131365 RED131365 RNZ131365 RXV131365 SHR131365 SRN131365 TBJ131365 TLF131365 TVB131365 UEX131365 UOT131365 UYP131365 VIL131365 VSH131365 WCD131365 WLZ131365 WVV131365 N196901 JJ196901 TF196901 ADB196901 AMX196901 AWT196901 BGP196901 BQL196901 CAH196901 CKD196901 CTZ196901 DDV196901 DNR196901 DXN196901 EHJ196901 ERF196901 FBB196901 FKX196901 FUT196901 GEP196901 GOL196901 GYH196901 HID196901 HRZ196901 IBV196901 ILR196901 IVN196901 JFJ196901 JPF196901 JZB196901 KIX196901 KST196901 LCP196901 LML196901 LWH196901 MGD196901 MPZ196901 MZV196901 NJR196901 NTN196901 ODJ196901 ONF196901 OXB196901 PGX196901 PQT196901 QAP196901 QKL196901 QUH196901 RED196901 RNZ196901 RXV196901 SHR196901 SRN196901 TBJ196901 TLF196901 TVB196901 UEX196901 UOT196901 UYP196901 VIL196901 VSH196901 WCD196901 WLZ196901 WVV196901 N262437 JJ262437 TF262437 ADB262437 AMX262437 AWT262437 BGP262437 BQL262437 CAH262437 CKD262437 CTZ262437 DDV262437 DNR262437 DXN262437 EHJ262437 ERF262437 FBB262437 FKX262437 FUT262437 GEP262437 GOL262437 GYH262437 HID262437 HRZ262437 IBV262437 ILR262437 IVN262437 JFJ262437 JPF262437 JZB262437 KIX262437 KST262437 LCP262437 LML262437 LWH262437 MGD262437 MPZ262437 MZV262437 NJR262437 NTN262437 ODJ262437 ONF262437 OXB262437 PGX262437 PQT262437 QAP262437 QKL262437 QUH262437 RED262437 RNZ262437 RXV262437 SHR262437 SRN262437 TBJ262437 TLF262437 TVB262437 UEX262437 UOT262437 UYP262437 VIL262437 VSH262437 WCD262437 WLZ262437 WVV262437 N327973 JJ327973 TF327973 ADB327973 AMX327973 AWT327973 BGP327973 BQL327973 CAH327973 CKD327973 CTZ327973 DDV327973 DNR327973 DXN327973 EHJ327973 ERF327973 FBB327973 FKX327973 FUT327973 GEP327973 GOL327973 GYH327973 HID327973 HRZ327973 IBV327973 ILR327973 IVN327973 JFJ327973 JPF327973 JZB327973 KIX327973 KST327973 LCP327973 LML327973 LWH327973 MGD327973 MPZ327973 MZV327973 NJR327973 NTN327973 ODJ327973 ONF327973 OXB327973 PGX327973 PQT327973 QAP327973 QKL327973 QUH327973 RED327973 RNZ327973 RXV327973 SHR327973 SRN327973 TBJ327973 TLF327973 TVB327973 UEX327973 UOT327973 UYP327973 VIL327973 VSH327973 WCD327973 WLZ327973 WVV327973 N393509 JJ393509 TF393509 ADB393509 AMX393509 AWT393509 BGP393509 BQL393509 CAH393509 CKD393509 CTZ393509 DDV393509 DNR393509 DXN393509 EHJ393509 ERF393509 FBB393509 FKX393509 FUT393509 GEP393509 GOL393509 GYH393509 HID393509 HRZ393509 IBV393509 ILR393509 IVN393509 JFJ393509 JPF393509 JZB393509 KIX393509 KST393509 LCP393509 LML393509 LWH393509 MGD393509 MPZ393509 MZV393509 NJR393509 NTN393509 ODJ393509 ONF393509 OXB393509 PGX393509 PQT393509 QAP393509 QKL393509 QUH393509 RED393509 RNZ393509 RXV393509 SHR393509 SRN393509 TBJ393509 TLF393509 TVB393509 UEX393509 UOT393509 UYP393509 VIL393509 VSH393509 WCD393509 WLZ393509 WVV393509 N459045 JJ459045 TF459045 ADB459045 AMX459045 AWT459045 BGP459045 BQL459045 CAH459045 CKD459045 CTZ459045 DDV459045 DNR459045 DXN459045 EHJ459045 ERF459045 FBB459045 FKX459045 FUT459045 GEP459045 GOL459045 GYH459045 HID459045 HRZ459045 IBV459045 ILR459045 IVN459045 JFJ459045 JPF459045 JZB459045 KIX459045 KST459045 LCP459045 LML459045 LWH459045 MGD459045 MPZ459045 MZV459045 NJR459045 NTN459045 ODJ459045 ONF459045 OXB459045 PGX459045 PQT459045 QAP459045 QKL459045 QUH459045 RED459045 RNZ459045 RXV459045 SHR459045 SRN459045 TBJ459045 TLF459045 TVB459045 UEX459045 UOT459045 UYP459045 VIL459045 VSH459045 WCD459045 WLZ459045 WVV459045 N524581 JJ524581 TF524581 ADB524581 AMX524581 AWT524581 BGP524581 BQL524581 CAH524581 CKD524581 CTZ524581 DDV524581 DNR524581 DXN524581 EHJ524581 ERF524581 FBB524581 FKX524581 FUT524581 GEP524581 GOL524581 GYH524581 HID524581 HRZ524581 IBV524581 ILR524581 IVN524581 JFJ524581 JPF524581 JZB524581 KIX524581 KST524581 LCP524581 LML524581 LWH524581 MGD524581 MPZ524581 MZV524581 NJR524581 NTN524581 ODJ524581 ONF524581 OXB524581 PGX524581 PQT524581 QAP524581 QKL524581 QUH524581 RED524581 RNZ524581 RXV524581 SHR524581 SRN524581 TBJ524581 TLF524581 TVB524581 UEX524581 UOT524581 UYP524581 VIL524581 VSH524581 WCD524581 WLZ524581 WVV524581 N590117 JJ590117 TF590117 ADB590117 AMX590117 AWT590117 BGP590117 BQL590117 CAH590117 CKD590117 CTZ590117 DDV590117 DNR590117 DXN590117 EHJ590117 ERF590117 FBB590117 FKX590117 FUT590117 GEP590117 GOL590117 GYH590117 HID590117 HRZ590117 IBV590117 ILR590117 IVN590117 JFJ590117 JPF590117 JZB590117 KIX590117 KST590117 LCP590117 LML590117 LWH590117 MGD590117 MPZ590117 MZV590117 NJR590117 NTN590117 ODJ590117 ONF590117 OXB590117 PGX590117 PQT590117 QAP590117 QKL590117 QUH590117 RED590117 RNZ590117 RXV590117 SHR590117 SRN590117 TBJ590117 TLF590117 TVB590117 UEX590117 UOT590117 UYP590117 VIL590117 VSH590117 WCD590117 WLZ590117 WVV590117 N655653 JJ655653 TF655653 ADB655653 AMX655653 AWT655653 BGP655653 BQL655653 CAH655653 CKD655653 CTZ655653 DDV655653 DNR655653 DXN655653 EHJ655653 ERF655653 FBB655653 FKX655653 FUT655653 GEP655653 GOL655653 GYH655653 HID655653 HRZ655653 IBV655653 ILR655653 IVN655653 JFJ655653 JPF655653 JZB655653 KIX655653 KST655653 LCP655653 LML655653 LWH655653 MGD655653 MPZ655653 MZV655653 NJR655653 NTN655653 ODJ655653 ONF655653 OXB655653 PGX655653 PQT655653 QAP655653 QKL655653 QUH655653 RED655653 RNZ655653 RXV655653 SHR655653 SRN655653 TBJ655653 TLF655653 TVB655653 UEX655653 UOT655653 UYP655653 VIL655653 VSH655653 WCD655653 WLZ655653 WVV655653 N721189 JJ721189 TF721189 ADB721189 AMX721189 AWT721189 BGP721189 BQL721189 CAH721189 CKD721189 CTZ721189 DDV721189 DNR721189 DXN721189 EHJ721189 ERF721189 FBB721189 FKX721189 FUT721189 GEP721189 GOL721189 GYH721189 HID721189 HRZ721189 IBV721189 ILR721189 IVN721189 JFJ721189 JPF721189 JZB721189 KIX721189 KST721189 LCP721189 LML721189 LWH721189 MGD721189 MPZ721189 MZV721189 NJR721189 NTN721189 ODJ721189 ONF721189 OXB721189 PGX721189 PQT721189 QAP721189 QKL721189 QUH721189 RED721189 RNZ721189 RXV721189 SHR721189 SRN721189 TBJ721189 TLF721189 TVB721189 UEX721189 UOT721189 UYP721189 VIL721189 VSH721189 WCD721189 WLZ721189 WVV721189 N786725 JJ786725 TF786725 ADB786725 AMX786725 AWT786725 BGP786725 BQL786725 CAH786725 CKD786725 CTZ786725 DDV786725 DNR786725 DXN786725 EHJ786725 ERF786725 FBB786725 FKX786725 FUT786725 GEP786725 GOL786725 GYH786725 HID786725 HRZ786725 IBV786725 ILR786725 IVN786725 JFJ786725 JPF786725 JZB786725 KIX786725 KST786725 LCP786725 LML786725 LWH786725 MGD786725 MPZ786725 MZV786725 NJR786725 NTN786725 ODJ786725 ONF786725 OXB786725 PGX786725 PQT786725 QAP786725 QKL786725 QUH786725 RED786725 RNZ786725 RXV786725 SHR786725 SRN786725 TBJ786725 TLF786725 TVB786725 UEX786725 UOT786725 UYP786725 VIL786725 VSH786725 WCD786725 WLZ786725 WVV786725 N852261 JJ852261 TF852261 ADB852261 AMX852261 AWT852261 BGP852261 BQL852261 CAH852261 CKD852261 CTZ852261 DDV852261 DNR852261 DXN852261 EHJ852261 ERF852261 FBB852261 FKX852261 FUT852261 GEP852261 GOL852261 GYH852261 HID852261 HRZ852261 IBV852261 ILR852261 IVN852261 JFJ852261 JPF852261 JZB852261 KIX852261 KST852261 LCP852261 LML852261 LWH852261 MGD852261 MPZ852261 MZV852261 NJR852261 NTN852261 ODJ852261 ONF852261 OXB852261 PGX852261 PQT852261 QAP852261 QKL852261 QUH852261 RED852261 RNZ852261 RXV852261 SHR852261 SRN852261 TBJ852261 TLF852261 TVB852261 UEX852261 UOT852261 UYP852261 VIL852261 VSH852261 WCD852261 WLZ852261 WVV852261 N917797 JJ917797 TF917797 ADB917797 AMX917797 AWT917797 BGP917797 BQL917797 CAH917797 CKD917797 CTZ917797 DDV917797 DNR917797 DXN917797 EHJ917797 ERF917797 FBB917797 FKX917797 FUT917797 GEP917797 GOL917797 GYH917797 HID917797 HRZ917797 IBV917797 ILR917797 IVN917797 JFJ917797 JPF917797 JZB917797 KIX917797 KST917797 LCP917797 LML917797 LWH917797 MGD917797 MPZ917797 MZV917797 NJR917797 NTN917797 ODJ917797 ONF917797 OXB917797 PGX917797 PQT917797 QAP917797 QKL917797 QUH917797 RED917797 RNZ917797 RXV917797 SHR917797 SRN917797 TBJ917797 TLF917797 TVB917797 UEX917797 UOT917797 UYP917797 VIL917797 VSH917797 WCD917797 WLZ917797 WVV917797 N983333 JJ983333 TF983333 ADB983333 AMX983333 AWT983333 BGP983333 BQL983333 CAH983333 CKD983333 CTZ983333 DDV983333 DNR983333 DXN983333 EHJ983333 ERF983333 FBB983333 FKX983333 FUT983333 GEP983333 GOL983333 GYH983333 HID983333 HRZ983333 IBV983333 ILR983333 IVN983333 JFJ983333 JPF983333 JZB983333 KIX983333 KST983333 LCP983333 LML983333 LWH983333 MGD983333 MPZ983333 MZV983333 NJR983333 NTN983333 ODJ983333 ONF983333 OXB983333 PGX983333 PQT983333 QAP983333 QKL983333 QUH983333 RED983333 RNZ983333 RXV983333 SHR983333 SRN983333 TBJ983333 TLF983333 TVB983333 UEX983333 UOT983333 UYP983333 VIL983333 VSH983333 WCD983333 WLZ983333 WVV983333">
      <formula1>"1,2,3,4"</formula1>
    </dataValidation>
    <dataValidation type="whole" allowBlank="1" showInputMessage="1" showErrorMessage="1" sqref="N508:Q508 JJ508:JM508 TF508:TI508 ADB508:ADE508 AMX508:ANA508 AWT508:AWW508 BGP508:BGS508 BQL508:BQO508 CAH508:CAK508 CKD508:CKG508 CTZ508:CUC508 DDV508:DDY508 DNR508:DNU508 DXN508:DXQ508 EHJ508:EHM508 ERF508:ERI508 FBB508:FBE508 FKX508:FLA508 FUT508:FUW508 GEP508:GES508 GOL508:GOO508 GYH508:GYK508 HID508:HIG508 HRZ508:HSC508 IBV508:IBY508 ILR508:ILU508 IVN508:IVQ508 JFJ508:JFM508 JPF508:JPI508 JZB508:JZE508 KIX508:KJA508 KST508:KSW508 LCP508:LCS508 LML508:LMO508 LWH508:LWK508 MGD508:MGG508 MPZ508:MQC508 MZV508:MZY508 NJR508:NJU508 NTN508:NTQ508 ODJ508:ODM508 ONF508:ONI508 OXB508:OXE508 PGX508:PHA508 PQT508:PQW508 QAP508:QAS508 QKL508:QKO508 QUH508:QUK508 RED508:REG508 RNZ508:ROC508 RXV508:RXY508 SHR508:SHU508 SRN508:SRQ508 TBJ508:TBM508 TLF508:TLI508 TVB508:TVE508 UEX508:UFA508 UOT508:UOW508 UYP508:UYS508 VIL508:VIO508 VSH508:VSK508 WCD508:WCG508 WLZ508:WMC508 WVV508:WVY508 N66044:Q66044 JJ66044:JM66044 TF66044:TI66044 ADB66044:ADE66044 AMX66044:ANA66044 AWT66044:AWW66044 BGP66044:BGS66044 BQL66044:BQO66044 CAH66044:CAK66044 CKD66044:CKG66044 CTZ66044:CUC66044 DDV66044:DDY66044 DNR66044:DNU66044 DXN66044:DXQ66044 EHJ66044:EHM66044 ERF66044:ERI66044 FBB66044:FBE66044 FKX66044:FLA66044 FUT66044:FUW66044 GEP66044:GES66044 GOL66044:GOO66044 GYH66044:GYK66044 HID66044:HIG66044 HRZ66044:HSC66044 IBV66044:IBY66044 ILR66044:ILU66044 IVN66044:IVQ66044 JFJ66044:JFM66044 JPF66044:JPI66044 JZB66044:JZE66044 KIX66044:KJA66044 KST66044:KSW66044 LCP66044:LCS66044 LML66044:LMO66044 LWH66044:LWK66044 MGD66044:MGG66044 MPZ66044:MQC66044 MZV66044:MZY66044 NJR66044:NJU66044 NTN66044:NTQ66044 ODJ66044:ODM66044 ONF66044:ONI66044 OXB66044:OXE66044 PGX66044:PHA66044 PQT66044:PQW66044 QAP66044:QAS66044 QKL66044:QKO66044 QUH66044:QUK66044 RED66044:REG66044 RNZ66044:ROC66044 RXV66044:RXY66044 SHR66044:SHU66044 SRN66044:SRQ66044 TBJ66044:TBM66044 TLF66044:TLI66044 TVB66044:TVE66044 UEX66044:UFA66044 UOT66044:UOW66044 UYP66044:UYS66044 VIL66044:VIO66044 VSH66044:VSK66044 WCD66044:WCG66044 WLZ66044:WMC66044 WVV66044:WVY66044 N131580:Q131580 JJ131580:JM131580 TF131580:TI131580 ADB131580:ADE131580 AMX131580:ANA131580 AWT131580:AWW131580 BGP131580:BGS131580 BQL131580:BQO131580 CAH131580:CAK131580 CKD131580:CKG131580 CTZ131580:CUC131580 DDV131580:DDY131580 DNR131580:DNU131580 DXN131580:DXQ131580 EHJ131580:EHM131580 ERF131580:ERI131580 FBB131580:FBE131580 FKX131580:FLA131580 FUT131580:FUW131580 GEP131580:GES131580 GOL131580:GOO131580 GYH131580:GYK131580 HID131580:HIG131580 HRZ131580:HSC131580 IBV131580:IBY131580 ILR131580:ILU131580 IVN131580:IVQ131580 JFJ131580:JFM131580 JPF131580:JPI131580 JZB131580:JZE131580 KIX131580:KJA131580 KST131580:KSW131580 LCP131580:LCS131580 LML131580:LMO131580 LWH131580:LWK131580 MGD131580:MGG131580 MPZ131580:MQC131580 MZV131580:MZY131580 NJR131580:NJU131580 NTN131580:NTQ131580 ODJ131580:ODM131580 ONF131580:ONI131580 OXB131580:OXE131580 PGX131580:PHA131580 PQT131580:PQW131580 QAP131580:QAS131580 QKL131580:QKO131580 QUH131580:QUK131580 RED131580:REG131580 RNZ131580:ROC131580 RXV131580:RXY131580 SHR131580:SHU131580 SRN131580:SRQ131580 TBJ131580:TBM131580 TLF131580:TLI131580 TVB131580:TVE131580 UEX131580:UFA131580 UOT131580:UOW131580 UYP131580:UYS131580 VIL131580:VIO131580 VSH131580:VSK131580 WCD131580:WCG131580 WLZ131580:WMC131580 WVV131580:WVY131580 N197116:Q197116 JJ197116:JM197116 TF197116:TI197116 ADB197116:ADE197116 AMX197116:ANA197116 AWT197116:AWW197116 BGP197116:BGS197116 BQL197116:BQO197116 CAH197116:CAK197116 CKD197116:CKG197116 CTZ197116:CUC197116 DDV197116:DDY197116 DNR197116:DNU197116 DXN197116:DXQ197116 EHJ197116:EHM197116 ERF197116:ERI197116 FBB197116:FBE197116 FKX197116:FLA197116 FUT197116:FUW197116 GEP197116:GES197116 GOL197116:GOO197116 GYH197116:GYK197116 HID197116:HIG197116 HRZ197116:HSC197116 IBV197116:IBY197116 ILR197116:ILU197116 IVN197116:IVQ197116 JFJ197116:JFM197116 JPF197116:JPI197116 JZB197116:JZE197116 KIX197116:KJA197116 KST197116:KSW197116 LCP197116:LCS197116 LML197116:LMO197116 LWH197116:LWK197116 MGD197116:MGG197116 MPZ197116:MQC197116 MZV197116:MZY197116 NJR197116:NJU197116 NTN197116:NTQ197116 ODJ197116:ODM197116 ONF197116:ONI197116 OXB197116:OXE197116 PGX197116:PHA197116 PQT197116:PQW197116 QAP197116:QAS197116 QKL197116:QKO197116 QUH197116:QUK197116 RED197116:REG197116 RNZ197116:ROC197116 RXV197116:RXY197116 SHR197116:SHU197116 SRN197116:SRQ197116 TBJ197116:TBM197116 TLF197116:TLI197116 TVB197116:TVE197116 UEX197116:UFA197116 UOT197116:UOW197116 UYP197116:UYS197116 VIL197116:VIO197116 VSH197116:VSK197116 WCD197116:WCG197116 WLZ197116:WMC197116 WVV197116:WVY197116 N262652:Q262652 JJ262652:JM262652 TF262652:TI262652 ADB262652:ADE262652 AMX262652:ANA262652 AWT262652:AWW262652 BGP262652:BGS262652 BQL262652:BQO262652 CAH262652:CAK262652 CKD262652:CKG262652 CTZ262652:CUC262652 DDV262652:DDY262652 DNR262652:DNU262652 DXN262652:DXQ262652 EHJ262652:EHM262652 ERF262652:ERI262652 FBB262652:FBE262652 FKX262652:FLA262652 FUT262652:FUW262652 GEP262652:GES262652 GOL262652:GOO262652 GYH262652:GYK262652 HID262652:HIG262652 HRZ262652:HSC262652 IBV262652:IBY262652 ILR262652:ILU262652 IVN262652:IVQ262652 JFJ262652:JFM262652 JPF262652:JPI262652 JZB262652:JZE262652 KIX262652:KJA262652 KST262652:KSW262652 LCP262652:LCS262652 LML262652:LMO262652 LWH262652:LWK262652 MGD262652:MGG262652 MPZ262652:MQC262652 MZV262652:MZY262652 NJR262652:NJU262652 NTN262652:NTQ262652 ODJ262652:ODM262652 ONF262652:ONI262652 OXB262652:OXE262652 PGX262652:PHA262652 PQT262652:PQW262652 QAP262652:QAS262652 QKL262652:QKO262652 QUH262652:QUK262652 RED262652:REG262652 RNZ262652:ROC262652 RXV262652:RXY262652 SHR262652:SHU262652 SRN262652:SRQ262652 TBJ262652:TBM262652 TLF262652:TLI262652 TVB262652:TVE262652 UEX262652:UFA262652 UOT262652:UOW262652 UYP262652:UYS262652 VIL262652:VIO262652 VSH262652:VSK262652 WCD262652:WCG262652 WLZ262652:WMC262652 WVV262652:WVY262652 N328188:Q328188 JJ328188:JM328188 TF328188:TI328188 ADB328188:ADE328188 AMX328188:ANA328188 AWT328188:AWW328188 BGP328188:BGS328188 BQL328188:BQO328188 CAH328188:CAK328188 CKD328188:CKG328188 CTZ328188:CUC328188 DDV328188:DDY328188 DNR328188:DNU328188 DXN328188:DXQ328188 EHJ328188:EHM328188 ERF328188:ERI328188 FBB328188:FBE328188 FKX328188:FLA328188 FUT328188:FUW328188 GEP328188:GES328188 GOL328188:GOO328188 GYH328188:GYK328188 HID328188:HIG328188 HRZ328188:HSC328188 IBV328188:IBY328188 ILR328188:ILU328188 IVN328188:IVQ328188 JFJ328188:JFM328188 JPF328188:JPI328188 JZB328188:JZE328188 KIX328188:KJA328188 KST328188:KSW328188 LCP328188:LCS328188 LML328188:LMO328188 LWH328188:LWK328188 MGD328188:MGG328188 MPZ328188:MQC328188 MZV328188:MZY328188 NJR328188:NJU328188 NTN328188:NTQ328188 ODJ328188:ODM328188 ONF328188:ONI328188 OXB328188:OXE328188 PGX328188:PHA328188 PQT328188:PQW328188 QAP328188:QAS328188 QKL328188:QKO328188 QUH328188:QUK328188 RED328188:REG328188 RNZ328188:ROC328188 RXV328188:RXY328188 SHR328188:SHU328188 SRN328188:SRQ328188 TBJ328188:TBM328188 TLF328188:TLI328188 TVB328188:TVE328188 UEX328188:UFA328188 UOT328188:UOW328188 UYP328188:UYS328188 VIL328188:VIO328188 VSH328188:VSK328188 WCD328188:WCG328188 WLZ328188:WMC328188 WVV328188:WVY328188 N393724:Q393724 JJ393724:JM393724 TF393724:TI393724 ADB393724:ADE393724 AMX393724:ANA393724 AWT393724:AWW393724 BGP393724:BGS393724 BQL393724:BQO393724 CAH393724:CAK393724 CKD393724:CKG393724 CTZ393724:CUC393724 DDV393724:DDY393724 DNR393724:DNU393724 DXN393724:DXQ393724 EHJ393724:EHM393724 ERF393724:ERI393724 FBB393724:FBE393724 FKX393724:FLA393724 FUT393724:FUW393724 GEP393724:GES393724 GOL393724:GOO393724 GYH393724:GYK393724 HID393724:HIG393724 HRZ393724:HSC393724 IBV393724:IBY393724 ILR393724:ILU393724 IVN393724:IVQ393724 JFJ393724:JFM393724 JPF393724:JPI393724 JZB393724:JZE393724 KIX393724:KJA393724 KST393724:KSW393724 LCP393724:LCS393724 LML393724:LMO393724 LWH393724:LWK393724 MGD393724:MGG393724 MPZ393724:MQC393724 MZV393724:MZY393724 NJR393724:NJU393724 NTN393724:NTQ393724 ODJ393724:ODM393724 ONF393724:ONI393724 OXB393724:OXE393724 PGX393724:PHA393724 PQT393724:PQW393724 QAP393724:QAS393724 QKL393724:QKO393724 QUH393724:QUK393724 RED393724:REG393724 RNZ393724:ROC393724 RXV393724:RXY393724 SHR393724:SHU393724 SRN393724:SRQ393724 TBJ393724:TBM393724 TLF393724:TLI393724 TVB393724:TVE393724 UEX393724:UFA393724 UOT393724:UOW393724 UYP393724:UYS393724 VIL393724:VIO393724 VSH393724:VSK393724 WCD393724:WCG393724 WLZ393724:WMC393724 WVV393724:WVY393724 N459260:Q459260 JJ459260:JM459260 TF459260:TI459260 ADB459260:ADE459260 AMX459260:ANA459260 AWT459260:AWW459260 BGP459260:BGS459260 BQL459260:BQO459260 CAH459260:CAK459260 CKD459260:CKG459260 CTZ459260:CUC459260 DDV459260:DDY459260 DNR459260:DNU459260 DXN459260:DXQ459260 EHJ459260:EHM459260 ERF459260:ERI459260 FBB459260:FBE459260 FKX459260:FLA459260 FUT459260:FUW459260 GEP459260:GES459260 GOL459260:GOO459260 GYH459260:GYK459260 HID459260:HIG459260 HRZ459260:HSC459260 IBV459260:IBY459260 ILR459260:ILU459260 IVN459260:IVQ459260 JFJ459260:JFM459260 JPF459260:JPI459260 JZB459260:JZE459260 KIX459260:KJA459260 KST459260:KSW459260 LCP459260:LCS459260 LML459260:LMO459260 LWH459260:LWK459260 MGD459260:MGG459260 MPZ459260:MQC459260 MZV459260:MZY459260 NJR459260:NJU459260 NTN459260:NTQ459260 ODJ459260:ODM459260 ONF459260:ONI459260 OXB459260:OXE459260 PGX459260:PHA459260 PQT459260:PQW459260 QAP459260:QAS459260 QKL459260:QKO459260 QUH459260:QUK459260 RED459260:REG459260 RNZ459260:ROC459260 RXV459260:RXY459260 SHR459260:SHU459260 SRN459260:SRQ459260 TBJ459260:TBM459260 TLF459260:TLI459260 TVB459260:TVE459260 UEX459260:UFA459260 UOT459260:UOW459260 UYP459260:UYS459260 VIL459260:VIO459260 VSH459260:VSK459260 WCD459260:WCG459260 WLZ459260:WMC459260 WVV459260:WVY459260 N524796:Q524796 JJ524796:JM524796 TF524796:TI524796 ADB524796:ADE524796 AMX524796:ANA524796 AWT524796:AWW524796 BGP524796:BGS524796 BQL524796:BQO524796 CAH524796:CAK524796 CKD524796:CKG524796 CTZ524796:CUC524796 DDV524796:DDY524796 DNR524796:DNU524796 DXN524796:DXQ524796 EHJ524796:EHM524796 ERF524796:ERI524796 FBB524796:FBE524796 FKX524796:FLA524796 FUT524796:FUW524796 GEP524796:GES524796 GOL524796:GOO524796 GYH524796:GYK524796 HID524796:HIG524796 HRZ524796:HSC524796 IBV524796:IBY524796 ILR524796:ILU524796 IVN524796:IVQ524796 JFJ524796:JFM524796 JPF524796:JPI524796 JZB524796:JZE524796 KIX524796:KJA524796 KST524796:KSW524796 LCP524796:LCS524796 LML524796:LMO524796 LWH524796:LWK524796 MGD524796:MGG524796 MPZ524796:MQC524796 MZV524796:MZY524796 NJR524796:NJU524796 NTN524796:NTQ524796 ODJ524796:ODM524796 ONF524796:ONI524796 OXB524796:OXE524796 PGX524796:PHA524796 PQT524796:PQW524796 QAP524796:QAS524796 QKL524796:QKO524796 QUH524796:QUK524796 RED524796:REG524796 RNZ524796:ROC524796 RXV524796:RXY524796 SHR524796:SHU524796 SRN524796:SRQ524796 TBJ524796:TBM524796 TLF524796:TLI524796 TVB524796:TVE524796 UEX524796:UFA524796 UOT524796:UOW524796 UYP524796:UYS524796 VIL524796:VIO524796 VSH524796:VSK524796 WCD524796:WCG524796 WLZ524796:WMC524796 WVV524796:WVY524796 N590332:Q590332 JJ590332:JM590332 TF590332:TI590332 ADB590332:ADE590332 AMX590332:ANA590332 AWT590332:AWW590332 BGP590332:BGS590332 BQL590332:BQO590332 CAH590332:CAK590332 CKD590332:CKG590332 CTZ590332:CUC590332 DDV590332:DDY590332 DNR590332:DNU590332 DXN590332:DXQ590332 EHJ590332:EHM590332 ERF590332:ERI590332 FBB590332:FBE590332 FKX590332:FLA590332 FUT590332:FUW590332 GEP590332:GES590332 GOL590332:GOO590332 GYH590332:GYK590332 HID590332:HIG590332 HRZ590332:HSC590332 IBV590332:IBY590332 ILR590332:ILU590332 IVN590332:IVQ590332 JFJ590332:JFM590332 JPF590332:JPI590332 JZB590332:JZE590332 KIX590332:KJA590332 KST590332:KSW590332 LCP590332:LCS590332 LML590332:LMO590332 LWH590332:LWK590332 MGD590332:MGG590332 MPZ590332:MQC590332 MZV590332:MZY590332 NJR590332:NJU590332 NTN590332:NTQ590332 ODJ590332:ODM590332 ONF590332:ONI590332 OXB590332:OXE590332 PGX590332:PHA590332 PQT590332:PQW590332 QAP590332:QAS590332 QKL590332:QKO590332 QUH590332:QUK590332 RED590332:REG590332 RNZ590332:ROC590332 RXV590332:RXY590332 SHR590332:SHU590332 SRN590332:SRQ590332 TBJ590332:TBM590332 TLF590332:TLI590332 TVB590332:TVE590332 UEX590332:UFA590332 UOT590332:UOW590332 UYP590332:UYS590332 VIL590332:VIO590332 VSH590332:VSK590332 WCD590332:WCG590332 WLZ590332:WMC590332 WVV590332:WVY590332 N655868:Q655868 JJ655868:JM655868 TF655868:TI655868 ADB655868:ADE655868 AMX655868:ANA655868 AWT655868:AWW655868 BGP655868:BGS655868 BQL655868:BQO655868 CAH655868:CAK655868 CKD655868:CKG655868 CTZ655868:CUC655868 DDV655868:DDY655868 DNR655868:DNU655868 DXN655868:DXQ655868 EHJ655868:EHM655868 ERF655868:ERI655868 FBB655868:FBE655868 FKX655868:FLA655868 FUT655868:FUW655868 GEP655868:GES655868 GOL655868:GOO655868 GYH655868:GYK655868 HID655868:HIG655868 HRZ655868:HSC655868 IBV655868:IBY655868 ILR655868:ILU655868 IVN655868:IVQ655868 JFJ655868:JFM655868 JPF655868:JPI655868 JZB655868:JZE655868 KIX655868:KJA655868 KST655868:KSW655868 LCP655868:LCS655868 LML655868:LMO655868 LWH655868:LWK655868 MGD655868:MGG655868 MPZ655868:MQC655868 MZV655868:MZY655868 NJR655868:NJU655868 NTN655868:NTQ655868 ODJ655868:ODM655868 ONF655868:ONI655868 OXB655868:OXE655868 PGX655868:PHA655868 PQT655868:PQW655868 QAP655868:QAS655868 QKL655868:QKO655868 QUH655868:QUK655868 RED655868:REG655868 RNZ655868:ROC655868 RXV655868:RXY655868 SHR655868:SHU655868 SRN655868:SRQ655868 TBJ655868:TBM655868 TLF655868:TLI655868 TVB655868:TVE655868 UEX655868:UFA655868 UOT655868:UOW655868 UYP655868:UYS655868 VIL655868:VIO655868 VSH655868:VSK655868 WCD655868:WCG655868 WLZ655868:WMC655868 WVV655868:WVY655868 N721404:Q721404 JJ721404:JM721404 TF721404:TI721404 ADB721404:ADE721404 AMX721404:ANA721404 AWT721404:AWW721404 BGP721404:BGS721404 BQL721404:BQO721404 CAH721404:CAK721404 CKD721404:CKG721404 CTZ721404:CUC721404 DDV721404:DDY721404 DNR721404:DNU721404 DXN721404:DXQ721404 EHJ721404:EHM721404 ERF721404:ERI721404 FBB721404:FBE721404 FKX721404:FLA721404 FUT721404:FUW721404 GEP721404:GES721404 GOL721404:GOO721404 GYH721404:GYK721404 HID721404:HIG721404 HRZ721404:HSC721404 IBV721404:IBY721404 ILR721404:ILU721404 IVN721404:IVQ721404 JFJ721404:JFM721404 JPF721404:JPI721404 JZB721404:JZE721404 KIX721404:KJA721404 KST721404:KSW721404 LCP721404:LCS721404 LML721404:LMO721404 LWH721404:LWK721404 MGD721404:MGG721404 MPZ721404:MQC721404 MZV721404:MZY721404 NJR721404:NJU721404 NTN721404:NTQ721404 ODJ721404:ODM721404 ONF721404:ONI721404 OXB721404:OXE721404 PGX721404:PHA721404 PQT721404:PQW721404 QAP721404:QAS721404 QKL721404:QKO721404 QUH721404:QUK721404 RED721404:REG721404 RNZ721404:ROC721404 RXV721404:RXY721404 SHR721404:SHU721404 SRN721404:SRQ721404 TBJ721404:TBM721404 TLF721404:TLI721404 TVB721404:TVE721404 UEX721404:UFA721404 UOT721404:UOW721404 UYP721404:UYS721404 VIL721404:VIO721404 VSH721404:VSK721404 WCD721404:WCG721404 WLZ721404:WMC721404 WVV721404:WVY721404 N786940:Q786940 JJ786940:JM786940 TF786940:TI786940 ADB786940:ADE786940 AMX786940:ANA786940 AWT786940:AWW786940 BGP786940:BGS786940 BQL786940:BQO786940 CAH786940:CAK786940 CKD786940:CKG786940 CTZ786940:CUC786940 DDV786940:DDY786940 DNR786940:DNU786940 DXN786940:DXQ786940 EHJ786940:EHM786940 ERF786940:ERI786940 FBB786940:FBE786940 FKX786940:FLA786940 FUT786940:FUW786940 GEP786940:GES786940 GOL786940:GOO786940 GYH786940:GYK786940 HID786940:HIG786940 HRZ786940:HSC786940 IBV786940:IBY786940 ILR786940:ILU786940 IVN786940:IVQ786940 JFJ786940:JFM786940 JPF786940:JPI786940 JZB786940:JZE786940 KIX786940:KJA786940 KST786940:KSW786940 LCP786940:LCS786940 LML786940:LMO786940 LWH786940:LWK786940 MGD786940:MGG786940 MPZ786940:MQC786940 MZV786940:MZY786940 NJR786940:NJU786940 NTN786940:NTQ786940 ODJ786940:ODM786940 ONF786940:ONI786940 OXB786940:OXE786940 PGX786940:PHA786940 PQT786940:PQW786940 QAP786940:QAS786940 QKL786940:QKO786940 QUH786940:QUK786940 RED786940:REG786940 RNZ786940:ROC786940 RXV786940:RXY786940 SHR786940:SHU786940 SRN786940:SRQ786940 TBJ786940:TBM786940 TLF786940:TLI786940 TVB786940:TVE786940 UEX786940:UFA786940 UOT786940:UOW786940 UYP786940:UYS786940 VIL786940:VIO786940 VSH786940:VSK786940 WCD786940:WCG786940 WLZ786940:WMC786940 WVV786940:WVY786940 N852476:Q852476 JJ852476:JM852476 TF852476:TI852476 ADB852476:ADE852476 AMX852476:ANA852476 AWT852476:AWW852476 BGP852476:BGS852476 BQL852476:BQO852476 CAH852476:CAK852476 CKD852476:CKG852476 CTZ852476:CUC852476 DDV852476:DDY852476 DNR852476:DNU852476 DXN852476:DXQ852476 EHJ852476:EHM852476 ERF852476:ERI852476 FBB852476:FBE852476 FKX852476:FLA852476 FUT852476:FUW852476 GEP852476:GES852476 GOL852476:GOO852476 GYH852476:GYK852476 HID852476:HIG852476 HRZ852476:HSC852476 IBV852476:IBY852476 ILR852476:ILU852476 IVN852476:IVQ852476 JFJ852476:JFM852476 JPF852476:JPI852476 JZB852476:JZE852476 KIX852476:KJA852476 KST852476:KSW852476 LCP852476:LCS852476 LML852476:LMO852476 LWH852476:LWK852476 MGD852476:MGG852476 MPZ852476:MQC852476 MZV852476:MZY852476 NJR852476:NJU852476 NTN852476:NTQ852476 ODJ852476:ODM852476 ONF852476:ONI852476 OXB852476:OXE852476 PGX852476:PHA852476 PQT852476:PQW852476 QAP852476:QAS852476 QKL852476:QKO852476 QUH852476:QUK852476 RED852476:REG852476 RNZ852476:ROC852476 RXV852476:RXY852476 SHR852476:SHU852476 SRN852476:SRQ852476 TBJ852476:TBM852476 TLF852476:TLI852476 TVB852476:TVE852476 UEX852476:UFA852476 UOT852476:UOW852476 UYP852476:UYS852476 VIL852476:VIO852476 VSH852476:VSK852476 WCD852476:WCG852476 WLZ852476:WMC852476 WVV852476:WVY852476 N918012:Q918012 JJ918012:JM918012 TF918012:TI918012 ADB918012:ADE918012 AMX918012:ANA918012 AWT918012:AWW918012 BGP918012:BGS918012 BQL918012:BQO918012 CAH918012:CAK918012 CKD918012:CKG918012 CTZ918012:CUC918012 DDV918012:DDY918012 DNR918012:DNU918012 DXN918012:DXQ918012 EHJ918012:EHM918012 ERF918012:ERI918012 FBB918012:FBE918012 FKX918012:FLA918012 FUT918012:FUW918012 GEP918012:GES918012 GOL918012:GOO918012 GYH918012:GYK918012 HID918012:HIG918012 HRZ918012:HSC918012 IBV918012:IBY918012 ILR918012:ILU918012 IVN918012:IVQ918012 JFJ918012:JFM918012 JPF918012:JPI918012 JZB918012:JZE918012 KIX918012:KJA918012 KST918012:KSW918012 LCP918012:LCS918012 LML918012:LMO918012 LWH918012:LWK918012 MGD918012:MGG918012 MPZ918012:MQC918012 MZV918012:MZY918012 NJR918012:NJU918012 NTN918012:NTQ918012 ODJ918012:ODM918012 ONF918012:ONI918012 OXB918012:OXE918012 PGX918012:PHA918012 PQT918012:PQW918012 QAP918012:QAS918012 QKL918012:QKO918012 QUH918012:QUK918012 RED918012:REG918012 RNZ918012:ROC918012 RXV918012:RXY918012 SHR918012:SHU918012 SRN918012:SRQ918012 TBJ918012:TBM918012 TLF918012:TLI918012 TVB918012:TVE918012 UEX918012:UFA918012 UOT918012:UOW918012 UYP918012:UYS918012 VIL918012:VIO918012 VSH918012:VSK918012 WCD918012:WCG918012 WLZ918012:WMC918012 WVV918012:WVY918012 N983548:Q983548 JJ983548:JM983548 TF983548:TI983548 ADB983548:ADE983548 AMX983548:ANA983548 AWT983548:AWW983548 BGP983548:BGS983548 BQL983548:BQO983548 CAH983548:CAK983548 CKD983548:CKG983548 CTZ983548:CUC983548 DDV983548:DDY983548 DNR983548:DNU983548 DXN983548:DXQ983548 EHJ983548:EHM983548 ERF983548:ERI983548 FBB983548:FBE983548 FKX983548:FLA983548 FUT983548:FUW983548 GEP983548:GES983548 GOL983548:GOO983548 GYH983548:GYK983548 HID983548:HIG983548 HRZ983548:HSC983548 IBV983548:IBY983548 ILR983548:ILU983548 IVN983548:IVQ983548 JFJ983548:JFM983548 JPF983548:JPI983548 JZB983548:JZE983548 KIX983548:KJA983548 KST983548:KSW983548 LCP983548:LCS983548 LML983548:LMO983548 LWH983548:LWK983548 MGD983548:MGG983548 MPZ983548:MQC983548 MZV983548:MZY983548 NJR983548:NJU983548 NTN983548:NTQ983548 ODJ983548:ODM983548 ONF983548:ONI983548 OXB983548:OXE983548 PGX983548:PHA983548 PQT983548:PQW983548 QAP983548:QAS983548 QKL983548:QKO983548 QUH983548:QUK983548 RED983548:REG983548 RNZ983548:ROC983548 RXV983548:RXY983548 SHR983548:SHU983548 SRN983548:SRQ983548 TBJ983548:TBM983548 TLF983548:TLI983548 TVB983548:TVE983548 UEX983548:UFA983548 UOT983548:UOW983548 UYP983548:UYS983548 VIL983548:VIO983548 VSH983548:VSK983548 WCD983548:WCG983548 WLZ983548:WMC983548 WVV983548:WVY983548">
      <formula1>1</formula1>
      <formula2>26</formula2>
    </dataValidation>
    <dataValidation type="custom" showInputMessage="1" showErrorMessage="1" error="Nu a existat nivelul de invatamant (D53a)" sqref="N550:N551 JJ550:JJ551 TF550:TF551 ADB550:ADB551 AMX550:AMX551 AWT550:AWT551 BGP550:BGP551 BQL550:BQL551 CAH550:CAH551 CKD550:CKD551 CTZ550:CTZ551 DDV550:DDV551 DNR550:DNR551 DXN550:DXN551 EHJ550:EHJ551 ERF550:ERF551 FBB550:FBB551 FKX550:FKX551 FUT550:FUT551 GEP550:GEP551 GOL550:GOL551 GYH550:GYH551 HID550:HID551 HRZ550:HRZ551 IBV550:IBV551 ILR550:ILR551 IVN550:IVN551 JFJ550:JFJ551 JPF550:JPF551 JZB550:JZB551 KIX550:KIX551 KST550:KST551 LCP550:LCP551 LML550:LML551 LWH550:LWH551 MGD550:MGD551 MPZ550:MPZ551 MZV550:MZV551 NJR550:NJR551 NTN550:NTN551 ODJ550:ODJ551 ONF550:ONF551 OXB550:OXB551 PGX550:PGX551 PQT550:PQT551 QAP550:QAP551 QKL550:QKL551 QUH550:QUH551 RED550:RED551 RNZ550:RNZ551 RXV550:RXV551 SHR550:SHR551 SRN550:SRN551 TBJ550:TBJ551 TLF550:TLF551 TVB550:TVB551 UEX550:UEX551 UOT550:UOT551 UYP550:UYP551 VIL550:VIL551 VSH550:VSH551 WCD550:WCD551 WLZ550:WLZ551 WVV550:WVV551 N66086:N66087 JJ66086:JJ66087 TF66086:TF66087 ADB66086:ADB66087 AMX66086:AMX66087 AWT66086:AWT66087 BGP66086:BGP66087 BQL66086:BQL66087 CAH66086:CAH66087 CKD66086:CKD66087 CTZ66086:CTZ66087 DDV66086:DDV66087 DNR66086:DNR66087 DXN66086:DXN66087 EHJ66086:EHJ66087 ERF66086:ERF66087 FBB66086:FBB66087 FKX66086:FKX66087 FUT66086:FUT66087 GEP66086:GEP66087 GOL66086:GOL66087 GYH66086:GYH66087 HID66086:HID66087 HRZ66086:HRZ66087 IBV66086:IBV66087 ILR66086:ILR66087 IVN66086:IVN66087 JFJ66086:JFJ66087 JPF66086:JPF66087 JZB66086:JZB66087 KIX66086:KIX66087 KST66086:KST66087 LCP66086:LCP66087 LML66086:LML66087 LWH66086:LWH66087 MGD66086:MGD66087 MPZ66086:MPZ66087 MZV66086:MZV66087 NJR66086:NJR66087 NTN66086:NTN66087 ODJ66086:ODJ66087 ONF66086:ONF66087 OXB66086:OXB66087 PGX66086:PGX66087 PQT66086:PQT66087 QAP66086:QAP66087 QKL66086:QKL66087 QUH66086:QUH66087 RED66086:RED66087 RNZ66086:RNZ66087 RXV66086:RXV66087 SHR66086:SHR66087 SRN66086:SRN66087 TBJ66086:TBJ66087 TLF66086:TLF66087 TVB66086:TVB66087 UEX66086:UEX66087 UOT66086:UOT66087 UYP66086:UYP66087 VIL66086:VIL66087 VSH66086:VSH66087 WCD66086:WCD66087 WLZ66086:WLZ66087 WVV66086:WVV66087 N131622:N131623 JJ131622:JJ131623 TF131622:TF131623 ADB131622:ADB131623 AMX131622:AMX131623 AWT131622:AWT131623 BGP131622:BGP131623 BQL131622:BQL131623 CAH131622:CAH131623 CKD131622:CKD131623 CTZ131622:CTZ131623 DDV131622:DDV131623 DNR131622:DNR131623 DXN131622:DXN131623 EHJ131622:EHJ131623 ERF131622:ERF131623 FBB131622:FBB131623 FKX131622:FKX131623 FUT131622:FUT131623 GEP131622:GEP131623 GOL131622:GOL131623 GYH131622:GYH131623 HID131622:HID131623 HRZ131622:HRZ131623 IBV131622:IBV131623 ILR131622:ILR131623 IVN131622:IVN131623 JFJ131622:JFJ131623 JPF131622:JPF131623 JZB131622:JZB131623 KIX131622:KIX131623 KST131622:KST131623 LCP131622:LCP131623 LML131622:LML131623 LWH131622:LWH131623 MGD131622:MGD131623 MPZ131622:MPZ131623 MZV131622:MZV131623 NJR131622:NJR131623 NTN131622:NTN131623 ODJ131622:ODJ131623 ONF131622:ONF131623 OXB131622:OXB131623 PGX131622:PGX131623 PQT131622:PQT131623 QAP131622:QAP131623 QKL131622:QKL131623 QUH131622:QUH131623 RED131622:RED131623 RNZ131622:RNZ131623 RXV131622:RXV131623 SHR131622:SHR131623 SRN131622:SRN131623 TBJ131622:TBJ131623 TLF131622:TLF131623 TVB131622:TVB131623 UEX131622:UEX131623 UOT131622:UOT131623 UYP131622:UYP131623 VIL131622:VIL131623 VSH131622:VSH131623 WCD131622:WCD131623 WLZ131622:WLZ131623 WVV131622:WVV131623 N197158:N197159 JJ197158:JJ197159 TF197158:TF197159 ADB197158:ADB197159 AMX197158:AMX197159 AWT197158:AWT197159 BGP197158:BGP197159 BQL197158:BQL197159 CAH197158:CAH197159 CKD197158:CKD197159 CTZ197158:CTZ197159 DDV197158:DDV197159 DNR197158:DNR197159 DXN197158:DXN197159 EHJ197158:EHJ197159 ERF197158:ERF197159 FBB197158:FBB197159 FKX197158:FKX197159 FUT197158:FUT197159 GEP197158:GEP197159 GOL197158:GOL197159 GYH197158:GYH197159 HID197158:HID197159 HRZ197158:HRZ197159 IBV197158:IBV197159 ILR197158:ILR197159 IVN197158:IVN197159 JFJ197158:JFJ197159 JPF197158:JPF197159 JZB197158:JZB197159 KIX197158:KIX197159 KST197158:KST197159 LCP197158:LCP197159 LML197158:LML197159 LWH197158:LWH197159 MGD197158:MGD197159 MPZ197158:MPZ197159 MZV197158:MZV197159 NJR197158:NJR197159 NTN197158:NTN197159 ODJ197158:ODJ197159 ONF197158:ONF197159 OXB197158:OXB197159 PGX197158:PGX197159 PQT197158:PQT197159 QAP197158:QAP197159 QKL197158:QKL197159 QUH197158:QUH197159 RED197158:RED197159 RNZ197158:RNZ197159 RXV197158:RXV197159 SHR197158:SHR197159 SRN197158:SRN197159 TBJ197158:TBJ197159 TLF197158:TLF197159 TVB197158:TVB197159 UEX197158:UEX197159 UOT197158:UOT197159 UYP197158:UYP197159 VIL197158:VIL197159 VSH197158:VSH197159 WCD197158:WCD197159 WLZ197158:WLZ197159 WVV197158:WVV197159 N262694:N262695 JJ262694:JJ262695 TF262694:TF262695 ADB262694:ADB262695 AMX262694:AMX262695 AWT262694:AWT262695 BGP262694:BGP262695 BQL262694:BQL262695 CAH262694:CAH262695 CKD262694:CKD262695 CTZ262694:CTZ262695 DDV262694:DDV262695 DNR262694:DNR262695 DXN262694:DXN262695 EHJ262694:EHJ262695 ERF262694:ERF262695 FBB262694:FBB262695 FKX262694:FKX262695 FUT262694:FUT262695 GEP262694:GEP262695 GOL262694:GOL262695 GYH262694:GYH262695 HID262694:HID262695 HRZ262694:HRZ262695 IBV262694:IBV262695 ILR262694:ILR262695 IVN262694:IVN262695 JFJ262694:JFJ262695 JPF262694:JPF262695 JZB262694:JZB262695 KIX262694:KIX262695 KST262694:KST262695 LCP262694:LCP262695 LML262694:LML262695 LWH262694:LWH262695 MGD262694:MGD262695 MPZ262694:MPZ262695 MZV262694:MZV262695 NJR262694:NJR262695 NTN262694:NTN262695 ODJ262694:ODJ262695 ONF262694:ONF262695 OXB262694:OXB262695 PGX262694:PGX262695 PQT262694:PQT262695 QAP262694:QAP262695 QKL262694:QKL262695 QUH262694:QUH262695 RED262694:RED262695 RNZ262694:RNZ262695 RXV262694:RXV262695 SHR262694:SHR262695 SRN262694:SRN262695 TBJ262694:TBJ262695 TLF262694:TLF262695 TVB262694:TVB262695 UEX262694:UEX262695 UOT262694:UOT262695 UYP262694:UYP262695 VIL262694:VIL262695 VSH262694:VSH262695 WCD262694:WCD262695 WLZ262694:WLZ262695 WVV262694:WVV262695 N328230:N328231 JJ328230:JJ328231 TF328230:TF328231 ADB328230:ADB328231 AMX328230:AMX328231 AWT328230:AWT328231 BGP328230:BGP328231 BQL328230:BQL328231 CAH328230:CAH328231 CKD328230:CKD328231 CTZ328230:CTZ328231 DDV328230:DDV328231 DNR328230:DNR328231 DXN328230:DXN328231 EHJ328230:EHJ328231 ERF328230:ERF328231 FBB328230:FBB328231 FKX328230:FKX328231 FUT328230:FUT328231 GEP328230:GEP328231 GOL328230:GOL328231 GYH328230:GYH328231 HID328230:HID328231 HRZ328230:HRZ328231 IBV328230:IBV328231 ILR328230:ILR328231 IVN328230:IVN328231 JFJ328230:JFJ328231 JPF328230:JPF328231 JZB328230:JZB328231 KIX328230:KIX328231 KST328230:KST328231 LCP328230:LCP328231 LML328230:LML328231 LWH328230:LWH328231 MGD328230:MGD328231 MPZ328230:MPZ328231 MZV328230:MZV328231 NJR328230:NJR328231 NTN328230:NTN328231 ODJ328230:ODJ328231 ONF328230:ONF328231 OXB328230:OXB328231 PGX328230:PGX328231 PQT328230:PQT328231 QAP328230:QAP328231 QKL328230:QKL328231 QUH328230:QUH328231 RED328230:RED328231 RNZ328230:RNZ328231 RXV328230:RXV328231 SHR328230:SHR328231 SRN328230:SRN328231 TBJ328230:TBJ328231 TLF328230:TLF328231 TVB328230:TVB328231 UEX328230:UEX328231 UOT328230:UOT328231 UYP328230:UYP328231 VIL328230:VIL328231 VSH328230:VSH328231 WCD328230:WCD328231 WLZ328230:WLZ328231 WVV328230:WVV328231 N393766:N393767 JJ393766:JJ393767 TF393766:TF393767 ADB393766:ADB393767 AMX393766:AMX393767 AWT393766:AWT393767 BGP393766:BGP393767 BQL393766:BQL393767 CAH393766:CAH393767 CKD393766:CKD393767 CTZ393766:CTZ393767 DDV393766:DDV393767 DNR393766:DNR393767 DXN393766:DXN393767 EHJ393766:EHJ393767 ERF393766:ERF393767 FBB393766:FBB393767 FKX393766:FKX393767 FUT393766:FUT393767 GEP393766:GEP393767 GOL393766:GOL393767 GYH393766:GYH393767 HID393766:HID393767 HRZ393766:HRZ393767 IBV393766:IBV393767 ILR393766:ILR393767 IVN393766:IVN393767 JFJ393766:JFJ393767 JPF393766:JPF393767 JZB393766:JZB393767 KIX393766:KIX393767 KST393766:KST393767 LCP393766:LCP393767 LML393766:LML393767 LWH393766:LWH393767 MGD393766:MGD393767 MPZ393766:MPZ393767 MZV393766:MZV393767 NJR393766:NJR393767 NTN393766:NTN393767 ODJ393766:ODJ393767 ONF393766:ONF393767 OXB393766:OXB393767 PGX393766:PGX393767 PQT393766:PQT393767 QAP393766:QAP393767 QKL393766:QKL393767 QUH393766:QUH393767 RED393766:RED393767 RNZ393766:RNZ393767 RXV393766:RXV393767 SHR393766:SHR393767 SRN393766:SRN393767 TBJ393766:TBJ393767 TLF393766:TLF393767 TVB393766:TVB393767 UEX393766:UEX393767 UOT393766:UOT393767 UYP393766:UYP393767 VIL393766:VIL393767 VSH393766:VSH393767 WCD393766:WCD393767 WLZ393766:WLZ393767 WVV393766:WVV393767 N459302:N459303 JJ459302:JJ459303 TF459302:TF459303 ADB459302:ADB459303 AMX459302:AMX459303 AWT459302:AWT459303 BGP459302:BGP459303 BQL459302:BQL459303 CAH459302:CAH459303 CKD459302:CKD459303 CTZ459302:CTZ459303 DDV459302:DDV459303 DNR459302:DNR459303 DXN459302:DXN459303 EHJ459302:EHJ459303 ERF459302:ERF459303 FBB459302:FBB459303 FKX459302:FKX459303 FUT459302:FUT459303 GEP459302:GEP459303 GOL459302:GOL459303 GYH459302:GYH459303 HID459302:HID459303 HRZ459302:HRZ459303 IBV459302:IBV459303 ILR459302:ILR459303 IVN459302:IVN459303 JFJ459302:JFJ459303 JPF459302:JPF459303 JZB459302:JZB459303 KIX459302:KIX459303 KST459302:KST459303 LCP459302:LCP459303 LML459302:LML459303 LWH459302:LWH459303 MGD459302:MGD459303 MPZ459302:MPZ459303 MZV459302:MZV459303 NJR459302:NJR459303 NTN459302:NTN459303 ODJ459302:ODJ459303 ONF459302:ONF459303 OXB459302:OXB459303 PGX459302:PGX459303 PQT459302:PQT459303 QAP459302:QAP459303 QKL459302:QKL459303 QUH459302:QUH459303 RED459302:RED459303 RNZ459302:RNZ459303 RXV459302:RXV459303 SHR459302:SHR459303 SRN459302:SRN459303 TBJ459302:TBJ459303 TLF459302:TLF459303 TVB459302:TVB459303 UEX459302:UEX459303 UOT459302:UOT459303 UYP459302:UYP459303 VIL459302:VIL459303 VSH459302:VSH459303 WCD459302:WCD459303 WLZ459302:WLZ459303 WVV459302:WVV459303 N524838:N524839 JJ524838:JJ524839 TF524838:TF524839 ADB524838:ADB524839 AMX524838:AMX524839 AWT524838:AWT524839 BGP524838:BGP524839 BQL524838:BQL524839 CAH524838:CAH524839 CKD524838:CKD524839 CTZ524838:CTZ524839 DDV524838:DDV524839 DNR524838:DNR524839 DXN524838:DXN524839 EHJ524838:EHJ524839 ERF524838:ERF524839 FBB524838:FBB524839 FKX524838:FKX524839 FUT524838:FUT524839 GEP524838:GEP524839 GOL524838:GOL524839 GYH524838:GYH524839 HID524838:HID524839 HRZ524838:HRZ524839 IBV524838:IBV524839 ILR524838:ILR524839 IVN524838:IVN524839 JFJ524838:JFJ524839 JPF524838:JPF524839 JZB524838:JZB524839 KIX524838:KIX524839 KST524838:KST524839 LCP524838:LCP524839 LML524838:LML524839 LWH524838:LWH524839 MGD524838:MGD524839 MPZ524838:MPZ524839 MZV524838:MZV524839 NJR524838:NJR524839 NTN524838:NTN524839 ODJ524838:ODJ524839 ONF524838:ONF524839 OXB524838:OXB524839 PGX524838:PGX524839 PQT524838:PQT524839 QAP524838:QAP524839 QKL524838:QKL524839 QUH524838:QUH524839 RED524838:RED524839 RNZ524838:RNZ524839 RXV524838:RXV524839 SHR524838:SHR524839 SRN524838:SRN524839 TBJ524838:TBJ524839 TLF524838:TLF524839 TVB524838:TVB524839 UEX524838:UEX524839 UOT524838:UOT524839 UYP524838:UYP524839 VIL524838:VIL524839 VSH524838:VSH524839 WCD524838:WCD524839 WLZ524838:WLZ524839 WVV524838:WVV524839 N590374:N590375 JJ590374:JJ590375 TF590374:TF590375 ADB590374:ADB590375 AMX590374:AMX590375 AWT590374:AWT590375 BGP590374:BGP590375 BQL590374:BQL590375 CAH590374:CAH590375 CKD590374:CKD590375 CTZ590374:CTZ590375 DDV590374:DDV590375 DNR590374:DNR590375 DXN590374:DXN590375 EHJ590374:EHJ590375 ERF590374:ERF590375 FBB590374:FBB590375 FKX590374:FKX590375 FUT590374:FUT590375 GEP590374:GEP590375 GOL590374:GOL590375 GYH590374:GYH590375 HID590374:HID590375 HRZ590374:HRZ590375 IBV590374:IBV590375 ILR590374:ILR590375 IVN590374:IVN590375 JFJ590374:JFJ590375 JPF590374:JPF590375 JZB590374:JZB590375 KIX590374:KIX590375 KST590374:KST590375 LCP590374:LCP590375 LML590374:LML590375 LWH590374:LWH590375 MGD590374:MGD590375 MPZ590374:MPZ590375 MZV590374:MZV590375 NJR590374:NJR590375 NTN590374:NTN590375 ODJ590374:ODJ590375 ONF590374:ONF590375 OXB590374:OXB590375 PGX590374:PGX590375 PQT590374:PQT590375 QAP590374:QAP590375 QKL590374:QKL590375 QUH590374:QUH590375 RED590374:RED590375 RNZ590374:RNZ590375 RXV590374:RXV590375 SHR590374:SHR590375 SRN590374:SRN590375 TBJ590374:TBJ590375 TLF590374:TLF590375 TVB590374:TVB590375 UEX590374:UEX590375 UOT590374:UOT590375 UYP590374:UYP590375 VIL590374:VIL590375 VSH590374:VSH590375 WCD590374:WCD590375 WLZ590374:WLZ590375 WVV590374:WVV590375 N655910:N655911 JJ655910:JJ655911 TF655910:TF655911 ADB655910:ADB655911 AMX655910:AMX655911 AWT655910:AWT655911 BGP655910:BGP655911 BQL655910:BQL655911 CAH655910:CAH655911 CKD655910:CKD655911 CTZ655910:CTZ655911 DDV655910:DDV655911 DNR655910:DNR655911 DXN655910:DXN655911 EHJ655910:EHJ655911 ERF655910:ERF655911 FBB655910:FBB655911 FKX655910:FKX655911 FUT655910:FUT655911 GEP655910:GEP655911 GOL655910:GOL655911 GYH655910:GYH655911 HID655910:HID655911 HRZ655910:HRZ655911 IBV655910:IBV655911 ILR655910:ILR655911 IVN655910:IVN655911 JFJ655910:JFJ655911 JPF655910:JPF655911 JZB655910:JZB655911 KIX655910:KIX655911 KST655910:KST655911 LCP655910:LCP655911 LML655910:LML655911 LWH655910:LWH655911 MGD655910:MGD655911 MPZ655910:MPZ655911 MZV655910:MZV655911 NJR655910:NJR655911 NTN655910:NTN655911 ODJ655910:ODJ655911 ONF655910:ONF655911 OXB655910:OXB655911 PGX655910:PGX655911 PQT655910:PQT655911 QAP655910:QAP655911 QKL655910:QKL655911 QUH655910:QUH655911 RED655910:RED655911 RNZ655910:RNZ655911 RXV655910:RXV655911 SHR655910:SHR655911 SRN655910:SRN655911 TBJ655910:TBJ655911 TLF655910:TLF655911 TVB655910:TVB655911 UEX655910:UEX655911 UOT655910:UOT655911 UYP655910:UYP655911 VIL655910:VIL655911 VSH655910:VSH655911 WCD655910:WCD655911 WLZ655910:WLZ655911 WVV655910:WVV655911 N721446:N721447 JJ721446:JJ721447 TF721446:TF721447 ADB721446:ADB721447 AMX721446:AMX721447 AWT721446:AWT721447 BGP721446:BGP721447 BQL721446:BQL721447 CAH721446:CAH721447 CKD721446:CKD721447 CTZ721446:CTZ721447 DDV721446:DDV721447 DNR721446:DNR721447 DXN721446:DXN721447 EHJ721446:EHJ721447 ERF721446:ERF721447 FBB721446:FBB721447 FKX721446:FKX721447 FUT721446:FUT721447 GEP721446:GEP721447 GOL721446:GOL721447 GYH721446:GYH721447 HID721446:HID721447 HRZ721446:HRZ721447 IBV721446:IBV721447 ILR721446:ILR721447 IVN721446:IVN721447 JFJ721446:JFJ721447 JPF721446:JPF721447 JZB721446:JZB721447 KIX721446:KIX721447 KST721446:KST721447 LCP721446:LCP721447 LML721446:LML721447 LWH721446:LWH721447 MGD721446:MGD721447 MPZ721446:MPZ721447 MZV721446:MZV721447 NJR721446:NJR721447 NTN721446:NTN721447 ODJ721446:ODJ721447 ONF721446:ONF721447 OXB721446:OXB721447 PGX721446:PGX721447 PQT721446:PQT721447 QAP721446:QAP721447 QKL721446:QKL721447 QUH721446:QUH721447 RED721446:RED721447 RNZ721446:RNZ721447 RXV721446:RXV721447 SHR721446:SHR721447 SRN721446:SRN721447 TBJ721446:TBJ721447 TLF721446:TLF721447 TVB721446:TVB721447 UEX721446:UEX721447 UOT721446:UOT721447 UYP721446:UYP721447 VIL721446:VIL721447 VSH721446:VSH721447 WCD721446:WCD721447 WLZ721446:WLZ721447 WVV721446:WVV721447 N786982:N786983 JJ786982:JJ786983 TF786982:TF786983 ADB786982:ADB786983 AMX786982:AMX786983 AWT786982:AWT786983 BGP786982:BGP786983 BQL786982:BQL786983 CAH786982:CAH786983 CKD786982:CKD786983 CTZ786982:CTZ786983 DDV786982:DDV786983 DNR786982:DNR786983 DXN786982:DXN786983 EHJ786982:EHJ786983 ERF786982:ERF786983 FBB786982:FBB786983 FKX786982:FKX786983 FUT786982:FUT786983 GEP786982:GEP786983 GOL786982:GOL786983 GYH786982:GYH786983 HID786982:HID786983 HRZ786982:HRZ786983 IBV786982:IBV786983 ILR786982:ILR786983 IVN786982:IVN786983 JFJ786982:JFJ786983 JPF786982:JPF786983 JZB786982:JZB786983 KIX786982:KIX786983 KST786982:KST786983 LCP786982:LCP786983 LML786982:LML786983 LWH786982:LWH786983 MGD786982:MGD786983 MPZ786982:MPZ786983 MZV786982:MZV786983 NJR786982:NJR786983 NTN786982:NTN786983 ODJ786982:ODJ786983 ONF786982:ONF786983 OXB786982:OXB786983 PGX786982:PGX786983 PQT786982:PQT786983 QAP786982:QAP786983 QKL786982:QKL786983 QUH786982:QUH786983 RED786982:RED786983 RNZ786982:RNZ786983 RXV786982:RXV786983 SHR786982:SHR786983 SRN786982:SRN786983 TBJ786982:TBJ786983 TLF786982:TLF786983 TVB786982:TVB786983 UEX786982:UEX786983 UOT786982:UOT786983 UYP786982:UYP786983 VIL786982:VIL786983 VSH786982:VSH786983 WCD786982:WCD786983 WLZ786982:WLZ786983 WVV786982:WVV786983 N852518:N852519 JJ852518:JJ852519 TF852518:TF852519 ADB852518:ADB852519 AMX852518:AMX852519 AWT852518:AWT852519 BGP852518:BGP852519 BQL852518:BQL852519 CAH852518:CAH852519 CKD852518:CKD852519 CTZ852518:CTZ852519 DDV852518:DDV852519 DNR852518:DNR852519 DXN852518:DXN852519 EHJ852518:EHJ852519 ERF852518:ERF852519 FBB852518:FBB852519 FKX852518:FKX852519 FUT852518:FUT852519 GEP852518:GEP852519 GOL852518:GOL852519 GYH852518:GYH852519 HID852518:HID852519 HRZ852518:HRZ852519 IBV852518:IBV852519 ILR852518:ILR852519 IVN852518:IVN852519 JFJ852518:JFJ852519 JPF852518:JPF852519 JZB852518:JZB852519 KIX852518:KIX852519 KST852518:KST852519 LCP852518:LCP852519 LML852518:LML852519 LWH852518:LWH852519 MGD852518:MGD852519 MPZ852518:MPZ852519 MZV852518:MZV852519 NJR852518:NJR852519 NTN852518:NTN852519 ODJ852518:ODJ852519 ONF852518:ONF852519 OXB852518:OXB852519 PGX852518:PGX852519 PQT852518:PQT852519 QAP852518:QAP852519 QKL852518:QKL852519 QUH852518:QUH852519 RED852518:RED852519 RNZ852518:RNZ852519 RXV852518:RXV852519 SHR852518:SHR852519 SRN852518:SRN852519 TBJ852518:TBJ852519 TLF852518:TLF852519 TVB852518:TVB852519 UEX852518:UEX852519 UOT852518:UOT852519 UYP852518:UYP852519 VIL852518:VIL852519 VSH852518:VSH852519 WCD852518:WCD852519 WLZ852518:WLZ852519 WVV852518:WVV852519 N918054:N918055 JJ918054:JJ918055 TF918054:TF918055 ADB918054:ADB918055 AMX918054:AMX918055 AWT918054:AWT918055 BGP918054:BGP918055 BQL918054:BQL918055 CAH918054:CAH918055 CKD918054:CKD918055 CTZ918054:CTZ918055 DDV918054:DDV918055 DNR918054:DNR918055 DXN918054:DXN918055 EHJ918054:EHJ918055 ERF918054:ERF918055 FBB918054:FBB918055 FKX918054:FKX918055 FUT918054:FUT918055 GEP918054:GEP918055 GOL918054:GOL918055 GYH918054:GYH918055 HID918054:HID918055 HRZ918054:HRZ918055 IBV918054:IBV918055 ILR918054:ILR918055 IVN918054:IVN918055 JFJ918054:JFJ918055 JPF918054:JPF918055 JZB918054:JZB918055 KIX918054:KIX918055 KST918054:KST918055 LCP918054:LCP918055 LML918054:LML918055 LWH918054:LWH918055 MGD918054:MGD918055 MPZ918054:MPZ918055 MZV918054:MZV918055 NJR918054:NJR918055 NTN918054:NTN918055 ODJ918054:ODJ918055 ONF918054:ONF918055 OXB918054:OXB918055 PGX918054:PGX918055 PQT918054:PQT918055 QAP918054:QAP918055 QKL918054:QKL918055 QUH918054:QUH918055 RED918054:RED918055 RNZ918054:RNZ918055 RXV918054:RXV918055 SHR918054:SHR918055 SRN918054:SRN918055 TBJ918054:TBJ918055 TLF918054:TLF918055 TVB918054:TVB918055 UEX918054:UEX918055 UOT918054:UOT918055 UYP918054:UYP918055 VIL918054:VIL918055 VSH918054:VSH918055 WCD918054:WCD918055 WLZ918054:WLZ918055 WVV918054:WVV918055 N983590:N983591 JJ983590:JJ983591 TF983590:TF983591 ADB983590:ADB983591 AMX983590:AMX983591 AWT983590:AWT983591 BGP983590:BGP983591 BQL983590:BQL983591 CAH983590:CAH983591 CKD983590:CKD983591 CTZ983590:CTZ983591 DDV983590:DDV983591 DNR983590:DNR983591 DXN983590:DXN983591 EHJ983590:EHJ983591 ERF983590:ERF983591 FBB983590:FBB983591 FKX983590:FKX983591 FUT983590:FUT983591 GEP983590:GEP983591 GOL983590:GOL983591 GYH983590:GYH983591 HID983590:HID983591 HRZ983590:HRZ983591 IBV983590:IBV983591 ILR983590:ILR983591 IVN983590:IVN983591 JFJ983590:JFJ983591 JPF983590:JPF983591 JZB983590:JZB983591 KIX983590:KIX983591 KST983590:KST983591 LCP983590:LCP983591 LML983590:LML983591 LWH983590:LWH983591 MGD983590:MGD983591 MPZ983590:MPZ983591 MZV983590:MZV983591 NJR983590:NJR983591 NTN983590:NTN983591 ODJ983590:ODJ983591 ONF983590:ONF983591 OXB983590:OXB983591 PGX983590:PGX983591 PQT983590:PQT983591 QAP983590:QAP983591 QKL983590:QKL983591 QUH983590:QUH983591 RED983590:RED983591 RNZ983590:RNZ983591 RXV983590:RXV983591 SHR983590:SHR983591 SRN983590:SRN983591 TBJ983590:TBJ983591 TLF983590:TLF983591 TVB983590:TVB983591 UEX983590:UEX983591 UOT983590:UOT983591 UYP983590:UYP983591 VIL983590:VIL983591 VSH983590:VSH983591 WCD983590:WCD983591 WLZ983590:WLZ983591 WVV983590:WVV983591">
      <formula1>AND($N$539&gt;0)</formula1>
    </dataValidation>
    <dataValidation type="custom" showInputMessage="1" showErrorMessage="1" error="Nu a existat nivelul de invatamant (D53a)" sqref="N557:N558 JJ557:JJ558 TF557:TF558 ADB557:ADB558 AMX557:AMX558 AWT557:AWT558 BGP557:BGP558 BQL557:BQL558 CAH557:CAH558 CKD557:CKD558 CTZ557:CTZ558 DDV557:DDV558 DNR557:DNR558 DXN557:DXN558 EHJ557:EHJ558 ERF557:ERF558 FBB557:FBB558 FKX557:FKX558 FUT557:FUT558 GEP557:GEP558 GOL557:GOL558 GYH557:GYH558 HID557:HID558 HRZ557:HRZ558 IBV557:IBV558 ILR557:ILR558 IVN557:IVN558 JFJ557:JFJ558 JPF557:JPF558 JZB557:JZB558 KIX557:KIX558 KST557:KST558 LCP557:LCP558 LML557:LML558 LWH557:LWH558 MGD557:MGD558 MPZ557:MPZ558 MZV557:MZV558 NJR557:NJR558 NTN557:NTN558 ODJ557:ODJ558 ONF557:ONF558 OXB557:OXB558 PGX557:PGX558 PQT557:PQT558 QAP557:QAP558 QKL557:QKL558 QUH557:QUH558 RED557:RED558 RNZ557:RNZ558 RXV557:RXV558 SHR557:SHR558 SRN557:SRN558 TBJ557:TBJ558 TLF557:TLF558 TVB557:TVB558 UEX557:UEX558 UOT557:UOT558 UYP557:UYP558 VIL557:VIL558 VSH557:VSH558 WCD557:WCD558 WLZ557:WLZ558 WVV557:WVV558 N66093:N66094 JJ66093:JJ66094 TF66093:TF66094 ADB66093:ADB66094 AMX66093:AMX66094 AWT66093:AWT66094 BGP66093:BGP66094 BQL66093:BQL66094 CAH66093:CAH66094 CKD66093:CKD66094 CTZ66093:CTZ66094 DDV66093:DDV66094 DNR66093:DNR66094 DXN66093:DXN66094 EHJ66093:EHJ66094 ERF66093:ERF66094 FBB66093:FBB66094 FKX66093:FKX66094 FUT66093:FUT66094 GEP66093:GEP66094 GOL66093:GOL66094 GYH66093:GYH66094 HID66093:HID66094 HRZ66093:HRZ66094 IBV66093:IBV66094 ILR66093:ILR66094 IVN66093:IVN66094 JFJ66093:JFJ66094 JPF66093:JPF66094 JZB66093:JZB66094 KIX66093:KIX66094 KST66093:KST66094 LCP66093:LCP66094 LML66093:LML66094 LWH66093:LWH66094 MGD66093:MGD66094 MPZ66093:MPZ66094 MZV66093:MZV66094 NJR66093:NJR66094 NTN66093:NTN66094 ODJ66093:ODJ66094 ONF66093:ONF66094 OXB66093:OXB66094 PGX66093:PGX66094 PQT66093:PQT66094 QAP66093:QAP66094 QKL66093:QKL66094 QUH66093:QUH66094 RED66093:RED66094 RNZ66093:RNZ66094 RXV66093:RXV66094 SHR66093:SHR66094 SRN66093:SRN66094 TBJ66093:TBJ66094 TLF66093:TLF66094 TVB66093:TVB66094 UEX66093:UEX66094 UOT66093:UOT66094 UYP66093:UYP66094 VIL66093:VIL66094 VSH66093:VSH66094 WCD66093:WCD66094 WLZ66093:WLZ66094 WVV66093:WVV66094 N131629:N131630 JJ131629:JJ131630 TF131629:TF131630 ADB131629:ADB131630 AMX131629:AMX131630 AWT131629:AWT131630 BGP131629:BGP131630 BQL131629:BQL131630 CAH131629:CAH131630 CKD131629:CKD131630 CTZ131629:CTZ131630 DDV131629:DDV131630 DNR131629:DNR131630 DXN131629:DXN131630 EHJ131629:EHJ131630 ERF131629:ERF131630 FBB131629:FBB131630 FKX131629:FKX131630 FUT131629:FUT131630 GEP131629:GEP131630 GOL131629:GOL131630 GYH131629:GYH131630 HID131629:HID131630 HRZ131629:HRZ131630 IBV131629:IBV131630 ILR131629:ILR131630 IVN131629:IVN131630 JFJ131629:JFJ131630 JPF131629:JPF131630 JZB131629:JZB131630 KIX131629:KIX131630 KST131629:KST131630 LCP131629:LCP131630 LML131629:LML131630 LWH131629:LWH131630 MGD131629:MGD131630 MPZ131629:MPZ131630 MZV131629:MZV131630 NJR131629:NJR131630 NTN131629:NTN131630 ODJ131629:ODJ131630 ONF131629:ONF131630 OXB131629:OXB131630 PGX131629:PGX131630 PQT131629:PQT131630 QAP131629:QAP131630 QKL131629:QKL131630 QUH131629:QUH131630 RED131629:RED131630 RNZ131629:RNZ131630 RXV131629:RXV131630 SHR131629:SHR131630 SRN131629:SRN131630 TBJ131629:TBJ131630 TLF131629:TLF131630 TVB131629:TVB131630 UEX131629:UEX131630 UOT131629:UOT131630 UYP131629:UYP131630 VIL131629:VIL131630 VSH131629:VSH131630 WCD131629:WCD131630 WLZ131629:WLZ131630 WVV131629:WVV131630 N197165:N197166 JJ197165:JJ197166 TF197165:TF197166 ADB197165:ADB197166 AMX197165:AMX197166 AWT197165:AWT197166 BGP197165:BGP197166 BQL197165:BQL197166 CAH197165:CAH197166 CKD197165:CKD197166 CTZ197165:CTZ197166 DDV197165:DDV197166 DNR197165:DNR197166 DXN197165:DXN197166 EHJ197165:EHJ197166 ERF197165:ERF197166 FBB197165:FBB197166 FKX197165:FKX197166 FUT197165:FUT197166 GEP197165:GEP197166 GOL197165:GOL197166 GYH197165:GYH197166 HID197165:HID197166 HRZ197165:HRZ197166 IBV197165:IBV197166 ILR197165:ILR197166 IVN197165:IVN197166 JFJ197165:JFJ197166 JPF197165:JPF197166 JZB197165:JZB197166 KIX197165:KIX197166 KST197165:KST197166 LCP197165:LCP197166 LML197165:LML197166 LWH197165:LWH197166 MGD197165:MGD197166 MPZ197165:MPZ197166 MZV197165:MZV197166 NJR197165:NJR197166 NTN197165:NTN197166 ODJ197165:ODJ197166 ONF197165:ONF197166 OXB197165:OXB197166 PGX197165:PGX197166 PQT197165:PQT197166 QAP197165:QAP197166 QKL197165:QKL197166 QUH197165:QUH197166 RED197165:RED197166 RNZ197165:RNZ197166 RXV197165:RXV197166 SHR197165:SHR197166 SRN197165:SRN197166 TBJ197165:TBJ197166 TLF197165:TLF197166 TVB197165:TVB197166 UEX197165:UEX197166 UOT197165:UOT197166 UYP197165:UYP197166 VIL197165:VIL197166 VSH197165:VSH197166 WCD197165:WCD197166 WLZ197165:WLZ197166 WVV197165:WVV197166 N262701:N262702 JJ262701:JJ262702 TF262701:TF262702 ADB262701:ADB262702 AMX262701:AMX262702 AWT262701:AWT262702 BGP262701:BGP262702 BQL262701:BQL262702 CAH262701:CAH262702 CKD262701:CKD262702 CTZ262701:CTZ262702 DDV262701:DDV262702 DNR262701:DNR262702 DXN262701:DXN262702 EHJ262701:EHJ262702 ERF262701:ERF262702 FBB262701:FBB262702 FKX262701:FKX262702 FUT262701:FUT262702 GEP262701:GEP262702 GOL262701:GOL262702 GYH262701:GYH262702 HID262701:HID262702 HRZ262701:HRZ262702 IBV262701:IBV262702 ILR262701:ILR262702 IVN262701:IVN262702 JFJ262701:JFJ262702 JPF262701:JPF262702 JZB262701:JZB262702 KIX262701:KIX262702 KST262701:KST262702 LCP262701:LCP262702 LML262701:LML262702 LWH262701:LWH262702 MGD262701:MGD262702 MPZ262701:MPZ262702 MZV262701:MZV262702 NJR262701:NJR262702 NTN262701:NTN262702 ODJ262701:ODJ262702 ONF262701:ONF262702 OXB262701:OXB262702 PGX262701:PGX262702 PQT262701:PQT262702 QAP262701:QAP262702 QKL262701:QKL262702 QUH262701:QUH262702 RED262701:RED262702 RNZ262701:RNZ262702 RXV262701:RXV262702 SHR262701:SHR262702 SRN262701:SRN262702 TBJ262701:TBJ262702 TLF262701:TLF262702 TVB262701:TVB262702 UEX262701:UEX262702 UOT262701:UOT262702 UYP262701:UYP262702 VIL262701:VIL262702 VSH262701:VSH262702 WCD262701:WCD262702 WLZ262701:WLZ262702 WVV262701:WVV262702 N328237:N328238 JJ328237:JJ328238 TF328237:TF328238 ADB328237:ADB328238 AMX328237:AMX328238 AWT328237:AWT328238 BGP328237:BGP328238 BQL328237:BQL328238 CAH328237:CAH328238 CKD328237:CKD328238 CTZ328237:CTZ328238 DDV328237:DDV328238 DNR328237:DNR328238 DXN328237:DXN328238 EHJ328237:EHJ328238 ERF328237:ERF328238 FBB328237:FBB328238 FKX328237:FKX328238 FUT328237:FUT328238 GEP328237:GEP328238 GOL328237:GOL328238 GYH328237:GYH328238 HID328237:HID328238 HRZ328237:HRZ328238 IBV328237:IBV328238 ILR328237:ILR328238 IVN328237:IVN328238 JFJ328237:JFJ328238 JPF328237:JPF328238 JZB328237:JZB328238 KIX328237:KIX328238 KST328237:KST328238 LCP328237:LCP328238 LML328237:LML328238 LWH328237:LWH328238 MGD328237:MGD328238 MPZ328237:MPZ328238 MZV328237:MZV328238 NJR328237:NJR328238 NTN328237:NTN328238 ODJ328237:ODJ328238 ONF328237:ONF328238 OXB328237:OXB328238 PGX328237:PGX328238 PQT328237:PQT328238 QAP328237:QAP328238 QKL328237:QKL328238 QUH328237:QUH328238 RED328237:RED328238 RNZ328237:RNZ328238 RXV328237:RXV328238 SHR328237:SHR328238 SRN328237:SRN328238 TBJ328237:TBJ328238 TLF328237:TLF328238 TVB328237:TVB328238 UEX328237:UEX328238 UOT328237:UOT328238 UYP328237:UYP328238 VIL328237:VIL328238 VSH328237:VSH328238 WCD328237:WCD328238 WLZ328237:WLZ328238 WVV328237:WVV328238 N393773:N393774 JJ393773:JJ393774 TF393773:TF393774 ADB393773:ADB393774 AMX393773:AMX393774 AWT393773:AWT393774 BGP393773:BGP393774 BQL393773:BQL393774 CAH393773:CAH393774 CKD393773:CKD393774 CTZ393773:CTZ393774 DDV393773:DDV393774 DNR393773:DNR393774 DXN393773:DXN393774 EHJ393773:EHJ393774 ERF393773:ERF393774 FBB393773:FBB393774 FKX393773:FKX393774 FUT393773:FUT393774 GEP393773:GEP393774 GOL393773:GOL393774 GYH393773:GYH393774 HID393773:HID393774 HRZ393773:HRZ393774 IBV393773:IBV393774 ILR393773:ILR393774 IVN393773:IVN393774 JFJ393773:JFJ393774 JPF393773:JPF393774 JZB393773:JZB393774 KIX393773:KIX393774 KST393773:KST393774 LCP393773:LCP393774 LML393773:LML393774 LWH393773:LWH393774 MGD393773:MGD393774 MPZ393773:MPZ393774 MZV393773:MZV393774 NJR393773:NJR393774 NTN393773:NTN393774 ODJ393773:ODJ393774 ONF393773:ONF393774 OXB393773:OXB393774 PGX393773:PGX393774 PQT393773:PQT393774 QAP393773:QAP393774 QKL393773:QKL393774 QUH393773:QUH393774 RED393773:RED393774 RNZ393773:RNZ393774 RXV393773:RXV393774 SHR393773:SHR393774 SRN393773:SRN393774 TBJ393773:TBJ393774 TLF393773:TLF393774 TVB393773:TVB393774 UEX393773:UEX393774 UOT393773:UOT393774 UYP393773:UYP393774 VIL393773:VIL393774 VSH393773:VSH393774 WCD393773:WCD393774 WLZ393773:WLZ393774 WVV393773:WVV393774 N459309:N459310 JJ459309:JJ459310 TF459309:TF459310 ADB459309:ADB459310 AMX459309:AMX459310 AWT459309:AWT459310 BGP459309:BGP459310 BQL459309:BQL459310 CAH459309:CAH459310 CKD459309:CKD459310 CTZ459309:CTZ459310 DDV459309:DDV459310 DNR459309:DNR459310 DXN459309:DXN459310 EHJ459309:EHJ459310 ERF459309:ERF459310 FBB459309:FBB459310 FKX459309:FKX459310 FUT459309:FUT459310 GEP459309:GEP459310 GOL459309:GOL459310 GYH459309:GYH459310 HID459309:HID459310 HRZ459309:HRZ459310 IBV459309:IBV459310 ILR459309:ILR459310 IVN459309:IVN459310 JFJ459309:JFJ459310 JPF459309:JPF459310 JZB459309:JZB459310 KIX459309:KIX459310 KST459309:KST459310 LCP459309:LCP459310 LML459309:LML459310 LWH459309:LWH459310 MGD459309:MGD459310 MPZ459309:MPZ459310 MZV459309:MZV459310 NJR459309:NJR459310 NTN459309:NTN459310 ODJ459309:ODJ459310 ONF459309:ONF459310 OXB459309:OXB459310 PGX459309:PGX459310 PQT459309:PQT459310 QAP459309:QAP459310 QKL459309:QKL459310 QUH459309:QUH459310 RED459309:RED459310 RNZ459309:RNZ459310 RXV459309:RXV459310 SHR459309:SHR459310 SRN459309:SRN459310 TBJ459309:TBJ459310 TLF459309:TLF459310 TVB459309:TVB459310 UEX459309:UEX459310 UOT459309:UOT459310 UYP459309:UYP459310 VIL459309:VIL459310 VSH459309:VSH459310 WCD459309:WCD459310 WLZ459309:WLZ459310 WVV459309:WVV459310 N524845:N524846 JJ524845:JJ524846 TF524845:TF524846 ADB524845:ADB524846 AMX524845:AMX524846 AWT524845:AWT524846 BGP524845:BGP524846 BQL524845:BQL524846 CAH524845:CAH524846 CKD524845:CKD524846 CTZ524845:CTZ524846 DDV524845:DDV524846 DNR524845:DNR524846 DXN524845:DXN524846 EHJ524845:EHJ524846 ERF524845:ERF524846 FBB524845:FBB524846 FKX524845:FKX524846 FUT524845:FUT524846 GEP524845:GEP524846 GOL524845:GOL524846 GYH524845:GYH524846 HID524845:HID524846 HRZ524845:HRZ524846 IBV524845:IBV524846 ILR524845:ILR524846 IVN524845:IVN524846 JFJ524845:JFJ524846 JPF524845:JPF524846 JZB524845:JZB524846 KIX524845:KIX524846 KST524845:KST524846 LCP524845:LCP524846 LML524845:LML524846 LWH524845:LWH524846 MGD524845:MGD524846 MPZ524845:MPZ524846 MZV524845:MZV524846 NJR524845:NJR524846 NTN524845:NTN524846 ODJ524845:ODJ524846 ONF524845:ONF524846 OXB524845:OXB524846 PGX524845:PGX524846 PQT524845:PQT524846 QAP524845:QAP524846 QKL524845:QKL524846 QUH524845:QUH524846 RED524845:RED524846 RNZ524845:RNZ524846 RXV524845:RXV524846 SHR524845:SHR524846 SRN524845:SRN524846 TBJ524845:TBJ524846 TLF524845:TLF524846 TVB524845:TVB524846 UEX524845:UEX524846 UOT524845:UOT524846 UYP524845:UYP524846 VIL524845:VIL524846 VSH524845:VSH524846 WCD524845:WCD524846 WLZ524845:WLZ524846 WVV524845:WVV524846 N590381:N590382 JJ590381:JJ590382 TF590381:TF590382 ADB590381:ADB590382 AMX590381:AMX590382 AWT590381:AWT590382 BGP590381:BGP590382 BQL590381:BQL590382 CAH590381:CAH590382 CKD590381:CKD590382 CTZ590381:CTZ590382 DDV590381:DDV590382 DNR590381:DNR590382 DXN590381:DXN590382 EHJ590381:EHJ590382 ERF590381:ERF590382 FBB590381:FBB590382 FKX590381:FKX590382 FUT590381:FUT590382 GEP590381:GEP590382 GOL590381:GOL590382 GYH590381:GYH590382 HID590381:HID590382 HRZ590381:HRZ590382 IBV590381:IBV590382 ILR590381:ILR590382 IVN590381:IVN590382 JFJ590381:JFJ590382 JPF590381:JPF590382 JZB590381:JZB590382 KIX590381:KIX590382 KST590381:KST590382 LCP590381:LCP590382 LML590381:LML590382 LWH590381:LWH590382 MGD590381:MGD590382 MPZ590381:MPZ590382 MZV590381:MZV590382 NJR590381:NJR590382 NTN590381:NTN590382 ODJ590381:ODJ590382 ONF590381:ONF590382 OXB590381:OXB590382 PGX590381:PGX590382 PQT590381:PQT590382 QAP590381:QAP590382 QKL590381:QKL590382 QUH590381:QUH590382 RED590381:RED590382 RNZ590381:RNZ590382 RXV590381:RXV590382 SHR590381:SHR590382 SRN590381:SRN590382 TBJ590381:TBJ590382 TLF590381:TLF590382 TVB590381:TVB590382 UEX590381:UEX590382 UOT590381:UOT590382 UYP590381:UYP590382 VIL590381:VIL590382 VSH590381:VSH590382 WCD590381:WCD590382 WLZ590381:WLZ590382 WVV590381:WVV590382 N655917:N655918 JJ655917:JJ655918 TF655917:TF655918 ADB655917:ADB655918 AMX655917:AMX655918 AWT655917:AWT655918 BGP655917:BGP655918 BQL655917:BQL655918 CAH655917:CAH655918 CKD655917:CKD655918 CTZ655917:CTZ655918 DDV655917:DDV655918 DNR655917:DNR655918 DXN655917:DXN655918 EHJ655917:EHJ655918 ERF655917:ERF655918 FBB655917:FBB655918 FKX655917:FKX655918 FUT655917:FUT655918 GEP655917:GEP655918 GOL655917:GOL655918 GYH655917:GYH655918 HID655917:HID655918 HRZ655917:HRZ655918 IBV655917:IBV655918 ILR655917:ILR655918 IVN655917:IVN655918 JFJ655917:JFJ655918 JPF655917:JPF655918 JZB655917:JZB655918 KIX655917:KIX655918 KST655917:KST655918 LCP655917:LCP655918 LML655917:LML655918 LWH655917:LWH655918 MGD655917:MGD655918 MPZ655917:MPZ655918 MZV655917:MZV655918 NJR655917:NJR655918 NTN655917:NTN655918 ODJ655917:ODJ655918 ONF655917:ONF655918 OXB655917:OXB655918 PGX655917:PGX655918 PQT655917:PQT655918 QAP655917:QAP655918 QKL655917:QKL655918 QUH655917:QUH655918 RED655917:RED655918 RNZ655917:RNZ655918 RXV655917:RXV655918 SHR655917:SHR655918 SRN655917:SRN655918 TBJ655917:TBJ655918 TLF655917:TLF655918 TVB655917:TVB655918 UEX655917:UEX655918 UOT655917:UOT655918 UYP655917:UYP655918 VIL655917:VIL655918 VSH655917:VSH655918 WCD655917:WCD655918 WLZ655917:WLZ655918 WVV655917:WVV655918 N721453:N721454 JJ721453:JJ721454 TF721453:TF721454 ADB721453:ADB721454 AMX721453:AMX721454 AWT721453:AWT721454 BGP721453:BGP721454 BQL721453:BQL721454 CAH721453:CAH721454 CKD721453:CKD721454 CTZ721453:CTZ721454 DDV721453:DDV721454 DNR721453:DNR721454 DXN721453:DXN721454 EHJ721453:EHJ721454 ERF721453:ERF721454 FBB721453:FBB721454 FKX721453:FKX721454 FUT721453:FUT721454 GEP721453:GEP721454 GOL721453:GOL721454 GYH721453:GYH721454 HID721453:HID721454 HRZ721453:HRZ721454 IBV721453:IBV721454 ILR721453:ILR721454 IVN721453:IVN721454 JFJ721453:JFJ721454 JPF721453:JPF721454 JZB721453:JZB721454 KIX721453:KIX721454 KST721453:KST721454 LCP721453:LCP721454 LML721453:LML721454 LWH721453:LWH721454 MGD721453:MGD721454 MPZ721453:MPZ721454 MZV721453:MZV721454 NJR721453:NJR721454 NTN721453:NTN721454 ODJ721453:ODJ721454 ONF721453:ONF721454 OXB721453:OXB721454 PGX721453:PGX721454 PQT721453:PQT721454 QAP721453:QAP721454 QKL721453:QKL721454 QUH721453:QUH721454 RED721453:RED721454 RNZ721453:RNZ721454 RXV721453:RXV721454 SHR721453:SHR721454 SRN721453:SRN721454 TBJ721453:TBJ721454 TLF721453:TLF721454 TVB721453:TVB721454 UEX721453:UEX721454 UOT721453:UOT721454 UYP721453:UYP721454 VIL721453:VIL721454 VSH721453:VSH721454 WCD721453:WCD721454 WLZ721453:WLZ721454 WVV721453:WVV721454 N786989:N786990 JJ786989:JJ786990 TF786989:TF786990 ADB786989:ADB786990 AMX786989:AMX786990 AWT786989:AWT786990 BGP786989:BGP786990 BQL786989:BQL786990 CAH786989:CAH786990 CKD786989:CKD786990 CTZ786989:CTZ786990 DDV786989:DDV786990 DNR786989:DNR786990 DXN786989:DXN786990 EHJ786989:EHJ786990 ERF786989:ERF786990 FBB786989:FBB786990 FKX786989:FKX786990 FUT786989:FUT786990 GEP786989:GEP786990 GOL786989:GOL786990 GYH786989:GYH786990 HID786989:HID786990 HRZ786989:HRZ786990 IBV786989:IBV786990 ILR786989:ILR786990 IVN786989:IVN786990 JFJ786989:JFJ786990 JPF786989:JPF786990 JZB786989:JZB786990 KIX786989:KIX786990 KST786989:KST786990 LCP786989:LCP786990 LML786989:LML786990 LWH786989:LWH786990 MGD786989:MGD786990 MPZ786989:MPZ786990 MZV786989:MZV786990 NJR786989:NJR786990 NTN786989:NTN786990 ODJ786989:ODJ786990 ONF786989:ONF786990 OXB786989:OXB786990 PGX786989:PGX786990 PQT786989:PQT786990 QAP786989:QAP786990 QKL786989:QKL786990 QUH786989:QUH786990 RED786989:RED786990 RNZ786989:RNZ786990 RXV786989:RXV786990 SHR786989:SHR786990 SRN786989:SRN786990 TBJ786989:TBJ786990 TLF786989:TLF786990 TVB786989:TVB786990 UEX786989:UEX786990 UOT786989:UOT786990 UYP786989:UYP786990 VIL786989:VIL786990 VSH786989:VSH786990 WCD786989:WCD786990 WLZ786989:WLZ786990 WVV786989:WVV786990 N852525:N852526 JJ852525:JJ852526 TF852525:TF852526 ADB852525:ADB852526 AMX852525:AMX852526 AWT852525:AWT852526 BGP852525:BGP852526 BQL852525:BQL852526 CAH852525:CAH852526 CKD852525:CKD852526 CTZ852525:CTZ852526 DDV852525:DDV852526 DNR852525:DNR852526 DXN852525:DXN852526 EHJ852525:EHJ852526 ERF852525:ERF852526 FBB852525:FBB852526 FKX852525:FKX852526 FUT852525:FUT852526 GEP852525:GEP852526 GOL852525:GOL852526 GYH852525:GYH852526 HID852525:HID852526 HRZ852525:HRZ852526 IBV852525:IBV852526 ILR852525:ILR852526 IVN852525:IVN852526 JFJ852525:JFJ852526 JPF852525:JPF852526 JZB852525:JZB852526 KIX852525:KIX852526 KST852525:KST852526 LCP852525:LCP852526 LML852525:LML852526 LWH852525:LWH852526 MGD852525:MGD852526 MPZ852525:MPZ852526 MZV852525:MZV852526 NJR852525:NJR852526 NTN852525:NTN852526 ODJ852525:ODJ852526 ONF852525:ONF852526 OXB852525:OXB852526 PGX852525:PGX852526 PQT852525:PQT852526 QAP852525:QAP852526 QKL852525:QKL852526 QUH852525:QUH852526 RED852525:RED852526 RNZ852525:RNZ852526 RXV852525:RXV852526 SHR852525:SHR852526 SRN852525:SRN852526 TBJ852525:TBJ852526 TLF852525:TLF852526 TVB852525:TVB852526 UEX852525:UEX852526 UOT852525:UOT852526 UYP852525:UYP852526 VIL852525:VIL852526 VSH852525:VSH852526 WCD852525:WCD852526 WLZ852525:WLZ852526 WVV852525:WVV852526 N918061:N918062 JJ918061:JJ918062 TF918061:TF918062 ADB918061:ADB918062 AMX918061:AMX918062 AWT918061:AWT918062 BGP918061:BGP918062 BQL918061:BQL918062 CAH918061:CAH918062 CKD918061:CKD918062 CTZ918061:CTZ918062 DDV918061:DDV918062 DNR918061:DNR918062 DXN918061:DXN918062 EHJ918061:EHJ918062 ERF918061:ERF918062 FBB918061:FBB918062 FKX918061:FKX918062 FUT918061:FUT918062 GEP918061:GEP918062 GOL918061:GOL918062 GYH918061:GYH918062 HID918061:HID918062 HRZ918061:HRZ918062 IBV918061:IBV918062 ILR918061:ILR918062 IVN918061:IVN918062 JFJ918061:JFJ918062 JPF918061:JPF918062 JZB918061:JZB918062 KIX918061:KIX918062 KST918061:KST918062 LCP918061:LCP918062 LML918061:LML918062 LWH918061:LWH918062 MGD918061:MGD918062 MPZ918061:MPZ918062 MZV918061:MZV918062 NJR918061:NJR918062 NTN918061:NTN918062 ODJ918061:ODJ918062 ONF918061:ONF918062 OXB918061:OXB918062 PGX918061:PGX918062 PQT918061:PQT918062 QAP918061:QAP918062 QKL918061:QKL918062 QUH918061:QUH918062 RED918061:RED918062 RNZ918061:RNZ918062 RXV918061:RXV918062 SHR918061:SHR918062 SRN918061:SRN918062 TBJ918061:TBJ918062 TLF918061:TLF918062 TVB918061:TVB918062 UEX918061:UEX918062 UOT918061:UOT918062 UYP918061:UYP918062 VIL918061:VIL918062 VSH918061:VSH918062 WCD918061:WCD918062 WLZ918061:WLZ918062 WVV918061:WVV918062 N983597:N983598 JJ983597:JJ983598 TF983597:TF983598 ADB983597:ADB983598 AMX983597:AMX983598 AWT983597:AWT983598 BGP983597:BGP983598 BQL983597:BQL983598 CAH983597:CAH983598 CKD983597:CKD983598 CTZ983597:CTZ983598 DDV983597:DDV983598 DNR983597:DNR983598 DXN983597:DXN983598 EHJ983597:EHJ983598 ERF983597:ERF983598 FBB983597:FBB983598 FKX983597:FKX983598 FUT983597:FUT983598 GEP983597:GEP983598 GOL983597:GOL983598 GYH983597:GYH983598 HID983597:HID983598 HRZ983597:HRZ983598 IBV983597:IBV983598 ILR983597:ILR983598 IVN983597:IVN983598 JFJ983597:JFJ983598 JPF983597:JPF983598 JZB983597:JZB983598 KIX983597:KIX983598 KST983597:KST983598 LCP983597:LCP983598 LML983597:LML983598 LWH983597:LWH983598 MGD983597:MGD983598 MPZ983597:MPZ983598 MZV983597:MZV983598 NJR983597:NJR983598 NTN983597:NTN983598 ODJ983597:ODJ983598 ONF983597:ONF983598 OXB983597:OXB983598 PGX983597:PGX983598 PQT983597:PQT983598 QAP983597:QAP983598 QKL983597:QKL983598 QUH983597:QUH983598 RED983597:RED983598 RNZ983597:RNZ983598 RXV983597:RXV983598 SHR983597:SHR983598 SRN983597:SRN983598 TBJ983597:TBJ983598 TLF983597:TLF983598 TVB983597:TVB983598 UEX983597:UEX983598 UOT983597:UOT983598 UYP983597:UYP983598 VIL983597:VIL983598 VSH983597:VSH983598 WCD983597:WCD983598 WLZ983597:WLZ983598 WVV983597:WVV983598">
      <formula1>AND($N$540&gt;0)</formula1>
    </dataValidation>
    <dataValidation type="custom" showInputMessage="1" showErrorMessage="1" error="Nu a existat nivelul de invatamant (D53a)" sqref="N637:R637 JJ637:JN637 TF637:TJ637 ADB637:ADF637 AMX637:ANB637 AWT637:AWX637 BGP637:BGT637 BQL637:BQP637 CAH637:CAL637 CKD637:CKH637 CTZ637:CUD637 DDV637:DDZ637 DNR637:DNV637 DXN637:DXR637 EHJ637:EHN637 ERF637:ERJ637 FBB637:FBF637 FKX637:FLB637 FUT637:FUX637 GEP637:GET637 GOL637:GOP637 GYH637:GYL637 HID637:HIH637 HRZ637:HSD637 IBV637:IBZ637 ILR637:ILV637 IVN637:IVR637 JFJ637:JFN637 JPF637:JPJ637 JZB637:JZF637 KIX637:KJB637 KST637:KSX637 LCP637:LCT637 LML637:LMP637 LWH637:LWL637 MGD637:MGH637 MPZ637:MQD637 MZV637:MZZ637 NJR637:NJV637 NTN637:NTR637 ODJ637:ODN637 ONF637:ONJ637 OXB637:OXF637 PGX637:PHB637 PQT637:PQX637 QAP637:QAT637 QKL637:QKP637 QUH637:QUL637 RED637:REH637 RNZ637:ROD637 RXV637:RXZ637 SHR637:SHV637 SRN637:SRR637 TBJ637:TBN637 TLF637:TLJ637 TVB637:TVF637 UEX637:UFB637 UOT637:UOX637 UYP637:UYT637 VIL637:VIP637 VSH637:VSL637 WCD637:WCH637 WLZ637:WMD637 WVV637:WVZ637 N66173:R66173 JJ66173:JN66173 TF66173:TJ66173 ADB66173:ADF66173 AMX66173:ANB66173 AWT66173:AWX66173 BGP66173:BGT66173 BQL66173:BQP66173 CAH66173:CAL66173 CKD66173:CKH66173 CTZ66173:CUD66173 DDV66173:DDZ66173 DNR66173:DNV66173 DXN66173:DXR66173 EHJ66173:EHN66173 ERF66173:ERJ66173 FBB66173:FBF66173 FKX66173:FLB66173 FUT66173:FUX66173 GEP66173:GET66173 GOL66173:GOP66173 GYH66173:GYL66173 HID66173:HIH66173 HRZ66173:HSD66173 IBV66173:IBZ66173 ILR66173:ILV66173 IVN66173:IVR66173 JFJ66173:JFN66173 JPF66173:JPJ66173 JZB66173:JZF66173 KIX66173:KJB66173 KST66173:KSX66173 LCP66173:LCT66173 LML66173:LMP66173 LWH66173:LWL66173 MGD66173:MGH66173 MPZ66173:MQD66173 MZV66173:MZZ66173 NJR66173:NJV66173 NTN66173:NTR66173 ODJ66173:ODN66173 ONF66173:ONJ66173 OXB66173:OXF66173 PGX66173:PHB66173 PQT66173:PQX66173 QAP66173:QAT66173 QKL66173:QKP66173 QUH66173:QUL66173 RED66173:REH66173 RNZ66173:ROD66173 RXV66173:RXZ66173 SHR66173:SHV66173 SRN66173:SRR66173 TBJ66173:TBN66173 TLF66173:TLJ66173 TVB66173:TVF66173 UEX66173:UFB66173 UOT66173:UOX66173 UYP66173:UYT66173 VIL66173:VIP66173 VSH66173:VSL66173 WCD66173:WCH66173 WLZ66173:WMD66173 WVV66173:WVZ66173 N131709:R131709 JJ131709:JN131709 TF131709:TJ131709 ADB131709:ADF131709 AMX131709:ANB131709 AWT131709:AWX131709 BGP131709:BGT131709 BQL131709:BQP131709 CAH131709:CAL131709 CKD131709:CKH131709 CTZ131709:CUD131709 DDV131709:DDZ131709 DNR131709:DNV131709 DXN131709:DXR131709 EHJ131709:EHN131709 ERF131709:ERJ131709 FBB131709:FBF131709 FKX131709:FLB131709 FUT131709:FUX131709 GEP131709:GET131709 GOL131709:GOP131709 GYH131709:GYL131709 HID131709:HIH131709 HRZ131709:HSD131709 IBV131709:IBZ131709 ILR131709:ILV131709 IVN131709:IVR131709 JFJ131709:JFN131709 JPF131709:JPJ131709 JZB131709:JZF131709 KIX131709:KJB131709 KST131709:KSX131709 LCP131709:LCT131709 LML131709:LMP131709 LWH131709:LWL131709 MGD131709:MGH131709 MPZ131709:MQD131709 MZV131709:MZZ131709 NJR131709:NJV131709 NTN131709:NTR131709 ODJ131709:ODN131709 ONF131709:ONJ131709 OXB131709:OXF131709 PGX131709:PHB131709 PQT131709:PQX131709 QAP131709:QAT131709 QKL131709:QKP131709 QUH131709:QUL131709 RED131709:REH131709 RNZ131709:ROD131709 RXV131709:RXZ131709 SHR131709:SHV131709 SRN131709:SRR131709 TBJ131709:TBN131709 TLF131709:TLJ131709 TVB131709:TVF131709 UEX131709:UFB131709 UOT131709:UOX131709 UYP131709:UYT131709 VIL131709:VIP131709 VSH131709:VSL131709 WCD131709:WCH131709 WLZ131709:WMD131709 WVV131709:WVZ131709 N197245:R197245 JJ197245:JN197245 TF197245:TJ197245 ADB197245:ADF197245 AMX197245:ANB197245 AWT197245:AWX197245 BGP197245:BGT197245 BQL197245:BQP197245 CAH197245:CAL197245 CKD197245:CKH197245 CTZ197245:CUD197245 DDV197245:DDZ197245 DNR197245:DNV197245 DXN197245:DXR197245 EHJ197245:EHN197245 ERF197245:ERJ197245 FBB197245:FBF197245 FKX197245:FLB197245 FUT197245:FUX197245 GEP197245:GET197245 GOL197245:GOP197245 GYH197245:GYL197245 HID197245:HIH197245 HRZ197245:HSD197245 IBV197245:IBZ197245 ILR197245:ILV197245 IVN197245:IVR197245 JFJ197245:JFN197245 JPF197245:JPJ197245 JZB197245:JZF197245 KIX197245:KJB197245 KST197245:KSX197245 LCP197245:LCT197245 LML197245:LMP197245 LWH197245:LWL197245 MGD197245:MGH197245 MPZ197245:MQD197245 MZV197245:MZZ197245 NJR197245:NJV197245 NTN197245:NTR197245 ODJ197245:ODN197245 ONF197245:ONJ197245 OXB197245:OXF197245 PGX197245:PHB197245 PQT197245:PQX197245 QAP197245:QAT197245 QKL197245:QKP197245 QUH197245:QUL197245 RED197245:REH197245 RNZ197245:ROD197245 RXV197245:RXZ197245 SHR197245:SHV197245 SRN197245:SRR197245 TBJ197245:TBN197245 TLF197245:TLJ197245 TVB197245:TVF197245 UEX197245:UFB197245 UOT197245:UOX197245 UYP197245:UYT197245 VIL197245:VIP197245 VSH197245:VSL197245 WCD197245:WCH197245 WLZ197245:WMD197245 WVV197245:WVZ197245 N262781:R262781 JJ262781:JN262781 TF262781:TJ262781 ADB262781:ADF262781 AMX262781:ANB262781 AWT262781:AWX262781 BGP262781:BGT262781 BQL262781:BQP262781 CAH262781:CAL262781 CKD262781:CKH262781 CTZ262781:CUD262781 DDV262781:DDZ262781 DNR262781:DNV262781 DXN262781:DXR262781 EHJ262781:EHN262781 ERF262781:ERJ262781 FBB262781:FBF262781 FKX262781:FLB262781 FUT262781:FUX262781 GEP262781:GET262781 GOL262781:GOP262781 GYH262781:GYL262781 HID262781:HIH262781 HRZ262781:HSD262781 IBV262781:IBZ262781 ILR262781:ILV262781 IVN262781:IVR262781 JFJ262781:JFN262781 JPF262781:JPJ262781 JZB262781:JZF262781 KIX262781:KJB262781 KST262781:KSX262781 LCP262781:LCT262781 LML262781:LMP262781 LWH262781:LWL262781 MGD262781:MGH262781 MPZ262781:MQD262781 MZV262781:MZZ262781 NJR262781:NJV262781 NTN262781:NTR262781 ODJ262781:ODN262781 ONF262781:ONJ262781 OXB262781:OXF262781 PGX262781:PHB262781 PQT262781:PQX262781 QAP262781:QAT262781 QKL262781:QKP262781 QUH262781:QUL262781 RED262781:REH262781 RNZ262781:ROD262781 RXV262781:RXZ262781 SHR262781:SHV262781 SRN262781:SRR262781 TBJ262781:TBN262781 TLF262781:TLJ262781 TVB262781:TVF262781 UEX262781:UFB262781 UOT262781:UOX262781 UYP262781:UYT262781 VIL262781:VIP262781 VSH262781:VSL262781 WCD262781:WCH262781 WLZ262781:WMD262781 WVV262781:WVZ262781 N328317:R328317 JJ328317:JN328317 TF328317:TJ328317 ADB328317:ADF328317 AMX328317:ANB328317 AWT328317:AWX328317 BGP328317:BGT328317 BQL328317:BQP328317 CAH328317:CAL328317 CKD328317:CKH328317 CTZ328317:CUD328317 DDV328317:DDZ328317 DNR328317:DNV328317 DXN328317:DXR328317 EHJ328317:EHN328317 ERF328317:ERJ328317 FBB328317:FBF328317 FKX328317:FLB328317 FUT328317:FUX328317 GEP328317:GET328317 GOL328317:GOP328317 GYH328317:GYL328317 HID328317:HIH328317 HRZ328317:HSD328317 IBV328317:IBZ328317 ILR328317:ILV328317 IVN328317:IVR328317 JFJ328317:JFN328317 JPF328317:JPJ328317 JZB328317:JZF328317 KIX328317:KJB328317 KST328317:KSX328317 LCP328317:LCT328317 LML328317:LMP328317 LWH328317:LWL328317 MGD328317:MGH328317 MPZ328317:MQD328317 MZV328317:MZZ328317 NJR328317:NJV328317 NTN328317:NTR328317 ODJ328317:ODN328317 ONF328317:ONJ328317 OXB328317:OXF328317 PGX328317:PHB328317 PQT328317:PQX328317 QAP328317:QAT328317 QKL328317:QKP328317 QUH328317:QUL328317 RED328317:REH328317 RNZ328317:ROD328317 RXV328317:RXZ328317 SHR328317:SHV328317 SRN328317:SRR328317 TBJ328317:TBN328317 TLF328317:TLJ328317 TVB328317:TVF328317 UEX328317:UFB328317 UOT328317:UOX328317 UYP328317:UYT328317 VIL328317:VIP328317 VSH328317:VSL328317 WCD328317:WCH328317 WLZ328317:WMD328317 WVV328317:WVZ328317 N393853:R393853 JJ393853:JN393853 TF393853:TJ393853 ADB393853:ADF393853 AMX393853:ANB393853 AWT393853:AWX393853 BGP393853:BGT393853 BQL393853:BQP393853 CAH393853:CAL393853 CKD393853:CKH393853 CTZ393853:CUD393853 DDV393853:DDZ393853 DNR393853:DNV393853 DXN393853:DXR393853 EHJ393853:EHN393853 ERF393853:ERJ393853 FBB393853:FBF393853 FKX393853:FLB393853 FUT393853:FUX393853 GEP393853:GET393853 GOL393853:GOP393853 GYH393853:GYL393853 HID393853:HIH393853 HRZ393853:HSD393853 IBV393853:IBZ393853 ILR393853:ILV393853 IVN393853:IVR393853 JFJ393853:JFN393853 JPF393853:JPJ393853 JZB393853:JZF393853 KIX393853:KJB393853 KST393853:KSX393853 LCP393853:LCT393853 LML393853:LMP393853 LWH393853:LWL393853 MGD393853:MGH393853 MPZ393853:MQD393853 MZV393853:MZZ393853 NJR393853:NJV393853 NTN393853:NTR393853 ODJ393853:ODN393853 ONF393853:ONJ393853 OXB393853:OXF393853 PGX393853:PHB393853 PQT393853:PQX393853 QAP393853:QAT393853 QKL393853:QKP393853 QUH393853:QUL393853 RED393853:REH393853 RNZ393853:ROD393853 RXV393853:RXZ393853 SHR393853:SHV393853 SRN393853:SRR393853 TBJ393853:TBN393853 TLF393853:TLJ393853 TVB393853:TVF393853 UEX393853:UFB393853 UOT393853:UOX393853 UYP393853:UYT393853 VIL393853:VIP393853 VSH393853:VSL393853 WCD393853:WCH393853 WLZ393853:WMD393853 WVV393853:WVZ393853 N459389:R459389 JJ459389:JN459389 TF459389:TJ459389 ADB459389:ADF459389 AMX459389:ANB459389 AWT459389:AWX459389 BGP459389:BGT459389 BQL459389:BQP459389 CAH459389:CAL459389 CKD459389:CKH459389 CTZ459389:CUD459389 DDV459389:DDZ459389 DNR459389:DNV459389 DXN459389:DXR459389 EHJ459389:EHN459389 ERF459389:ERJ459389 FBB459389:FBF459389 FKX459389:FLB459389 FUT459389:FUX459389 GEP459389:GET459389 GOL459389:GOP459389 GYH459389:GYL459389 HID459389:HIH459389 HRZ459389:HSD459389 IBV459389:IBZ459389 ILR459389:ILV459389 IVN459389:IVR459389 JFJ459389:JFN459389 JPF459389:JPJ459389 JZB459389:JZF459389 KIX459389:KJB459389 KST459389:KSX459389 LCP459389:LCT459389 LML459389:LMP459389 LWH459389:LWL459389 MGD459389:MGH459389 MPZ459389:MQD459389 MZV459389:MZZ459389 NJR459389:NJV459389 NTN459389:NTR459389 ODJ459389:ODN459389 ONF459389:ONJ459389 OXB459389:OXF459389 PGX459389:PHB459389 PQT459389:PQX459389 QAP459389:QAT459389 QKL459389:QKP459389 QUH459389:QUL459389 RED459389:REH459389 RNZ459389:ROD459389 RXV459389:RXZ459389 SHR459389:SHV459389 SRN459389:SRR459389 TBJ459389:TBN459389 TLF459389:TLJ459389 TVB459389:TVF459389 UEX459389:UFB459389 UOT459389:UOX459389 UYP459389:UYT459389 VIL459389:VIP459389 VSH459389:VSL459389 WCD459389:WCH459389 WLZ459389:WMD459389 WVV459389:WVZ459389 N524925:R524925 JJ524925:JN524925 TF524925:TJ524925 ADB524925:ADF524925 AMX524925:ANB524925 AWT524925:AWX524925 BGP524925:BGT524925 BQL524925:BQP524925 CAH524925:CAL524925 CKD524925:CKH524925 CTZ524925:CUD524925 DDV524925:DDZ524925 DNR524925:DNV524925 DXN524925:DXR524925 EHJ524925:EHN524925 ERF524925:ERJ524925 FBB524925:FBF524925 FKX524925:FLB524925 FUT524925:FUX524925 GEP524925:GET524925 GOL524925:GOP524925 GYH524925:GYL524925 HID524925:HIH524925 HRZ524925:HSD524925 IBV524925:IBZ524925 ILR524925:ILV524925 IVN524925:IVR524925 JFJ524925:JFN524925 JPF524925:JPJ524925 JZB524925:JZF524925 KIX524925:KJB524925 KST524925:KSX524925 LCP524925:LCT524925 LML524925:LMP524925 LWH524925:LWL524925 MGD524925:MGH524925 MPZ524925:MQD524925 MZV524925:MZZ524925 NJR524925:NJV524925 NTN524925:NTR524925 ODJ524925:ODN524925 ONF524925:ONJ524925 OXB524925:OXF524925 PGX524925:PHB524925 PQT524925:PQX524925 QAP524925:QAT524925 QKL524925:QKP524925 QUH524925:QUL524925 RED524925:REH524925 RNZ524925:ROD524925 RXV524925:RXZ524925 SHR524925:SHV524925 SRN524925:SRR524925 TBJ524925:TBN524925 TLF524925:TLJ524925 TVB524925:TVF524925 UEX524925:UFB524925 UOT524925:UOX524925 UYP524925:UYT524925 VIL524925:VIP524925 VSH524925:VSL524925 WCD524925:WCH524925 WLZ524925:WMD524925 WVV524925:WVZ524925 N590461:R590461 JJ590461:JN590461 TF590461:TJ590461 ADB590461:ADF590461 AMX590461:ANB590461 AWT590461:AWX590461 BGP590461:BGT590461 BQL590461:BQP590461 CAH590461:CAL590461 CKD590461:CKH590461 CTZ590461:CUD590461 DDV590461:DDZ590461 DNR590461:DNV590461 DXN590461:DXR590461 EHJ590461:EHN590461 ERF590461:ERJ590461 FBB590461:FBF590461 FKX590461:FLB590461 FUT590461:FUX590461 GEP590461:GET590461 GOL590461:GOP590461 GYH590461:GYL590461 HID590461:HIH590461 HRZ590461:HSD590461 IBV590461:IBZ590461 ILR590461:ILV590461 IVN590461:IVR590461 JFJ590461:JFN590461 JPF590461:JPJ590461 JZB590461:JZF590461 KIX590461:KJB590461 KST590461:KSX590461 LCP590461:LCT590461 LML590461:LMP590461 LWH590461:LWL590461 MGD590461:MGH590461 MPZ590461:MQD590461 MZV590461:MZZ590461 NJR590461:NJV590461 NTN590461:NTR590461 ODJ590461:ODN590461 ONF590461:ONJ590461 OXB590461:OXF590461 PGX590461:PHB590461 PQT590461:PQX590461 QAP590461:QAT590461 QKL590461:QKP590461 QUH590461:QUL590461 RED590461:REH590461 RNZ590461:ROD590461 RXV590461:RXZ590461 SHR590461:SHV590461 SRN590461:SRR590461 TBJ590461:TBN590461 TLF590461:TLJ590461 TVB590461:TVF590461 UEX590461:UFB590461 UOT590461:UOX590461 UYP590461:UYT590461 VIL590461:VIP590461 VSH590461:VSL590461 WCD590461:WCH590461 WLZ590461:WMD590461 WVV590461:WVZ590461 N655997:R655997 JJ655997:JN655997 TF655997:TJ655997 ADB655997:ADF655997 AMX655997:ANB655997 AWT655997:AWX655997 BGP655997:BGT655997 BQL655997:BQP655997 CAH655997:CAL655997 CKD655997:CKH655997 CTZ655997:CUD655997 DDV655997:DDZ655997 DNR655997:DNV655997 DXN655997:DXR655997 EHJ655997:EHN655997 ERF655997:ERJ655997 FBB655997:FBF655997 FKX655997:FLB655997 FUT655997:FUX655997 GEP655997:GET655997 GOL655997:GOP655997 GYH655997:GYL655997 HID655997:HIH655997 HRZ655997:HSD655997 IBV655997:IBZ655997 ILR655997:ILV655997 IVN655997:IVR655997 JFJ655997:JFN655997 JPF655997:JPJ655997 JZB655997:JZF655997 KIX655997:KJB655997 KST655997:KSX655997 LCP655997:LCT655997 LML655997:LMP655997 LWH655997:LWL655997 MGD655997:MGH655997 MPZ655997:MQD655997 MZV655997:MZZ655997 NJR655997:NJV655997 NTN655997:NTR655997 ODJ655997:ODN655997 ONF655997:ONJ655997 OXB655997:OXF655997 PGX655997:PHB655997 PQT655997:PQX655997 QAP655997:QAT655997 QKL655997:QKP655997 QUH655997:QUL655997 RED655997:REH655997 RNZ655997:ROD655997 RXV655997:RXZ655997 SHR655997:SHV655997 SRN655997:SRR655997 TBJ655997:TBN655997 TLF655997:TLJ655997 TVB655997:TVF655997 UEX655997:UFB655997 UOT655997:UOX655997 UYP655997:UYT655997 VIL655997:VIP655997 VSH655997:VSL655997 WCD655997:WCH655997 WLZ655997:WMD655997 WVV655997:WVZ655997 N721533:R721533 JJ721533:JN721533 TF721533:TJ721533 ADB721533:ADF721533 AMX721533:ANB721533 AWT721533:AWX721533 BGP721533:BGT721533 BQL721533:BQP721533 CAH721533:CAL721533 CKD721533:CKH721533 CTZ721533:CUD721533 DDV721533:DDZ721533 DNR721533:DNV721533 DXN721533:DXR721533 EHJ721533:EHN721533 ERF721533:ERJ721533 FBB721533:FBF721533 FKX721533:FLB721533 FUT721533:FUX721533 GEP721533:GET721533 GOL721533:GOP721533 GYH721533:GYL721533 HID721533:HIH721533 HRZ721533:HSD721533 IBV721533:IBZ721533 ILR721533:ILV721533 IVN721533:IVR721533 JFJ721533:JFN721533 JPF721533:JPJ721533 JZB721533:JZF721533 KIX721533:KJB721533 KST721533:KSX721533 LCP721533:LCT721533 LML721533:LMP721533 LWH721533:LWL721533 MGD721533:MGH721533 MPZ721533:MQD721533 MZV721533:MZZ721533 NJR721533:NJV721533 NTN721533:NTR721533 ODJ721533:ODN721533 ONF721533:ONJ721533 OXB721533:OXF721533 PGX721533:PHB721533 PQT721533:PQX721533 QAP721533:QAT721533 QKL721533:QKP721533 QUH721533:QUL721533 RED721533:REH721533 RNZ721533:ROD721533 RXV721533:RXZ721533 SHR721533:SHV721533 SRN721533:SRR721533 TBJ721533:TBN721533 TLF721533:TLJ721533 TVB721533:TVF721533 UEX721533:UFB721533 UOT721533:UOX721533 UYP721533:UYT721533 VIL721533:VIP721533 VSH721533:VSL721533 WCD721533:WCH721533 WLZ721533:WMD721533 WVV721533:WVZ721533 N787069:R787069 JJ787069:JN787069 TF787069:TJ787069 ADB787069:ADF787069 AMX787069:ANB787069 AWT787069:AWX787069 BGP787069:BGT787069 BQL787069:BQP787069 CAH787069:CAL787069 CKD787069:CKH787069 CTZ787069:CUD787069 DDV787069:DDZ787069 DNR787069:DNV787069 DXN787069:DXR787069 EHJ787069:EHN787069 ERF787069:ERJ787069 FBB787069:FBF787069 FKX787069:FLB787069 FUT787069:FUX787069 GEP787069:GET787069 GOL787069:GOP787069 GYH787069:GYL787069 HID787069:HIH787069 HRZ787069:HSD787069 IBV787069:IBZ787069 ILR787069:ILV787069 IVN787069:IVR787069 JFJ787069:JFN787069 JPF787069:JPJ787069 JZB787069:JZF787069 KIX787069:KJB787069 KST787069:KSX787069 LCP787069:LCT787069 LML787069:LMP787069 LWH787069:LWL787069 MGD787069:MGH787069 MPZ787069:MQD787069 MZV787069:MZZ787069 NJR787069:NJV787069 NTN787069:NTR787069 ODJ787069:ODN787069 ONF787069:ONJ787069 OXB787069:OXF787069 PGX787069:PHB787069 PQT787069:PQX787069 QAP787069:QAT787069 QKL787069:QKP787069 QUH787069:QUL787069 RED787069:REH787069 RNZ787069:ROD787069 RXV787069:RXZ787069 SHR787069:SHV787069 SRN787069:SRR787069 TBJ787069:TBN787069 TLF787069:TLJ787069 TVB787069:TVF787069 UEX787069:UFB787069 UOT787069:UOX787069 UYP787069:UYT787069 VIL787069:VIP787069 VSH787069:VSL787069 WCD787069:WCH787069 WLZ787069:WMD787069 WVV787069:WVZ787069 N852605:R852605 JJ852605:JN852605 TF852605:TJ852605 ADB852605:ADF852605 AMX852605:ANB852605 AWT852605:AWX852605 BGP852605:BGT852605 BQL852605:BQP852605 CAH852605:CAL852605 CKD852605:CKH852605 CTZ852605:CUD852605 DDV852605:DDZ852605 DNR852605:DNV852605 DXN852605:DXR852605 EHJ852605:EHN852605 ERF852605:ERJ852605 FBB852605:FBF852605 FKX852605:FLB852605 FUT852605:FUX852605 GEP852605:GET852605 GOL852605:GOP852605 GYH852605:GYL852605 HID852605:HIH852605 HRZ852605:HSD852605 IBV852605:IBZ852605 ILR852605:ILV852605 IVN852605:IVR852605 JFJ852605:JFN852605 JPF852605:JPJ852605 JZB852605:JZF852605 KIX852605:KJB852605 KST852605:KSX852605 LCP852605:LCT852605 LML852605:LMP852605 LWH852605:LWL852605 MGD852605:MGH852605 MPZ852605:MQD852605 MZV852605:MZZ852605 NJR852605:NJV852605 NTN852605:NTR852605 ODJ852605:ODN852605 ONF852605:ONJ852605 OXB852605:OXF852605 PGX852605:PHB852605 PQT852605:PQX852605 QAP852605:QAT852605 QKL852605:QKP852605 QUH852605:QUL852605 RED852605:REH852605 RNZ852605:ROD852605 RXV852605:RXZ852605 SHR852605:SHV852605 SRN852605:SRR852605 TBJ852605:TBN852605 TLF852605:TLJ852605 TVB852605:TVF852605 UEX852605:UFB852605 UOT852605:UOX852605 UYP852605:UYT852605 VIL852605:VIP852605 VSH852605:VSL852605 WCD852605:WCH852605 WLZ852605:WMD852605 WVV852605:WVZ852605 N918141:R918141 JJ918141:JN918141 TF918141:TJ918141 ADB918141:ADF918141 AMX918141:ANB918141 AWT918141:AWX918141 BGP918141:BGT918141 BQL918141:BQP918141 CAH918141:CAL918141 CKD918141:CKH918141 CTZ918141:CUD918141 DDV918141:DDZ918141 DNR918141:DNV918141 DXN918141:DXR918141 EHJ918141:EHN918141 ERF918141:ERJ918141 FBB918141:FBF918141 FKX918141:FLB918141 FUT918141:FUX918141 GEP918141:GET918141 GOL918141:GOP918141 GYH918141:GYL918141 HID918141:HIH918141 HRZ918141:HSD918141 IBV918141:IBZ918141 ILR918141:ILV918141 IVN918141:IVR918141 JFJ918141:JFN918141 JPF918141:JPJ918141 JZB918141:JZF918141 KIX918141:KJB918141 KST918141:KSX918141 LCP918141:LCT918141 LML918141:LMP918141 LWH918141:LWL918141 MGD918141:MGH918141 MPZ918141:MQD918141 MZV918141:MZZ918141 NJR918141:NJV918141 NTN918141:NTR918141 ODJ918141:ODN918141 ONF918141:ONJ918141 OXB918141:OXF918141 PGX918141:PHB918141 PQT918141:PQX918141 QAP918141:QAT918141 QKL918141:QKP918141 QUH918141:QUL918141 RED918141:REH918141 RNZ918141:ROD918141 RXV918141:RXZ918141 SHR918141:SHV918141 SRN918141:SRR918141 TBJ918141:TBN918141 TLF918141:TLJ918141 TVB918141:TVF918141 UEX918141:UFB918141 UOT918141:UOX918141 UYP918141:UYT918141 VIL918141:VIP918141 VSH918141:VSL918141 WCD918141:WCH918141 WLZ918141:WMD918141 WVV918141:WVZ918141 N983677:R983677 JJ983677:JN983677 TF983677:TJ983677 ADB983677:ADF983677 AMX983677:ANB983677 AWT983677:AWX983677 BGP983677:BGT983677 BQL983677:BQP983677 CAH983677:CAL983677 CKD983677:CKH983677 CTZ983677:CUD983677 DDV983677:DDZ983677 DNR983677:DNV983677 DXN983677:DXR983677 EHJ983677:EHN983677 ERF983677:ERJ983677 FBB983677:FBF983677 FKX983677:FLB983677 FUT983677:FUX983677 GEP983677:GET983677 GOL983677:GOP983677 GYH983677:GYL983677 HID983677:HIH983677 HRZ983677:HSD983677 IBV983677:IBZ983677 ILR983677:ILV983677 IVN983677:IVR983677 JFJ983677:JFN983677 JPF983677:JPJ983677 JZB983677:JZF983677 KIX983677:KJB983677 KST983677:KSX983677 LCP983677:LCT983677 LML983677:LMP983677 LWH983677:LWL983677 MGD983677:MGH983677 MPZ983677:MQD983677 MZV983677:MZZ983677 NJR983677:NJV983677 NTN983677:NTR983677 ODJ983677:ODN983677 ONF983677:ONJ983677 OXB983677:OXF983677 PGX983677:PHB983677 PQT983677:PQX983677 QAP983677:QAT983677 QKL983677:QKP983677 QUH983677:QUL983677 RED983677:REH983677 RNZ983677:ROD983677 RXV983677:RXZ983677 SHR983677:SHV983677 SRN983677:SRR983677 TBJ983677:TBN983677 TLF983677:TLJ983677 TVB983677:TVF983677 UEX983677:UFB983677 UOT983677:UOX983677 UYP983677:UYT983677 VIL983677:VIP983677 VSH983677:VSL983677 WCD983677:WCH983677 WLZ983677:WMD983677 WVV983677:WVZ983677">
      <formula1>AND($O$622&gt;0)</formula1>
    </dataValidation>
    <dataValidation type="custom" showInputMessage="1" showErrorMessage="1" error="Nu a existat nivelul de invatamant (D53a)" sqref="N630:S632 JJ630:JO632 TF630:TK632 ADB630:ADG632 AMX630:ANC632 AWT630:AWY632 BGP630:BGU632 BQL630:BQQ632 CAH630:CAM632 CKD630:CKI632 CTZ630:CUE632 DDV630:DEA632 DNR630:DNW632 DXN630:DXS632 EHJ630:EHO632 ERF630:ERK632 FBB630:FBG632 FKX630:FLC632 FUT630:FUY632 GEP630:GEU632 GOL630:GOQ632 GYH630:GYM632 HID630:HII632 HRZ630:HSE632 IBV630:ICA632 ILR630:ILW632 IVN630:IVS632 JFJ630:JFO632 JPF630:JPK632 JZB630:JZG632 KIX630:KJC632 KST630:KSY632 LCP630:LCU632 LML630:LMQ632 LWH630:LWM632 MGD630:MGI632 MPZ630:MQE632 MZV630:NAA632 NJR630:NJW632 NTN630:NTS632 ODJ630:ODO632 ONF630:ONK632 OXB630:OXG632 PGX630:PHC632 PQT630:PQY632 QAP630:QAU632 QKL630:QKQ632 QUH630:QUM632 RED630:REI632 RNZ630:ROE632 RXV630:RYA632 SHR630:SHW632 SRN630:SRS632 TBJ630:TBO632 TLF630:TLK632 TVB630:TVG632 UEX630:UFC632 UOT630:UOY632 UYP630:UYU632 VIL630:VIQ632 VSH630:VSM632 WCD630:WCI632 WLZ630:WME632 WVV630:WWA632 N66166:S66168 JJ66166:JO66168 TF66166:TK66168 ADB66166:ADG66168 AMX66166:ANC66168 AWT66166:AWY66168 BGP66166:BGU66168 BQL66166:BQQ66168 CAH66166:CAM66168 CKD66166:CKI66168 CTZ66166:CUE66168 DDV66166:DEA66168 DNR66166:DNW66168 DXN66166:DXS66168 EHJ66166:EHO66168 ERF66166:ERK66168 FBB66166:FBG66168 FKX66166:FLC66168 FUT66166:FUY66168 GEP66166:GEU66168 GOL66166:GOQ66168 GYH66166:GYM66168 HID66166:HII66168 HRZ66166:HSE66168 IBV66166:ICA66168 ILR66166:ILW66168 IVN66166:IVS66168 JFJ66166:JFO66168 JPF66166:JPK66168 JZB66166:JZG66168 KIX66166:KJC66168 KST66166:KSY66168 LCP66166:LCU66168 LML66166:LMQ66168 LWH66166:LWM66168 MGD66166:MGI66168 MPZ66166:MQE66168 MZV66166:NAA66168 NJR66166:NJW66168 NTN66166:NTS66168 ODJ66166:ODO66168 ONF66166:ONK66168 OXB66166:OXG66168 PGX66166:PHC66168 PQT66166:PQY66168 QAP66166:QAU66168 QKL66166:QKQ66168 QUH66166:QUM66168 RED66166:REI66168 RNZ66166:ROE66168 RXV66166:RYA66168 SHR66166:SHW66168 SRN66166:SRS66168 TBJ66166:TBO66168 TLF66166:TLK66168 TVB66166:TVG66168 UEX66166:UFC66168 UOT66166:UOY66168 UYP66166:UYU66168 VIL66166:VIQ66168 VSH66166:VSM66168 WCD66166:WCI66168 WLZ66166:WME66168 WVV66166:WWA66168 N131702:S131704 JJ131702:JO131704 TF131702:TK131704 ADB131702:ADG131704 AMX131702:ANC131704 AWT131702:AWY131704 BGP131702:BGU131704 BQL131702:BQQ131704 CAH131702:CAM131704 CKD131702:CKI131704 CTZ131702:CUE131704 DDV131702:DEA131704 DNR131702:DNW131704 DXN131702:DXS131704 EHJ131702:EHO131704 ERF131702:ERK131704 FBB131702:FBG131704 FKX131702:FLC131704 FUT131702:FUY131704 GEP131702:GEU131704 GOL131702:GOQ131704 GYH131702:GYM131704 HID131702:HII131704 HRZ131702:HSE131704 IBV131702:ICA131704 ILR131702:ILW131704 IVN131702:IVS131704 JFJ131702:JFO131704 JPF131702:JPK131704 JZB131702:JZG131704 KIX131702:KJC131704 KST131702:KSY131704 LCP131702:LCU131704 LML131702:LMQ131704 LWH131702:LWM131704 MGD131702:MGI131704 MPZ131702:MQE131704 MZV131702:NAA131704 NJR131702:NJW131704 NTN131702:NTS131704 ODJ131702:ODO131704 ONF131702:ONK131704 OXB131702:OXG131704 PGX131702:PHC131704 PQT131702:PQY131704 QAP131702:QAU131704 QKL131702:QKQ131704 QUH131702:QUM131704 RED131702:REI131704 RNZ131702:ROE131704 RXV131702:RYA131704 SHR131702:SHW131704 SRN131702:SRS131704 TBJ131702:TBO131704 TLF131702:TLK131704 TVB131702:TVG131704 UEX131702:UFC131704 UOT131702:UOY131704 UYP131702:UYU131704 VIL131702:VIQ131704 VSH131702:VSM131704 WCD131702:WCI131704 WLZ131702:WME131704 WVV131702:WWA131704 N197238:S197240 JJ197238:JO197240 TF197238:TK197240 ADB197238:ADG197240 AMX197238:ANC197240 AWT197238:AWY197240 BGP197238:BGU197240 BQL197238:BQQ197240 CAH197238:CAM197240 CKD197238:CKI197240 CTZ197238:CUE197240 DDV197238:DEA197240 DNR197238:DNW197240 DXN197238:DXS197240 EHJ197238:EHO197240 ERF197238:ERK197240 FBB197238:FBG197240 FKX197238:FLC197240 FUT197238:FUY197240 GEP197238:GEU197240 GOL197238:GOQ197240 GYH197238:GYM197240 HID197238:HII197240 HRZ197238:HSE197240 IBV197238:ICA197240 ILR197238:ILW197240 IVN197238:IVS197240 JFJ197238:JFO197240 JPF197238:JPK197240 JZB197238:JZG197240 KIX197238:KJC197240 KST197238:KSY197240 LCP197238:LCU197240 LML197238:LMQ197240 LWH197238:LWM197240 MGD197238:MGI197240 MPZ197238:MQE197240 MZV197238:NAA197240 NJR197238:NJW197240 NTN197238:NTS197240 ODJ197238:ODO197240 ONF197238:ONK197240 OXB197238:OXG197240 PGX197238:PHC197240 PQT197238:PQY197240 QAP197238:QAU197240 QKL197238:QKQ197240 QUH197238:QUM197240 RED197238:REI197240 RNZ197238:ROE197240 RXV197238:RYA197240 SHR197238:SHW197240 SRN197238:SRS197240 TBJ197238:TBO197240 TLF197238:TLK197240 TVB197238:TVG197240 UEX197238:UFC197240 UOT197238:UOY197240 UYP197238:UYU197240 VIL197238:VIQ197240 VSH197238:VSM197240 WCD197238:WCI197240 WLZ197238:WME197240 WVV197238:WWA197240 N262774:S262776 JJ262774:JO262776 TF262774:TK262776 ADB262774:ADG262776 AMX262774:ANC262776 AWT262774:AWY262776 BGP262774:BGU262776 BQL262774:BQQ262776 CAH262774:CAM262776 CKD262774:CKI262776 CTZ262774:CUE262776 DDV262774:DEA262776 DNR262774:DNW262776 DXN262774:DXS262776 EHJ262774:EHO262776 ERF262774:ERK262776 FBB262774:FBG262776 FKX262774:FLC262776 FUT262774:FUY262776 GEP262774:GEU262776 GOL262774:GOQ262776 GYH262774:GYM262776 HID262774:HII262776 HRZ262774:HSE262776 IBV262774:ICA262776 ILR262774:ILW262776 IVN262774:IVS262776 JFJ262774:JFO262776 JPF262774:JPK262776 JZB262774:JZG262776 KIX262774:KJC262776 KST262774:KSY262776 LCP262774:LCU262776 LML262774:LMQ262776 LWH262774:LWM262776 MGD262774:MGI262776 MPZ262774:MQE262776 MZV262774:NAA262776 NJR262774:NJW262776 NTN262774:NTS262776 ODJ262774:ODO262776 ONF262774:ONK262776 OXB262774:OXG262776 PGX262774:PHC262776 PQT262774:PQY262776 QAP262774:QAU262776 QKL262774:QKQ262776 QUH262774:QUM262776 RED262774:REI262776 RNZ262774:ROE262776 RXV262774:RYA262776 SHR262774:SHW262776 SRN262774:SRS262776 TBJ262774:TBO262776 TLF262774:TLK262776 TVB262774:TVG262776 UEX262774:UFC262776 UOT262774:UOY262776 UYP262774:UYU262776 VIL262774:VIQ262776 VSH262774:VSM262776 WCD262774:WCI262776 WLZ262774:WME262776 WVV262774:WWA262776 N328310:S328312 JJ328310:JO328312 TF328310:TK328312 ADB328310:ADG328312 AMX328310:ANC328312 AWT328310:AWY328312 BGP328310:BGU328312 BQL328310:BQQ328312 CAH328310:CAM328312 CKD328310:CKI328312 CTZ328310:CUE328312 DDV328310:DEA328312 DNR328310:DNW328312 DXN328310:DXS328312 EHJ328310:EHO328312 ERF328310:ERK328312 FBB328310:FBG328312 FKX328310:FLC328312 FUT328310:FUY328312 GEP328310:GEU328312 GOL328310:GOQ328312 GYH328310:GYM328312 HID328310:HII328312 HRZ328310:HSE328312 IBV328310:ICA328312 ILR328310:ILW328312 IVN328310:IVS328312 JFJ328310:JFO328312 JPF328310:JPK328312 JZB328310:JZG328312 KIX328310:KJC328312 KST328310:KSY328312 LCP328310:LCU328312 LML328310:LMQ328312 LWH328310:LWM328312 MGD328310:MGI328312 MPZ328310:MQE328312 MZV328310:NAA328312 NJR328310:NJW328312 NTN328310:NTS328312 ODJ328310:ODO328312 ONF328310:ONK328312 OXB328310:OXG328312 PGX328310:PHC328312 PQT328310:PQY328312 QAP328310:QAU328312 QKL328310:QKQ328312 QUH328310:QUM328312 RED328310:REI328312 RNZ328310:ROE328312 RXV328310:RYA328312 SHR328310:SHW328312 SRN328310:SRS328312 TBJ328310:TBO328312 TLF328310:TLK328312 TVB328310:TVG328312 UEX328310:UFC328312 UOT328310:UOY328312 UYP328310:UYU328312 VIL328310:VIQ328312 VSH328310:VSM328312 WCD328310:WCI328312 WLZ328310:WME328312 WVV328310:WWA328312 N393846:S393848 JJ393846:JO393848 TF393846:TK393848 ADB393846:ADG393848 AMX393846:ANC393848 AWT393846:AWY393848 BGP393846:BGU393848 BQL393846:BQQ393848 CAH393846:CAM393848 CKD393846:CKI393848 CTZ393846:CUE393848 DDV393846:DEA393848 DNR393846:DNW393848 DXN393846:DXS393848 EHJ393846:EHO393848 ERF393846:ERK393848 FBB393846:FBG393848 FKX393846:FLC393848 FUT393846:FUY393848 GEP393846:GEU393848 GOL393846:GOQ393848 GYH393846:GYM393848 HID393846:HII393848 HRZ393846:HSE393848 IBV393846:ICA393848 ILR393846:ILW393848 IVN393846:IVS393848 JFJ393846:JFO393848 JPF393846:JPK393848 JZB393846:JZG393848 KIX393846:KJC393848 KST393846:KSY393848 LCP393846:LCU393848 LML393846:LMQ393848 LWH393846:LWM393848 MGD393846:MGI393848 MPZ393846:MQE393848 MZV393846:NAA393848 NJR393846:NJW393848 NTN393846:NTS393848 ODJ393846:ODO393848 ONF393846:ONK393848 OXB393846:OXG393848 PGX393846:PHC393848 PQT393846:PQY393848 QAP393846:QAU393848 QKL393846:QKQ393848 QUH393846:QUM393848 RED393846:REI393848 RNZ393846:ROE393848 RXV393846:RYA393848 SHR393846:SHW393848 SRN393846:SRS393848 TBJ393846:TBO393848 TLF393846:TLK393848 TVB393846:TVG393848 UEX393846:UFC393848 UOT393846:UOY393848 UYP393846:UYU393848 VIL393846:VIQ393848 VSH393846:VSM393848 WCD393846:WCI393848 WLZ393846:WME393848 WVV393846:WWA393848 N459382:S459384 JJ459382:JO459384 TF459382:TK459384 ADB459382:ADG459384 AMX459382:ANC459384 AWT459382:AWY459384 BGP459382:BGU459384 BQL459382:BQQ459384 CAH459382:CAM459384 CKD459382:CKI459384 CTZ459382:CUE459384 DDV459382:DEA459384 DNR459382:DNW459384 DXN459382:DXS459384 EHJ459382:EHO459384 ERF459382:ERK459384 FBB459382:FBG459384 FKX459382:FLC459384 FUT459382:FUY459384 GEP459382:GEU459384 GOL459382:GOQ459384 GYH459382:GYM459384 HID459382:HII459384 HRZ459382:HSE459384 IBV459382:ICA459384 ILR459382:ILW459384 IVN459382:IVS459384 JFJ459382:JFO459384 JPF459382:JPK459384 JZB459382:JZG459384 KIX459382:KJC459384 KST459382:KSY459384 LCP459382:LCU459384 LML459382:LMQ459384 LWH459382:LWM459384 MGD459382:MGI459384 MPZ459382:MQE459384 MZV459382:NAA459384 NJR459382:NJW459384 NTN459382:NTS459384 ODJ459382:ODO459384 ONF459382:ONK459384 OXB459382:OXG459384 PGX459382:PHC459384 PQT459382:PQY459384 QAP459382:QAU459384 QKL459382:QKQ459384 QUH459382:QUM459384 RED459382:REI459384 RNZ459382:ROE459384 RXV459382:RYA459384 SHR459382:SHW459384 SRN459382:SRS459384 TBJ459382:TBO459384 TLF459382:TLK459384 TVB459382:TVG459384 UEX459382:UFC459384 UOT459382:UOY459384 UYP459382:UYU459384 VIL459382:VIQ459384 VSH459382:VSM459384 WCD459382:WCI459384 WLZ459382:WME459384 WVV459382:WWA459384 N524918:S524920 JJ524918:JO524920 TF524918:TK524920 ADB524918:ADG524920 AMX524918:ANC524920 AWT524918:AWY524920 BGP524918:BGU524920 BQL524918:BQQ524920 CAH524918:CAM524920 CKD524918:CKI524920 CTZ524918:CUE524920 DDV524918:DEA524920 DNR524918:DNW524920 DXN524918:DXS524920 EHJ524918:EHO524920 ERF524918:ERK524920 FBB524918:FBG524920 FKX524918:FLC524920 FUT524918:FUY524920 GEP524918:GEU524920 GOL524918:GOQ524920 GYH524918:GYM524920 HID524918:HII524920 HRZ524918:HSE524920 IBV524918:ICA524920 ILR524918:ILW524920 IVN524918:IVS524920 JFJ524918:JFO524920 JPF524918:JPK524920 JZB524918:JZG524920 KIX524918:KJC524920 KST524918:KSY524920 LCP524918:LCU524920 LML524918:LMQ524920 LWH524918:LWM524920 MGD524918:MGI524920 MPZ524918:MQE524920 MZV524918:NAA524920 NJR524918:NJW524920 NTN524918:NTS524920 ODJ524918:ODO524920 ONF524918:ONK524920 OXB524918:OXG524920 PGX524918:PHC524920 PQT524918:PQY524920 QAP524918:QAU524920 QKL524918:QKQ524920 QUH524918:QUM524920 RED524918:REI524920 RNZ524918:ROE524920 RXV524918:RYA524920 SHR524918:SHW524920 SRN524918:SRS524920 TBJ524918:TBO524920 TLF524918:TLK524920 TVB524918:TVG524920 UEX524918:UFC524920 UOT524918:UOY524920 UYP524918:UYU524920 VIL524918:VIQ524920 VSH524918:VSM524920 WCD524918:WCI524920 WLZ524918:WME524920 WVV524918:WWA524920 N590454:S590456 JJ590454:JO590456 TF590454:TK590456 ADB590454:ADG590456 AMX590454:ANC590456 AWT590454:AWY590456 BGP590454:BGU590456 BQL590454:BQQ590456 CAH590454:CAM590456 CKD590454:CKI590456 CTZ590454:CUE590456 DDV590454:DEA590456 DNR590454:DNW590456 DXN590454:DXS590456 EHJ590454:EHO590456 ERF590454:ERK590456 FBB590454:FBG590456 FKX590454:FLC590456 FUT590454:FUY590456 GEP590454:GEU590456 GOL590454:GOQ590456 GYH590454:GYM590456 HID590454:HII590456 HRZ590454:HSE590456 IBV590454:ICA590456 ILR590454:ILW590456 IVN590454:IVS590456 JFJ590454:JFO590456 JPF590454:JPK590456 JZB590454:JZG590456 KIX590454:KJC590456 KST590454:KSY590456 LCP590454:LCU590456 LML590454:LMQ590456 LWH590454:LWM590456 MGD590454:MGI590456 MPZ590454:MQE590456 MZV590454:NAA590456 NJR590454:NJW590456 NTN590454:NTS590456 ODJ590454:ODO590456 ONF590454:ONK590456 OXB590454:OXG590456 PGX590454:PHC590456 PQT590454:PQY590456 QAP590454:QAU590456 QKL590454:QKQ590456 QUH590454:QUM590456 RED590454:REI590456 RNZ590454:ROE590456 RXV590454:RYA590456 SHR590454:SHW590456 SRN590454:SRS590456 TBJ590454:TBO590456 TLF590454:TLK590456 TVB590454:TVG590456 UEX590454:UFC590456 UOT590454:UOY590456 UYP590454:UYU590456 VIL590454:VIQ590456 VSH590454:VSM590456 WCD590454:WCI590456 WLZ590454:WME590456 WVV590454:WWA590456 N655990:S655992 JJ655990:JO655992 TF655990:TK655992 ADB655990:ADG655992 AMX655990:ANC655992 AWT655990:AWY655992 BGP655990:BGU655992 BQL655990:BQQ655992 CAH655990:CAM655992 CKD655990:CKI655992 CTZ655990:CUE655992 DDV655990:DEA655992 DNR655990:DNW655992 DXN655990:DXS655992 EHJ655990:EHO655992 ERF655990:ERK655992 FBB655990:FBG655992 FKX655990:FLC655992 FUT655990:FUY655992 GEP655990:GEU655992 GOL655990:GOQ655992 GYH655990:GYM655992 HID655990:HII655992 HRZ655990:HSE655992 IBV655990:ICA655992 ILR655990:ILW655992 IVN655990:IVS655992 JFJ655990:JFO655992 JPF655990:JPK655992 JZB655990:JZG655992 KIX655990:KJC655992 KST655990:KSY655992 LCP655990:LCU655992 LML655990:LMQ655992 LWH655990:LWM655992 MGD655990:MGI655992 MPZ655990:MQE655992 MZV655990:NAA655992 NJR655990:NJW655992 NTN655990:NTS655992 ODJ655990:ODO655992 ONF655990:ONK655992 OXB655990:OXG655992 PGX655990:PHC655992 PQT655990:PQY655992 QAP655990:QAU655992 QKL655990:QKQ655992 QUH655990:QUM655992 RED655990:REI655992 RNZ655990:ROE655992 RXV655990:RYA655992 SHR655990:SHW655992 SRN655990:SRS655992 TBJ655990:TBO655992 TLF655990:TLK655992 TVB655990:TVG655992 UEX655990:UFC655992 UOT655990:UOY655992 UYP655990:UYU655992 VIL655990:VIQ655992 VSH655990:VSM655992 WCD655990:WCI655992 WLZ655990:WME655992 WVV655990:WWA655992 N721526:S721528 JJ721526:JO721528 TF721526:TK721528 ADB721526:ADG721528 AMX721526:ANC721528 AWT721526:AWY721528 BGP721526:BGU721528 BQL721526:BQQ721528 CAH721526:CAM721528 CKD721526:CKI721528 CTZ721526:CUE721528 DDV721526:DEA721528 DNR721526:DNW721528 DXN721526:DXS721528 EHJ721526:EHO721528 ERF721526:ERK721528 FBB721526:FBG721528 FKX721526:FLC721528 FUT721526:FUY721528 GEP721526:GEU721528 GOL721526:GOQ721528 GYH721526:GYM721528 HID721526:HII721528 HRZ721526:HSE721528 IBV721526:ICA721528 ILR721526:ILW721528 IVN721526:IVS721528 JFJ721526:JFO721528 JPF721526:JPK721528 JZB721526:JZG721528 KIX721526:KJC721528 KST721526:KSY721528 LCP721526:LCU721528 LML721526:LMQ721528 LWH721526:LWM721528 MGD721526:MGI721528 MPZ721526:MQE721528 MZV721526:NAA721528 NJR721526:NJW721528 NTN721526:NTS721528 ODJ721526:ODO721528 ONF721526:ONK721528 OXB721526:OXG721528 PGX721526:PHC721528 PQT721526:PQY721528 QAP721526:QAU721528 QKL721526:QKQ721528 QUH721526:QUM721528 RED721526:REI721528 RNZ721526:ROE721528 RXV721526:RYA721528 SHR721526:SHW721528 SRN721526:SRS721528 TBJ721526:TBO721528 TLF721526:TLK721528 TVB721526:TVG721528 UEX721526:UFC721528 UOT721526:UOY721528 UYP721526:UYU721528 VIL721526:VIQ721528 VSH721526:VSM721528 WCD721526:WCI721528 WLZ721526:WME721528 WVV721526:WWA721528 N787062:S787064 JJ787062:JO787064 TF787062:TK787064 ADB787062:ADG787064 AMX787062:ANC787064 AWT787062:AWY787064 BGP787062:BGU787064 BQL787062:BQQ787064 CAH787062:CAM787064 CKD787062:CKI787064 CTZ787062:CUE787064 DDV787062:DEA787064 DNR787062:DNW787064 DXN787062:DXS787064 EHJ787062:EHO787064 ERF787062:ERK787064 FBB787062:FBG787064 FKX787062:FLC787064 FUT787062:FUY787064 GEP787062:GEU787064 GOL787062:GOQ787064 GYH787062:GYM787064 HID787062:HII787064 HRZ787062:HSE787064 IBV787062:ICA787064 ILR787062:ILW787064 IVN787062:IVS787064 JFJ787062:JFO787064 JPF787062:JPK787064 JZB787062:JZG787064 KIX787062:KJC787064 KST787062:KSY787064 LCP787062:LCU787064 LML787062:LMQ787064 LWH787062:LWM787064 MGD787062:MGI787064 MPZ787062:MQE787064 MZV787062:NAA787064 NJR787062:NJW787064 NTN787062:NTS787064 ODJ787062:ODO787064 ONF787062:ONK787064 OXB787062:OXG787064 PGX787062:PHC787064 PQT787062:PQY787064 QAP787062:QAU787064 QKL787062:QKQ787064 QUH787062:QUM787064 RED787062:REI787064 RNZ787062:ROE787064 RXV787062:RYA787064 SHR787062:SHW787064 SRN787062:SRS787064 TBJ787062:TBO787064 TLF787062:TLK787064 TVB787062:TVG787064 UEX787062:UFC787064 UOT787062:UOY787064 UYP787062:UYU787064 VIL787062:VIQ787064 VSH787062:VSM787064 WCD787062:WCI787064 WLZ787062:WME787064 WVV787062:WWA787064 N852598:S852600 JJ852598:JO852600 TF852598:TK852600 ADB852598:ADG852600 AMX852598:ANC852600 AWT852598:AWY852600 BGP852598:BGU852600 BQL852598:BQQ852600 CAH852598:CAM852600 CKD852598:CKI852600 CTZ852598:CUE852600 DDV852598:DEA852600 DNR852598:DNW852600 DXN852598:DXS852600 EHJ852598:EHO852600 ERF852598:ERK852600 FBB852598:FBG852600 FKX852598:FLC852600 FUT852598:FUY852600 GEP852598:GEU852600 GOL852598:GOQ852600 GYH852598:GYM852600 HID852598:HII852600 HRZ852598:HSE852600 IBV852598:ICA852600 ILR852598:ILW852600 IVN852598:IVS852600 JFJ852598:JFO852600 JPF852598:JPK852600 JZB852598:JZG852600 KIX852598:KJC852600 KST852598:KSY852600 LCP852598:LCU852600 LML852598:LMQ852600 LWH852598:LWM852600 MGD852598:MGI852600 MPZ852598:MQE852600 MZV852598:NAA852600 NJR852598:NJW852600 NTN852598:NTS852600 ODJ852598:ODO852600 ONF852598:ONK852600 OXB852598:OXG852600 PGX852598:PHC852600 PQT852598:PQY852600 QAP852598:QAU852600 QKL852598:QKQ852600 QUH852598:QUM852600 RED852598:REI852600 RNZ852598:ROE852600 RXV852598:RYA852600 SHR852598:SHW852600 SRN852598:SRS852600 TBJ852598:TBO852600 TLF852598:TLK852600 TVB852598:TVG852600 UEX852598:UFC852600 UOT852598:UOY852600 UYP852598:UYU852600 VIL852598:VIQ852600 VSH852598:VSM852600 WCD852598:WCI852600 WLZ852598:WME852600 WVV852598:WWA852600 N918134:S918136 JJ918134:JO918136 TF918134:TK918136 ADB918134:ADG918136 AMX918134:ANC918136 AWT918134:AWY918136 BGP918134:BGU918136 BQL918134:BQQ918136 CAH918134:CAM918136 CKD918134:CKI918136 CTZ918134:CUE918136 DDV918134:DEA918136 DNR918134:DNW918136 DXN918134:DXS918136 EHJ918134:EHO918136 ERF918134:ERK918136 FBB918134:FBG918136 FKX918134:FLC918136 FUT918134:FUY918136 GEP918134:GEU918136 GOL918134:GOQ918136 GYH918134:GYM918136 HID918134:HII918136 HRZ918134:HSE918136 IBV918134:ICA918136 ILR918134:ILW918136 IVN918134:IVS918136 JFJ918134:JFO918136 JPF918134:JPK918136 JZB918134:JZG918136 KIX918134:KJC918136 KST918134:KSY918136 LCP918134:LCU918136 LML918134:LMQ918136 LWH918134:LWM918136 MGD918134:MGI918136 MPZ918134:MQE918136 MZV918134:NAA918136 NJR918134:NJW918136 NTN918134:NTS918136 ODJ918134:ODO918136 ONF918134:ONK918136 OXB918134:OXG918136 PGX918134:PHC918136 PQT918134:PQY918136 QAP918134:QAU918136 QKL918134:QKQ918136 QUH918134:QUM918136 RED918134:REI918136 RNZ918134:ROE918136 RXV918134:RYA918136 SHR918134:SHW918136 SRN918134:SRS918136 TBJ918134:TBO918136 TLF918134:TLK918136 TVB918134:TVG918136 UEX918134:UFC918136 UOT918134:UOY918136 UYP918134:UYU918136 VIL918134:VIQ918136 VSH918134:VSM918136 WCD918134:WCI918136 WLZ918134:WME918136 WVV918134:WWA918136 N983670:S983672 JJ983670:JO983672 TF983670:TK983672 ADB983670:ADG983672 AMX983670:ANC983672 AWT983670:AWY983672 BGP983670:BGU983672 BQL983670:BQQ983672 CAH983670:CAM983672 CKD983670:CKI983672 CTZ983670:CUE983672 DDV983670:DEA983672 DNR983670:DNW983672 DXN983670:DXS983672 EHJ983670:EHO983672 ERF983670:ERK983672 FBB983670:FBG983672 FKX983670:FLC983672 FUT983670:FUY983672 GEP983670:GEU983672 GOL983670:GOQ983672 GYH983670:GYM983672 HID983670:HII983672 HRZ983670:HSE983672 IBV983670:ICA983672 ILR983670:ILW983672 IVN983670:IVS983672 JFJ983670:JFO983672 JPF983670:JPK983672 JZB983670:JZG983672 KIX983670:KJC983672 KST983670:KSY983672 LCP983670:LCU983672 LML983670:LMQ983672 LWH983670:LWM983672 MGD983670:MGI983672 MPZ983670:MQE983672 MZV983670:NAA983672 NJR983670:NJW983672 NTN983670:NTS983672 ODJ983670:ODO983672 ONF983670:ONK983672 OXB983670:OXG983672 PGX983670:PHC983672 PQT983670:PQY983672 QAP983670:QAU983672 QKL983670:QKQ983672 QUH983670:QUM983672 RED983670:REI983672 RNZ983670:ROE983672 RXV983670:RYA983672 SHR983670:SHW983672 SRN983670:SRS983672 TBJ983670:TBO983672 TLF983670:TLK983672 TVB983670:TVG983672 UEX983670:UFC983672 UOT983670:UOY983672 UYP983670:UYU983672 VIL983670:VIQ983672 VSH983670:VSM983672 WCD983670:WCI983672 WLZ983670:WME983672 WVV983670:WWA983672">
      <formula1>AND($N$620&gt;0)</formula1>
    </dataValidation>
    <dataValidation type="custom" showInputMessage="1" showErrorMessage="1" error="Nu a existat nivelul de invatamant (D53a)" sqref="N636:R636 JJ636:JN636 TF636:TJ636 ADB636:ADF636 AMX636:ANB636 AWT636:AWX636 BGP636:BGT636 BQL636:BQP636 CAH636:CAL636 CKD636:CKH636 CTZ636:CUD636 DDV636:DDZ636 DNR636:DNV636 DXN636:DXR636 EHJ636:EHN636 ERF636:ERJ636 FBB636:FBF636 FKX636:FLB636 FUT636:FUX636 GEP636:GET636 GOL636:GOP636 GYH636:GYL636 HID636:HIH636 HRZ636:HSD636 IBV636:IBZ636 ILR636:ILV636 IVN636:IVR636 JFJ636:JFN636 JPF636:JPJ636 JZB636:JZF636 KIX636:KJB636 KST636:KSX636 LCP636:LCT636 LML636:LMP636 LWH636:LWL636 MGD636:MGH636 MPZ636:MQD636 MZV636:MZZ636 NJR636:NJV636 NTN636:NTR636 ODJ636:ODN636 ONF636:ONJ636 OXB636:OXF636 PGX636:PHB636 PQT636:PQX636 QAP636:QAT636 QKL636:QKP636 QUH636:QUL636 RED636:REH636 RNZ636:ROD636 RXV636:RXZ636 SHR636:SHV636 SRN636:SRR636 TBJ636:TBN636 TLF636:TLJ636 TVB636:TVF636 UEX636:UFB636 UOT636:UOX636 UYP636:UYT636 VIL636:VIP636 VSH636:VSL636 WCD636:WCH636 WLZ636:WMD636 WVV636:WVZ636 N66172:R66172 JJ66172:JN66172 TF66172:TJ66172 ADB66172:ADF66172 AMX66172:ANB66172 AWT66172:AWX66172 BGP66172:BGT66172 BQL66172:BQP66172 CAH66172:CAL66172 CKD66172:CKH66172 CTZ66172:CUD66172 DDV66172:DDZ66172 DNR66172:DNV66172 DXN66172:DXR66172 EHJ66172:EHN66172 ERF66172:ERJ66172 FBB66172:FBF66172 FKX66172:FLB66172 FUT66172:FUX66172 GEP66172:GET66172 GOL66172:GOP66172 GYH66172:GYL66172 HID66172:HIH66172 HRZ66172:HSD66172 IBV66172:IBZ66172 ILR66172:ILV66172 IVN66172:IVR66172 JFJ66172:JFN66172 JPF66172:JPJ66172 JZB66172:JZF66172 KIX66172:KJB66172 KST66172:KSX66172 LCP66172:LCT66172 LML66172:LMP66172 LWH66172:LWL66172 MGD66172:MGH66172 MPZ66172:MQD66172 MZV66172:MZZ66172 NJR66172:NJV66172 NTN66172:NTR66172 ODJ66172:ODN66172 ONF66172:ONJ66172 OXB66172:OXF66172 PGX66172:PHB66172 PQT66172:PQX66172 QAP66172:QAT66172 QKL66172:QKP66172 QUH66172:QUL66172 RED66172:REH66172 RNZ66172:ROD66172 RXV66172:RXZ66172 SHR66172:SHV66172 SRN66172:SRR66172 TBJ66172:TBN66172 TLF66172:TLJ66172 TVB66172:TVF66172 UEX66172:UFB66172 UOT66172:UOX66172 UYP66172:UYT66172 VIL66172:VIP66172 VSH66172:VSL66172 WCD66172:WCH66172 WLZ66172:WMD66172 WVV66172:WVZ66172 N131708:R131708 JJ131708:JN131708 TF131708:TJ131708 ADB131708:ADF131708 AMX131708:ANB131708 AWT131708:AWX131708 BGP131708:BGT131708 BQL131708:BQP131708 CAH131708:CAL131708 CKD131708:CKH131708 CTZ131708:CUD131708 DDV131708:DDZ131708 DNR131708:DNV131708 DXN131708:DXR131708 EHJ131708:EHN131708 ERF131708:ERJ131708 FBB131708:FBF131708 FKX131708:FLB131708 FUT131708:FUX131708 GEP131708:GET131708 GOL131708:GOP131708 GYH131708:GYL131708 HID131708:HIH131708 HRZ131708:HSD131708 IBV131708:IBZ131708 ILR131708:ILV131708 IVN131708:IVR131708 JFJ131708:JFN131708 JPF131708:JPJ131708 JZB131708:JZF131708 KIX131708:KJB131708 KST131708:KSX131708 LCP131708:LCT131708 LML131708:LMP131708 LWH131708:LWL131708 MGD131708:MGH131708 MPZ131708:MQD131708 MZV131708:MZZ131708 NJR131708:NJV131708 NTN131708:NTR131708 ODJ131708:ODN131708 ONF131708:ONJ131708 OXB131708:OXF131708 PGX131708:PHB131708 PQT131708:PQX131708 QAP131708:QAT131708 QKL131708:QKP131708 QUH131708:QUL131708 RED131708:REH131708 RNZ131708:ROD131708 RXV131708:RXZ131708 SHR131708:SHV131708 SRN131708:SRR131708 TBJ131708:TBN131708 TLF131708:TLJ131708 TVB131708:TVF131708 UEX131708:UFB131708 UOT131708:UOX131708 UYP131708:UYT131708 VIL131708:VIP131708 VSH131708:VSL131708 WCD131708:WCH131708 WLZ131708:WMD131708 WVV131708:WVZ131708 N197244:R197244 JJ197244:JN197244 TF197244:TJ197244 ADB197244:ADF197244 AMX197244:ANB197244 AWT197244:AWX197244 BGP197244:BGT197244 BQL197244:BQP197244 CAH197244:CAL197244 CKD197244:CKH197244 CTZ197244:CUD197244 DDV197244:DDZ197244 DNR197244:DNV197244 DXN197244:DXR197244 EHJ197244:EHN197244 ERF197244:ERJ197244 FBB197244:FBF197244 FKX197244:FLB197244 FUT197244:FUX197244 GEP197244:GET197244 GOL197244:GOP197244 GYH197244:GYL197244 HID197244:HIH197244 HRZ197244:HSD197244 IBV197244:IBZ197244 ILR197244:ILV197244 IVN197244:IVR197244 JFJ197244:JFN197244 JPF197244:JPJ197244 JZB197244:JZF197244 KIX197244:KJB197244 KST197244:KSX197244 LCP197244:LCT197244 LML197244:LMP197244 LWH197244:LWL197244 MGD197244:MGH197244 MPZ197244:MQD197244 MZV197244:MZZ197244 NJR197244:NJV197244 NTN197244:NTR197244 ODJ197244:ODN197244 ONF197244:ONJ197244 OXB197244:OXF197244 PGX197244:PHB197244 PQT197244:PQX197244 QAP197244:QAT197244 QKL197244:QKP197244 QUH197244:QUL197244 RED197244:REH197244 RNZ197244:ROD197244 RXV197244:RXZ197244 SHR197244:SHV197244 SRN197244:SRR197244 TBJ197244:TBN197244 TLF197244:TLJ197244 TVB197244:TVF197244 UEX197244:UFB197244 UOT197244:UOX197244 UYP197244:UYT197244 VIL197244:VIP197244 VSH197244:VSL197244 WCD197244:WCH197244 WLZ197244:WMD197244 WVV197244:WVZ197244 N262780:R262780 JJ262780:JN262780 TF262780:TJ262780 ADB262780:ADF262780 AMX262780:ANB262780 AWT262780:AWX262780 BGP262780:BGT262780 BQL262780:BQP262780 CAH262780:CAL262780 CKD262780:CKH262780 CTZ262780:CUD262780 DDV262780:DDZ262780 DNR262780:DNV262780 DXN262780:DXR262780 EHJ262780:EHN262780 ERF262780:ERJ262780 FBB262780:FBF262780 FKX262780:FLB262780 FUT262780:FUX262780 GEP262780:GET262780 GOL262780:GOP262780 GYH262780:GYL262780 HID262780:HIH262780 HRZ262780:HSD262780 IBV262780:IBZ262780 ILR262780:ILV262780 IVN262780:IVR262780 JFJ262780:JFN262780 JPF262780:JPJ262780 JZB262780:JZF262780 KIX262780:KJB262780 KST262780:KSX262780 LCP262780:LCT262780 LML262780:LMP262780 LWH262780:LWL262780 MGD262780:MGH262780 MPZ262780:MQD262780 MZV262780:MZZ262780 NJR262780:NJV262780 NTN262780:NTR262780 ODJ262780:ODN262780 ONF262780:ONJ262780 OXB262780:OXF262780 PGX262780:PHB262780 PQT262780:PQX262780 QAP262780:QAT262780 QKL262780:QKP262780 QUH262780:QUL262780 RED262780:REH262780 RNZ262780:ROD262780 RXV262780:RXZ262780 SHR262780:SHV262780 SRN262780:SRR262780 TBJ262780:TBN262780 TLF262780:TLJ262780 TVB262780:TVF262780 UEX262780:UFB262780 UOT262780:UOX262780 UYP262780:UYT262780 VIL262780:VIP262780 VSH262780:VSL262780 WCD262780:WCH262780 WLZ262780:WMD262780 WVV262780:WVZ262780 N328316:R328316 JJ328316:JN328316 TF328316:TJ328316 ADB328316:ADF328316 AMX328316:ANB328316 AWT328316:AWX328316 BGP328316:BGT328316 BQL328316:BQP328316 CAH328316:CAL328316 CKD328316:CKH328316 CTZ328316:CUD328316 DDV328316:DDZ328316 DNR328316:DNV328316 DXN328316:DXR328316 EHJ328316:EHN328316 ERF328316:ERJ328316 FBB328316:FBF328316 FKX328316:FLB328316 FUT328316:FUX328316 GEP328316:GET328316 GOL328316:GOP328316 GYH328316:GYL328316 HID328316:HIH328316 HRZ328316:HSD328316 IBV328316:IBZ328316 ILR328316:ILV328316 IVN328316:IVR328316 JFJ328316:JFN328316 JPF328316:JPJ328316 JZB328316:JZF328316 KIX328316:KJB328316 KST328316:KSX328316 LCP328316:LCT328316 LML328316:LMP328316 LWH328316:LWL328316 MGD328316:MGH328316 MPZ328316:MQD328316 MZV328316:MZZ328316 NJR328316:NJV328316 NTN328316:NTR328316 ODJ328316:ODN328316 ONF328316:ONJ328316 OXB328316:OXF328316 PGX328316:PHB328316 PQT328316:PQX328316 QAP328316:QAT328316 QKL328316:QKP328316 QUH328316:QUL328316 RED328316:REH328316 RNZ328316:ROD328316 RXV328316:RXZ328316 SHR328316:SHV328316 SRN328316:SRR328316 TBJ328316:TBN328316 TLF328316:TLJ328316 TVB328316:TVF328316 UEX328316:UFB328316 UOT328316:UOX328316 UYP328316:UYT328316 VIL328316:VIP328316 VSH328316:VSL328316 WCD328316:WCH328316 WLZ328316:WMD328316 WVV328316:WVZ328316 N393852:R393852 JJ393852:JN393852 TF393852:TJ393852 ADB393852:ADF393852 AMX393852:ANB393852 AWT393852:AWX393852 BGP393852:BGT393852 BQL393852:BQP393852 CAH393852:CAL393852 CKD393852:CKH393852 CTZ393852:CUD393852 DDV393852:DDZ393852 DNR393852:DNV393852 DXN393852:DXR393852 EHJ393852:EHN393852 ERF393852:ERJ393852 FBB393852:FBF393852 FKX393852:FLB393852 FUT393852:FUX393852 GEP393852:GET393852 GOL393852:GOP393852 GYH393852:GYL393852 HID393852:HIH393852 HRZ393852:HSD393852 IBV393852:IBZ393852 ILR393852:ILV393852 IVN393852:IVR393852 JFJ393852:JFN393852 JPF393852:JPJ393852 JZB393852:JZF393852 KIX393852:KJB393852 KST393852:KSX393852 LCP393852:LCT393852 LML393852:LMP393852 LWH393852:LWL393852 MGD393852:MGH393852 MPZ393852:MQD393852 MZV393852:MZZ393852 NJR393852:NJV393852 NTN393852:NTR393852 ODJ393852:ODN393852 ONF393852:ONJ393852 OXB393852:OXF393852 PGX393852:PHB393852 PQT393852:PQX393852 QAP393852:QAT393852 QKL393852:QKP393852 QUH393852:QUL393852 RED393852:REH393852 RNZ393852:ROD393852 RXV393852:RXZ393852 SHR393852:SHV393852 SRN393852:SRR393852 TBJ393852:TBN393852 TLF393852:TLJ393852 TVB393852:TVF393852 UEX393852:UFB393852 UOT393852:UOX393852 UYP393852:UYT393852 VIL393852:VIP393852 VSH393852:VSL393852 WCD393852:WCH393852 WLZ393852:WMD393852 WVV393852:WVZ393852 N459388:R459388 JJ459388:JN459388 TF459388:TJ459388 ADB459388:ADF459388 AMX459388:ANB459388 AWT459388:AWX459388 BGP459388:BGT459388 BQL459388:BQP459388 CAH459388:CAL459388 CKD459388:CKH459388 CTZ459388:CUD459388 DDV459388:DDZ459388 DNR459388:DNV459388 DXN459388:DXR459388 EHJ459388:EHN459388 ERF459388:ERJ459388 FBB459388:FBF459388 FKX459388:FLB459388 FUT459388:FUX459388 GEP459388:GET459388 GOL459388:GOP459388 GYH459388:GYL459388 HID459388:HIH459388 HRZ459388:HSD459388 IBV459388:IBZ459388 ILR459388:ILV459388 IVN459388:IVR459388 JFJ459388:JFN459388 JPF459388:JPJ459388 JZB459388:JZF459388 KIX459388:KJB459388 KST459388:KSX459388 LCP459388:LCT459388 LML459388:LMP459388 LWH459388:LWL459388 MGD459388:MGH459388 MPZ459388:MQD459388 MZV459388:MZZ459388 NJR459388:NJV459388 NTN459388:NTR459388 ODJ459388:ODN459388 ONF459388:ONJ459388 OXB459388:OXF459388 PGX459388:PHB459388 PQT459388:PQX459388 QAP459388:QAT459388 QKL459388:QKP459388 QUH459388:QUL459388 RED459388:REH459388 RNZ459388:ROD459388 RXV459388:RXZ459388 SHR459388:SHV459388 SRN459388:SRR459388 TBJ459388:TBN459388 TLF459388:TLJ459388 TVB459388:TVF459388 UEX459388:UFB459388 UOT459388:UOX459388 UYP459388:UYT459388 VIL459388:VIP459388 VSH459388:VSL459388 WCD459388:WCH459388 WLZ459388:WMD459388 WVV459388:WVZ459388 N524924:R524924 JJ524924:JN524924 TF524924:TJ524924 ADB524924:ADF524924 AMX524924:ANB524924 AWT524924:AWX524924 BGP524924:BGT524924 BQL524924:BQP524924 CAH524924:CAL524924 CKD524924:CKH524924 CTZ524924:CUD524924 DDV524924:DDZ524924 DNR524924:DNV524924 DXN524924:DXR524924 EHJ524924:EHN524924 ERF524924:ERJ524924 FBB524924:FBF524924 FKX524924:FLB524924 FUT524924:FUX524924 GEP524924:GET524924 GOL524924:GOP524924 GYH524924:GYL524924 HID524924:HIH524924 HRZ524924:HSD524924 IBV524924:IBZ524924 ILR524924:ILV524924 IVN524924:IVR524924 JFJ524924:JFN524924 JPF524924:JPJ524924 JZB524924:JZF524924 KIX524924:KJB524924 KST524924:KSX524924 LCP524924:LCT524924 LML524924:LMP524924 LWH524924:LWL524924 MGD524924:MGH524924 MPZ524924:MQD524924 MZV524924:MZZ524924 NJR524924:NJV524924 NTN524924:NTR524924 ODJ524924:ODN524924 ONF524924:ONJ524924 OXB524924:OXF524924 PGX524924:PHB524924 PQT524924:PQX524924 QAP524924:QAT524924 QKL524924:QKP524924 QUH524924:QUL524924 RED524924:REH524924 RNZ524924:ROD524924 RXV524924:RXZ524924 SHR524924:SHV524924 SRN524924:SRR524924 TBJ524924:TBN524924 TLF524924:TLJ524924 TVB524924:TVF524924 UEX524924:UFB524924 UOT524924:UOX524924 UYP524924:UYT524924 VIL524924:VIP524924 VSH524924:VSL524924 WCD524924:WCH524924 WLZ524924:WMD524924 WVV524924:WVZ524924 N590460:R590460 JJ590460:JN590460 TF590460:TJ590460 ADB590460:ADF590460 AMX590460:ANB590460 AWT590460:AWX590460 BGP590460:BGT590460 BQL590460:BQP590460 CAH590460:CAL590460 CKD590460:CKH590460 CTZ590460:CUD590460 DDV590460:DDZ590460 DNR590460:DNV590460 DXN590460:DXR590460 EHJ590460:EHN590460 ERF590460:ERJ590460 FBB590460:FBF590460 FKX590460:FLB590460 FUT590460:FUX590460 GEP590460:GET590460 GOL590460:GOP590460 GYH590460:GYL590460 HID590460:HIH590460 HRZ590460:HSD590460 IBV590460:IBZ590460 ILR590460:ILV590460 IVN590460:IVR590460 JFJ590460:JFN590460 JPF590460:JPJ590460 JZB590460:JZF590460 KIX590460:KJB590460 KST590460:KSX590460 LCP590460:LCT590460 LML590460:LMP590460 LWH590460:LWL590460 MGD590460:MGH590460 MPZ590460:MQD590460 MZV590460:MZZ590460 NJR590460:NJV590460 NTN590460:NTR590460 ODJ590460:ODN590460 ONF590460:ONJ590460 OXB590460:OXF590460 PGX590460:PHB590460 PQT590460:PQX590460 QAP590460:QAT590460 QKL590460:QKP590460 QUH590460:QUL590460 RED590460:REH590460 RNZ590460:ROD590460 RXV590460:RXZ590460 SHR590460:SHV590460 SRN590460:SRR590460 TBJ590460:TBN590460 TLF590460:TLJ590460 TVB590460:TVF590460 UEX590460:UFB590460 UOT590460:UOX590460 UYP590460:UYT590460 VIL590460:VIP590460 VSH590460:VSL590460 WCD590460:WCH590460 WLZ590460:WMD590460 WVV590460:WVZ590460 N655996:R655996 JJ655996:JN655996 TF655996:TJ655996 ADB655996:ADF655996 AMX655996:ANB655996 AWT655996:AWX655996 BGP655996:BGT655996 BQL655996:BQP655996 CAH655996:CAL655996 CKD655996:CKH655996 CTZ655996:CUD655996 DDV655996:DDZ655996 DNR655996:DNV655996 DXN655996:DXR655996 EHJ655996:EHN655996 ERF655996:ERJ655996 FBB655996:FBF655996 FKX655996:FLB655996 FUT655996:FUX655996 GEP655996:GET655996 GOL655996:GOP655996 GYH655996:GYL655996 HID655996:HIH655996 HRZ655996:HSD655996 IBV655996:IBZ655996 ILR655996:ILV655996 IVN655996:IVR655996 JFJ655996:JFN655996 JPF655996:JPJ655996 JZB655996:JZF655996 KIX655996:KJB655996 KST655996:KSX655996 LCP655996:LCT655996 LML655996:LMP655996 LWH655996:LWL655996 MGD655996:MGH655996 MPZ655996:MQD655996 MZV655996:MZZ655996 NJR655996:NJV655996 NTN655996:NTR655996 ODJ655996:ODN655996 ONF655996:ONJ655996 OXB655996:OXF655996 PGX655996:PHB655996 PQT655996:PQX655996 QAP655996:QAT655996 QKL655996:QKP655996 QUH655996:QUL655996 RED655996:REH655996 RNZ655996:ROD655996 RXV655996:RXZ655996 SHR655996:SHV655996 SRN655996:SRR655996 TBJ655996:TBN655996 TLF655996:TLJ655996 TVB655996:TVF655996 UEX655996:UFB655996 UOT655996:UOX655996 UYP655996:UYT655996 VIL655996:VIP655996 VSH655996:VSL655996 WCD655996:WCH655996 WLZ655996:WMD655996 WVV655996:WVZ655996 N721532:R721532 JJ721532:JN721532 TF721532:TJ721532 ADB721532:ADF721532 AMX721532:ANB721532 AWT721532:AWX721532 BGP721532:BGT721532 BQL721532:BQP721532 CAH721532:CAL721532 CKD721532:CKH721532 CTZ721532:CUD721532 DDV721532:DDZ721532 DNR721532:DNV721532 DXN721532:DXR721532 EHJ721532:EHN721532 ERF721532:ERJ721532 FBB721532:FBF721532 FKX721532:FLB721532 FUT721532:FUX721532 GEP721532:GET721532 GOL721532:GOP721532 GYH721532:GYL721532 HID721532:HIH721532 HRZ721532:HSD721532 IBV721532:IBZ721532 ILR721532:ILV721532 IVN721532:IVR721532 JFJ721532:JFN721532 JPF721532:JPJ721532 JZB721532:JZF721532 KIX721532:KJB721532 KST721532:KSX721532 LCP721532:LCT721532 LML721532:LMP721532 LWH721532:LWL721532 MGD721532:MGH721532 MPZ721532:MQD721532 MZV721532:MZZ721532 NJR721532:NJV721532 NTN721532:NTR721532 ODJ721532:ODN721532 ONF721532:ONJ721532 OXB721532:OXF721532 PGX721532:PHB721532 PQT721532:PQX721532 QAP721532:QAT721532 QKL721532:QKP721532 QUH721532:QUL721532 RED721532:REH721532 RNZ721532:ROD721532 RXV721532:RXZ721532 SHR721532:SHV721532 SRN721532:SRR721532 TBJ721532:TBN721532 TLF721532:TLJ721532 TVB721532:TVF721532 UEX721532:UFB721532 UOT721532:UOX721532 UYP721532:UYT721532 VIL721532:VIP721532 VSH721532:VSL721532 WCD721532:WCH721532 WLZ721532:WMD721532 WVV721532:WVZ721532 N787068:R787068 JJ787068:JN787068 TF787068:TJ787068 ADB787068:ADF787068 AMX787068:ANB787068 AWT787068:AWX787068 BGP787068:BGT787068 BQL787068:BQP787068 CAH787068:CAL787068 CKD787068:CKH787068 CTZ787068:CUD787068 DDV787068:DDZ787068 DNR787068:DNV787068 DXN787068:DXR787068 EHJ787068:EHN787068 ERF787068:ERJ787068 FBB787068:FBF787068 FKX787068:FLB787068 FUT787068:FUX787068 GEP787068:GET787068 GOL787068:GOP787068 GYH787068:GYL787068 HID787068:HIH787068 HRZ787068:HSD787068 IBV787068:IBZ787068 ILR787068:ILV787068 IVN787068:IVR787068 JFJ787068:JFN787068 JPF787068:JPJ787068 JZB787068:JZF787068 KIX787068:KJB787068 KST787068:KSX787068 LCP787068:LCT787068 LML787068:LMP787068 LWH787068:LWL787068 MGD787068:MGH787068 MPZ787068:MQD787068 MZV787068:MZZ787068 NJR787068:NJV787068 NTN787068:NTR787068 ODJ787068:ODN787068 ONF787068:ONJ787068 OXB787068:OXF787068 PGX787068:PHB787068 PQT787068:PQX787068 QAP787068:QAT787068 QKL787068:QKP787068 QUH787068:QUL787068 RED787068:REH787068 RNZ787068:ROD787068 RXV787068:RXZ787068 SHR787068:SHV787068 SRN787068:SRR787068 TBJ787068:TBN787068 TLF787068:TLJ787068 TVB787068:TVF787068 UEX787068:UFB787068 UOT787068:UOX787068 UYP787068:UYT787068 VIL787068:VIP787068 VSH787068:VSL787068 WCD787068:WCH787068 WLZ787068:WMD787068 WVV787068:WVZ787068 N852604:R852604 JJ852604:JN852604 TF852604:TJ852604 ADB852604:ADF852604 AMX852604:ANB852604 AWT852604:AWX852604 BGP852604:BGT852604 BQL852604:BQP852604 CAH852604:CAL852604 CKD852604:CKH852604 CTZ852604:CUD852604 DDV852604:DDZ852604 DNR852604:DNV852604 DXN852604:DXR852604 EHJ852604:EHN852604 ERF852604:ERJ852604 FBB852604:FBF852604 FKX852604:FLB852604 FUT852604:FUX852604 GEP852604:GET852604 GOL852604:GOP852604 GYH852604:GYL852604 HID852604:HIH852604 HRZ852604:HSD852604 IBV852604:IBZ852604 ILR852604:ILV852604 IVN852604:IVR852604 JFJ852604:JFN852604 JPF852604:JPJ852604 JZB852604:JZF852604 KIX852604:KJB852604 KST852604:KSX852604 LCP852604:LCT852604 LML852604:LMP852604 LWH852604:LWL852604 MGD852604:MGH852604 MPZ852604:MQD852604 MZV852604:MZZ852604 NJR852604:NJV852604 NTN852604:NTR852604 ODJ852604:ODN852604 ONF852604:ONJ852604 OXB852604:OXF852604 PGX852604:PHB852604 PQT852604:PQX852604 QAP852604:QAT852604 QKL852604:QKP852604 QUH852604:QUL852604 RED852604:REH852604 RNZ852604:ROD852604 RXV852604:RXZ852604 SHR852604:SHV852604 SRN852604:SRR852604 TBJ852604:TBN852604 TLF852604:TLJ852604 TVB852604:TVF852604 UEX852604:UFB852604 UOT852604:UOX852604 UYP852604:UYT852604 VIL852604:VIP852604 VSH852604:VSL852604 WCD852604:WCH852604 WLZ852604:WMD852604 WVV852604:WVZ852604 N918140:R918140 JJ918140:JN918140 TF918140:TJ918140 ADB918140:ADF918140 AMX918140:ANB918140 AWT918140:AWX918140 BGP918140:BGT918140 BQL918140:BQP918140 CAH918140:CAL918140 CKD918140:CKH918140 CTZ918140:CUD918140 DDV918140:DDZ918140 DNR918140:DNV918140 DXN918140:DXR918140 EHJ918140:EHN918140 ERF918140:ERJ918140 FBB918140:FBF918140 FKX918140:FLB918140 FUT918140:FUX918140 GEP918140:GET918140 GOL918140:GOP918140 GYH918140:GYL918140 HID918140:HIH918140 HRZ918140:HSD918140 IBV918140:IBZ918140 ILR918140:ILV918140 IVN918140:IVR918140 JFJ918140:JFN918140 JPF918140:JPJ918140 JZB918140:JZF918140 KIX918140:KJB918140 KST918140:KSX918140 LCP918140:LCT918140 LML918140:LMP918140 LWH918140:LWL918140 MGD918140:MGH918140 MPZ918140:MQD918140 MZV918140:MZZ918140 NJR918140:NJV918140 NTN918140:NTR918140 ODJ918140:ODN918140 ONF918140:ONJ918140 OXB918140:OXF918140 PGX918140:PHB918140 PQT918140:PQX918140 QAP918140:QAT918140 QKL918140:QKP918140 QUH918140:QUL918140 RED918140:REH918140 RNZ918140:ROD918140 RXV918140:RXZ918140 SHR918140:SHV918140 SRN918140:SRR918140 TBJ918140:TBN918140 TLF918140:TLJ918140 TVB918140:TVF918140 UEX918140:UFB918140 UOT918140:UOX918140 UYP918140:UYT918140 VIL918140:VIP918140 VSH918140:VSL918140 WCD918140:WCH918140 WLZ918140:WMD918140 WVV918140:WVZ918140 N983676:R983676 JJ983676:JN983676 TF983676:TJ983676 ADB983676:ADF983676 AMX983676:ANB983676 AWT983676:AWX983676 BGP983676:BGT983676 BQL983676:BQP983676 CAH983676:CAL983676 CKD983676:CKH983676 CTZ983676:CUD983676 DDV983676:DDZ983676 DNR983676:DNV983676 DXN983676:DXR983676 EHJ983676:EHN983676 ERF983676:ERJ983676 FBB983676:FBF983676 FKX983676:FLB983676 FUT983676:FUX983676 GEP983676:GET983676 GOL983676:GOP983676 GYH983676:GYL983676 HID983676:HIH983676 HRZ983676:HSD983676 IBV983676:IBZ983676 ILR983676:ILV983676 IVN983676:IVR983676 JFJ983676:JFN983676 JPF983676:JPJ983676 JZB983676:JZF983676 KIX983676:KJB983676 KST983676:KSX983676 LCP983676:LCT983676 LML983676:LMP983676 LWH983676:LWL983676 MGD983676:MGH983676 MPZ983676:MQD983676 MZV983676:MZZ983676 NJR983676:NJV983676 NTN983676:NTR983676 ODJ983676:ODN983676 ONF983676:ONJ983676 OXB983676:OXF983676 PGX983676:PHB983676 PQT983676:PQX983676 QAP983676:QAT983676 QKL983676:QKP983676 QUH983676:QUL983676 RED983676:REH983676 RNZ983676:ROD983676 RXV983676:RXZ983676 SHR983676:SHV983676 SRN983676:SRR983676 TBJ983676:TBN983676 TLF983676:TLJ983676 TVB983676:TVF983676 UEX983676:UFB983676 UOT983676:UOX983676 UYP983676:UYT983676 VIL983676:VIP983676 VSH983676:VSL983676 WCD983676:WCH983676 WLZ983676:WMD983676 WVV983676:WVZ983676">
      <formula1>AND($N$622&gt;0)</formula1>
    </dataValidation>
    <dataValidation type="custom" showInputMessage="1" showErrorMessage="1" error="Cf. D53, nu a existat acest nivel in anul scolar precedent." sqref="N658:N661 JJ658:JJ661 TF658:TF661 ADB658:ADB661 AMX658:AMX661 AWT658:AWT661 BGP658:BGP661 BQL658:BQL661 CAH658:CAH661 CKD658:CKD661 CTZ658:CTZ661 DDV658:DDV661 DNR658:DNR661 DXN658:DXN661 EHJ658:EHJ661 ERF658:ERF661 FBB658:FBB661 FKX658:FKX661 FUT658:FUT661 GEP658:GEP661 GOL658:GOL661 GYH658:GYH661 HID658:HID661 HRZ658:HRZ661 IBV658:IBV661 ILR658:ILR661 IVN658:IVN661 JFJ658:JFJ661 JPF658:JPF661 JZB658:JZB661 KIX658:KIX661 KST658:KST661 LCP658:LCP661 LML658:LML661 LWH658:LWH661 MGD658:MGD661 MPZ658:MPZ661 MZV658:MZV661 NJR658:NJR661 NTN658:NTN661 ODJ658:ODJ661 ONF658:ONF661 OXB658:OXB661 PGX658:PGX661 PQT658:PQT661 QAP658:QAP661 QKL658:QKL661 QUH658:QUH661 RED658:RED661 RNZ658:RNZ661 RXV658:RXV661 SHR658:SHR661 SRN658:SRN661 TBJ658:TBJ661 TLF658:TLF661 TVB658:TVB661 UEX658:UEX661 UOT658:UOT661 UYP658:UYP661 VIL658:VIL661 VSH658:VSH661 WCD658:WCD661 WLZ658:WLZ661 WVV658:WVV661 N66194:N66197 JJ66194:JJ66197 TF66194:TF66197 ADB66194:ADB66197 AMX66194:AMX66197 AWT66194:AWT66197 BGP66194:BGP66197 BQL66194:BQL66197 CAH66194:CAH66197 CKD66194:CKD66197 CTZ66194:CTZ66197 DDV66194:DDV66197 DNR66194:DNR66197 DXN66194:DXN66197 EHJ66194:EHJ66197 ERF66194:ERF66197 FBB66194:FBB66197 FKX66194:FKX66197 FUT66194:FUT66197 GEP66194:GEP66197 GOL66194:GOL66197 GYH66194:GYH66197 HID66194:HID66197 HRZ66194:HRZ66197 IBV66194:IBV66197 ILR66194:ILR66197 IVN66194:IVN66197 JFJ66194:JFJ66197 JPF66194:JPF66197 JZB66194:JZB66197 KIX66194:KIX66197 KST66194:KST66197 LCP66194:LCP66197 LML66194:LML66197 LWH66194:LWH66197 MGD66194:MGD66197 MPZ66194:MPZ66197 MZV66194:MZV66197 NJR66194:NJR66197 NTN66194:NTN66197 ODJ66194:ODJ66197 ONF66194:ONF66197 OXB66194:OXB66197 PGX66194:PGX66197 PQT66194:PQT66197 QAP66194:QAP66197 QKL66194:QKL66197 QUH66194:QUH66197 RED66194:RED66197 RNZ66194:RNZ66197 RXV66194:RXV66197 SHR66194:SHR66197 SRN66194:SRN66197 TBJ66194:TBJ66197 TLF66194:TLF66197 TVB66194:TVB66197 UEX66194:UEX66197 UOT66194:UOT66197 UYP66194:UYP66197 VIL66194:VIL66197 VSH66194:VSH66197 WCD66194:WCD66197 WLZ66194:WLZ66197 WVV66194:WVV66197 N131730:N131733 JJ131730:JJ131733 TF131730:TF131733 ADB131730:ADB131733 AMX131730:AMX131733 AWT131730:AWT131733 BGP131730:BGP131733 BQL131730:BQL131733 CAH131730:CAH131733 CKD131730:CKD131733 CTZ131730:CTZ131733 DDV131730:DDV131733 DNR131730:DNR131733 DXN131730:DXN131733 EHJ131730:EHJ131733 ERF131730:ERF131733 FBB131730:FBB131733 FKX131730:FKX131733 FUT131730:FUT131733 GEP131730:GEP131733 GOL131730:GOL131733 GYH131730:GYH131733 HID131730:HID131733 HRZ131730:HRZ131733 IBV131730:IBV131733 ILR131730:ILR131733 IVN131730:IVN131733 JFJ131730:JFJ131733 JPF131730:JPF131733 JZB131730:JZB131733 KIX131730:KIX131733 KST131730:KST131733 LCP131730:LCP131733 LML131730:LML131733 LWH131730:LWH131733 MGD131730:MGD131733 MPZ131730:MPZ131733 MZV131730:MZV131733 NJR131730:NJR131733 NTN131730:NTN131733 ODJ131730:ODJ131733 ONF131730:ONF131733 OXB131730:OXB131733 PGX131730:PGX131733 PQT131730:PQT131733 QAP131730:QAP131733 QKL131730:QKL131733 QUH131730:QUH131733 RED131730:RED131733 RNZ131730:RNZ131733 RXV131730:RXV131733 SHR131730:SHR131733 SRN131730:SRN131733 TBJ131730:TBJ131733 TLF131730:TLF131733 TVB131730:TVB131733 UEX131730:UEX131733 UOT131730:UOT131733 UYP131730:UYP131733 VIL131730:VIL131733 VSH131730:VSH131733 WCD131730:WCD131733 WLZ131730:WLZ131733 WVV131730:WVV131733 N197266:N197269 JJ197266:JJ197269 TF197266:TF197269 ADB197266:ADB197269 AMX197266:AMX197269 AWT197266:AWT197269 BGP197266:BGP197269 BQL197266:BQL197269 CAH197266:CAH197269 CKD197266:CKD197269 CTZ197266:CTZ197269 DDV197266:DDV197269 DNR197266:DNR197269 DXN197266:DXN197269 EHJ197266:EHJ197269 ERF197266:ERF197269 FBB197266:FBB197269 FKX197266:FKX197269 FUT197266:FUT197269 GEP197266:GEP197269 GOL197266:GOL197269 GYH197266:GYH197269 HID197266:HID197269 HRZ197266:HRZ197269 IBV197266:IBV197269 ILR197266:ILR197269 IVN197266:IVN197269 JFJ197266:JFJ197269 JPF197266:JPF197269 JZB197266:JZB197269 KIX197266:KIX197269 KST197266:KST197269 LCP197266:LCP197269 LML197266:LML197269 LWH197266:LWH197269 MGD197266:MGD197269 MPZ197266:MPZ197269 MZV197266:MZV197269 NJR197266:NJR197269 NTN197266:NTN197269 ODJ197266:ODJ197269 ONF197266:ONF197269 OXB197266:OXB197269 PGX197266:PGX197269 PQT197266:PQT197269 QAP197266:QAP197269 QKL197266:QKL197269 QUH197266:QUH197269 RED197266:RED197269 RNZ197266:RNZ197269 RXV197266:RXV197269 SHR197266:SHR197269 SRN197266:SRN197269 TBJ197266:TBJ197269 TLF197266:TLF197269 TVB197266:TVB197269 UEX197266:UEX197269 UOT197266:UOT197269 UYP197266:UYP197269 VIL197266:VIL197269 VSH197266:VSH197269 WCD197266:WCD197269 WLZ197266:WLZ197269 WVV197266:WVV197269 N262802:N262805 JJ262802:JJ262805 TF262802:TF262805 ADB262802:ADB262805 AMX262802:AMX262805 AWT262802:AWT262805 BGP262802:BGP262805 BQL262802:BQL262805 CAH262802:CAH262805 CKD262802:CKD262805 CTZ262802:CTZ262805 DDV262802:DDV262805 DNR262802:DNR262805 DXN262802:DXN262805 EHJ262802:EHJ262805 ERF262802:ERF262805 FBB262802:FBB262805 FKX262802:FKX262805 FUT262802:FUT262805 GEP262802:GEP262805 GOL262802:GOL262805 GYH262802:GYH262805 HID262802:HID262805 HRZ262802:HRZ262805 IBV262802:IBV262805 ILR262802:ILR262805 IVN262802:IVN262805 JFJ262802:JFJ262805 JPF262802:JPF262805 JZB262802:JZB262805 KIX262802:KIX262805 KST262802:KST262805 LCP262802:LCP262805 LML262802:LML262805 LWH262802:LWH262805 MGD262802:MGD262805 MPZ262802:MPZ262805 MZV262802:MZV262805 NJR262802:NJR262805 NTN262802:NTN262805 ODJ262802:ODJ262805 ONF262802:ONF262805 OXB262802:OXB262805 PGX262802:PGX262805 PQT262802:PQT262805 QAP262802:QAP262805 QKL262802:QKL262805 QUH262802:QUH262805 RED262802:RED262805 RNZ262802:RNZ262805 RXV262802:RXV262805 SHR262802:SHR262805 SRN262802:SRN262805 TBJ262802:TBJ262805 TLF262802:TLF262805 TVB262802:TVB262805 UEX262802:UEX262805 UOT262802:UOT262805 UYP262802:UYP262805 VIL262802:VIL262805 VSH262802:VSH262805 WCD262802:WCD262805 WLZ262802:WLZ262805 WVV262802:WVV262805 N328338:N328341 JJ328338:JJ328341 TF328338:TF328341 ADB328338:ADB328341 AMX328338:AMX328341 AWT328338:AWT328341 BGP328338:BGP328341 BQL328338:BQL328341 CAH328338:CAH328341 CKD328338:CKD328341 CTZ328338:CTZ328341 DDV328338:DDV328341 DNR328338:DNR328341 DXN328338:DXN328341 EHJ328338:EHJ328341 ERF328338:ERF328341 FBB328338:FBB328341 FKX328338:FKX328341 FUT328338:FUT328341 GEP328338:GEP328341 GOL328338:GOL328341 GYH328338:GYH328341 HID328338:HID328341 HRZ328338:HRZ328341 IBV328338:IBV328341 ILR328338:ILR328341 IVN328338:IVN328341 JFJ328338:JFJ328341 JPF328338:JPF328341 JZB328338:JZB328341 KIX328338:KIX328341 KST328338:KST328341 LCP328338:LCP328341 LML328338:LML328341 LWH328338:LWH328341 MGD328338:MGD328341 MPZ328338:MPZ328341 MZV328338:MZV328341 NJR328338:NJR328341 NTN328338:NTN328341 ODJ328338:ODJ328341 ONF328338:ONF328341 OXB328338:OXB328341 PGX328338:PGX328341 PQT328338:PQT328341 QAP328338:QAP328341 QKL328338:QKL328341 QUH328338:QUH328341 RED328338:RED328341 RNZ328338:RNZ328341 RXV328338:RXV328341 SHR328338:SHR328341 SRN328338:SRN328341 TBJ328338:TBJ328341 TLF328338:TLF328341 TVB328338:TVB328341 UEX328338:UEX328341 UOT328338:UOT328341 UYP328338:UYP328341 VIL328338:VIL328341 VSH328338:VSH328341 WCD328338:WCD328341 WLZ328338:WLZ328341 WVV328338:WVV328341 N393874:N393877 JJ393874:JJ393877 TF393874:TF393877 ADB393874:ADB393877 AMX393874:AMX393877 AWT393874:AWT393877 BGP393874:BGP393877 BQL393874:BQL393877 CAH393874:CAH393877 CKD393874:CKD393877 CTZ393874:CTZ393877 DDV393874:DDV393877 DNR393874:DNR393877 DXN393874:DXN393877 EHJ393874:EHJ393877 ERF393874:ERF393877 FBB393874:FBB393877 FKX393874:FKX393877 FUT393874:FUT393877 GEP393874:GEP393877 GOL393874:GOL393877 GYH393874:GYH393877 HID393874:HID393877 HRZ393874:HRZ393877 IBV393874:IBV393877 ILR393874:ILR393877 IVN393874:IVN393877 JFJ393874:JFJ393877 JPF393874:JPF393877 JZB393874:JZB393877 KIX393874:KIX393877 KST393874:KST393877 LCP393874:LCP393877 LML393874:LML393877 LWH393874:LWH393877 MGD393874:MGD393877 MPZ393874:MPZ393877 MZV393874:MZV393877 NJR393874:NJR393877 NTN393874:NTN393877 ODJ393874:ODJ393877 ONF393874:ONF393877 OXB393874:OXB393877 PGX393874:PGX393877 PQT393874:PQT393877 QAP393874:QAP393877 QKL393874:QKL393877 QUH393874:QUH393877 RED393874:RED393877 RNZ393874:RNZ393877 RXV393874:RXV393877 SHR393874:SHR393877 SRN393874:SRN393877 TBJ393874:TBJ393877 TLF393874:TLF393877 TVB393874:TVB393877 UEX393874:UEX393877 UOT393874:UOT393877 UYP393874:UYP393877 VIL393874:VIL393877 VSH393874:VSH393877 WCD393874:WCD393877 WLZ393874:WLZ393877 WVV393874:WVV393877 N459410:N459413 JJ459410:JJ459413 TF459410:TF459413 ADB459410:ADB459413 AMX459410:AMX459413 AWT459410:AWT459413 BGP459410:BGP459413 BQL459410:BQL459413 CAH459410:CAH459413 CKD459410:CKD459413 CTZ459410:CTZ459413 DDV459410:DDV459413 DNR459410:DNR459413 DXN459410:DXN459413 EHJ459410:EHJ459413 ERF459410:ERF459413 FBB459410:FBB459413 FKX459410:FKX459413 FUT459410:FUT459413 GEP459410:GEP459413 GOL459410:GOL459413 GYH459410:GYH459413 HID459410:HID459413 HRZ459410:HRZ459413 IBV459410:IBV459413 ILR459410:ILR459413 IVN459410:IVN459413 JFJ459410:JFJ459413 JPF459410:JPF459413 JZB459410:JZB459413 KIX459410:KIX459413 KST459410:KST459413 LCP459410:LCP459413 LML459410:LML459413 LWH459410:LWH459413 MGD459410:MGD459413 MPZ459410:MPZ459413 MZV459410:MZV459413 NJR459410:NJR459413 NTN459410:NTN459413 ODJ459410:ODJ459413 ONF459410:ONF459413 OXB459410:OXB459413 PGX459410:PGX459413 PQT459410:PQT459413 QAP459410:QAP459413 QKL459410:QKL459413 QUH459410:QUH459413 RED459410:RED459413 RNZ459410:RNZ459413 RXV459410:RXV459413 SHR459410:SHR459413 SRN459410:SRN459413 TBJ459410:TBJ459413 TLF459410:TLF459413 TVB459410:TVB459413 UEX459410:UEX459413 UOT459410:UOT459413 UYP459410:UYP459413 VIL459410:VIL459413 VSH459410:VSH459413 WCD459410:WCD459413 WLZ459410:WLZ459413 WVV459410:WVV459413 N524946:N524949 JJ524946:JJ524949 TF524946:TF524949 ADB524946:ADB524949 AMX524946:AMX524949 AWT524946:AWT524949 BGP524946:BGP524949 BQL524946:BQL524949 CAH524946:CAH524949 CKD524946:CKD524949 CTZ524946:CTZ524949 DDV524946:DDV524949 DNR524946:DNR524949 DXN524946:DXN524949 EHJ524946:EHJ524949 ERF524946:ERF524949 FBB524946:FBB524949 FKX524946:FKX524949 FUT524946:FUT524949 GEP524946:GEP524949 GOL524946:GOL524949 GYH524946:GYH524949 HID524946:HID524949 HRZ524946:HRZ524949 IBV524946:IBV524949 ILR524946:ILR524949 IVN524946:IVN524949 JFJ524946:JFJ524949 JPF524946:JPF524949 JZB524946:JZB524949 KIX524946:KIX524949 KST524946:KST524949 LCP524946:LCP524949 LML524946:LML524949 LWH524946:LWH524949 MGD524946:MGD524949 MPZ524946:MPZ524949 MZV524946:MZV524949 NJR524946:NJR524949 NTN524946:NTN524949 ODJ524946:ODJ524949 ONF524946:ONF524949 OXB524946:OXB524949 PGX524946:PGX524949 PQT524946:PQT524949 QAP524946:QAP524949 QKL524946:QKL524949 QUH524946:QUH524949 RED524946:RED524949 RNZ524946:RNZ524949 RXV524946:RXV524949 SHR524946:SHR524949 SRN524946:SRN524949 TBJ524946:TBJ524949 TLF524946:TLF524949 TVB524946:TVB524949 UEX524946:UEX524949 UOT524946:UOT524949 UYP524946:UYP524949 VIL524946:VIL524949 VSH524946:VSH524949 WCD524946:WCD524949 WLZ524946:WLZ524949 WVV524946:WVV524949 N590482:N590485 JJ590482:JJ590485 TF590482:TF590485 ADB590482:ADB590485 AMX590482:AMX590485 AWT590482:AWT590485 BGP590482:BGP590485 BQL590482:BQL590485 CAH590482:CAH590485 CKD590482:CKD590485 CTZ590482:CTZ590485 DDV590482:DDV590485 DNR590482:DNR590485 DXN590482:DXN590485 EHJ590482:EHJ590485 ERF590482:ERF590485 FBB590482:FBB590485 FKX590482:FKX590485 FUT590482:FUT590485 GEP590482:GEP590485 GOL590482:GOL590485 GYH590482:GYH590485 HID590482:HID590485 HRZ590482:HRZ590485 IBV590482:IBV590485 ILR590482:ILR590485 IVN590482:IVN590485 JFJ590482:JFJ590485 JPF590482:JPF590485 JZB590482:JZB590485 KIX590482:KIX590485 KST590482:KST590485 LCP590482:LCP590485 LML590482:LML590485 LWH590482:LWH590485 MGD590482:MGD590485 MPZ590482:MPZ590485 MZV590482:MZV590485 NJR590482:NJR590485 NTN590482:NTN590485 ODJ590482:ODJ590485 ONF590482:ONF590485 OXB590482:OXB590485 PGX590482:PGX590485 PQT590482:PQT590485 QAP590482:QAP590485 QKL590482:QKL590485 QUH590482:QUH590485 RED590482:RED590485 RNZ590482:RNZ590485 RXV590482:RXV590485 SHR590482:SHR590485 SRN590482:SRN590485 TBJ590482:TBJ590485 TLF590482:TLF590485 TVB590482:TVB590485 UEX590482:UEX590485 UOT590482:UOT590485 UYP590482:UYP590485 VIL590482:VIL590485 VSH590482:VSH590485 WCD590482:WCD590485 WLZ590482:WLZ590485 WVV590482:WVV590485 N656018:N656021 JJ656018:JJ656021 TF656018:TF656021 ADB656018:ADB656021 AMX656018:AMX656021 AWT656018:AWT656021 BGP656018:BGP656021 BQL656018:BQL656021 CAH656018:CAH656021 CKD656018:CKD656021 CTZ656018:CTZ656021 DDV656018:DDV656021 DNR656018:DNR656021 DXN656018:DXN656021 EHJ656018:EHJ656021 ERF656018:ERF656021 FBB656018:FBB656021 FKX656018:FKX656021 FUT656018:FUT656021 GEP656018:GEP656021 GOL656018:GOL656021 GYH656018:GYH656021 HID656018:HID656021 HRZ656018:HRZ656021 IBV656018:IBV656021 ILR656018:ILR656021 IVN656018:IVN656021 JFJ656018:JFJ656021 JPF656018:JPF656021 JZB656018:JZB656021 KIX656018:KIX656021 KST656018:KST656021 LCP656018:LCP656021 LML656018:LML656021 LWH656018:LWH656021 MGD656018:MGD656021 MPZ656018:MPZ656021 MZV656018:MZV656021 NJR656018:NJR656021 NTN656018:NTN656021 ODJ656018:ODJ656021 ONF656018:ONF656021 OXB656018:OXB656021 PGX656018:PGX656021 PQT656018:PQT656021 QAP656018:QAP656021 QKL656018:QKL656021 QUH656018:QUH656021 RED656018:RED656021 RNZ656018:RNZ656021 RXV656018:RXV656021 SHR656018:SHR656021 SRN656018:SRN656021 TBJ656018:TBJ656021 TLF656018:TLF656021 TVB656018:TVB656021 UEX656018:UEX656021 UOT656018:UOT656021 UYP656018:UYP656021 VIL656018:VIL656021 VSH656018:VSH656021 WCD656018:WCD656021 WLZ656018:WLZ656021 WVV656018:WVV656021 N721554:N721557 JJ721554:JJ721557 TF721554:TF721557 ADB721554:ADB721557 AMX721554:AMX721557 AWT721554:AWT721557 BGP721554:BGP721557 BQL721554:BQL721557 CAH721554:CAH721557 CKD721554:CKD721557 CTZ721554:CTZ721557 DDV721554:DDV721557 DNR721554:DNR721557 DXN721554:DXN721557 EHJ721554:EHJ721557 ERF721554:ERF721557 FBB721554:FBB721557 FKX721554:FKX721557 FUT721554:FUT721557 GEP721554:GEP721557 GOL721554:GOL721557 GYH721554:GYH721557 HID721554:HID721557 HRZ721554:HRZ721557 IBV721554:IBV721557 ILR721554:ILR721557 IVN721554:IVN721557 JFJ721554:JFJ721557 JPF721554:JPF721557 JZB721554:JZB721557 KIX721554:KIX721557 KST721554:KST721557 LCP721554:LCP721557 LML721554:LML721557 LWH721554:LWH721557 MGD721554:MGD721557 MPZ721554:MPZ721557 MZV721554:MZV721557 NJR721554:NJR721557 NTN721554:NTN721557 ODJ721554:ODJ721557 ONF721554:ONF721557 OXB721554:OXB721557 PGX721554:PGX721557 PQT721554:PQT721557 QAP721554:QAP721557 QKL721554:QKL721557 QUH721554:QUH721557 RED721554:RED721557 RNZ721554:RNZ721557 RXV721554:RXV721557 SHR721554:SHR721557 SRN721554:SRN721557 TBJ721554:TBJ721557 TLF721554:TLF721557 TVB721554:TVB721557 UEX721554:UEX721557 UOT721554:UOT721557 UYP721554:UYP721557 VIL721554:VIL721557 VSH721554:VSH721557 WCD721554:WCD721557 WLZ721554:WLZ721557 WVV721554:WVV721557 N787090:N787093 JJ787090:JJ787093 TF787090:TF787093 ADB787090:ADB787093 AMX787090:AMX787093 AWT787090:AWT787093 BGP787090:BGP787093 BQL787090:BQL787093 CAH787090:CAH787093 CKD787090:CKD787093 CTZ787090:CTZ787093 DDV787090:DDV787093 DNR787090:DNR787093 DXN787090:DXN787093 EHJ787090:EHJ787093 ERF787090:ERF787093 FBB787090:FBB787093 FKX787090:FKX787093 FUT787090:FUT787093 GEP787090:GEP787093 GOL787090:GOL787093 GYH787090:GYH787093 HID787090:HID787093 HRZ787090:HRZ787093 IBV787090:IBV787093 ILR787090:ILR787093 IVN787090:IVN787093 JFJ787090:JFJ787093 JPF787090:JPF787093 JZB787090:JZB787093 KIX787090:KIX787093 KST787090:KST787093 LCP787090:LCP787093 LML787090:LML787093 LWH787090:LWH787093 MGD787090:MGD787093 MPZ787090:MPZ787093 MZV787090:MZV787093 NJR787090:NJR787093 NTN787090:NTN787093 ODJ787090:ODJ787093 ONF787090:ONF787093 OXB787090:OXB787093 PGX787090:PGX787093 PQT787090:PQT787093 QAP787090:QAP787093 QKL787090:QKL787093 QUH787090:QUH787093 RED787090:RED787093 RNZ787090:RNZ787093 RXV787090:RXV787093 SHR787090:SHR787093 SRN787090:SRN787093 TBJ787090:TBJ787093 TLF787090:TLF787093 TVB787090:TVB787093 UEX787090:UEX787093 UOT787090:UOT787093 UYP787090:UYP787093 VIL787090:VIL787093 VSH787090:VSH787093 WCD787090:WCD787093 WLZ787090:WLZ787093 WVV787090:WVV787093 N852626:N852629 JJ852626:JJ852629 TF852626:TF852629 ADB852626:ADB852629 AMX852626:AMX852629 AWT852626:AWT852629 BGP852626:BGP852629 BQL852626:BQL852629 CAH852626:CAH852629 CKD852626:CKD852629 CTZ852626:CTZ852629 DDV852626:DDV852629 DNR852626:DNR852629 DXN852626:DXN852629 EHJ852626:EHJ852629 ERF852626:ERF852629 FBB852626:FBB852629 FKX852626:FKX852629 FUT852626:FUT852629 GEP852626:GEP852629 GOL852626:GOL852629 GYH852626:GYH852629 HID852626:HID852629 HRZ852626:HRZ852629 IBV852626:IBV852629 ILR852626:ILR852629 IVN852626:IVN852629 JFJ852626:JFJ852629 JPF852626:JPF852629 JZB852626:JZB852629 KIX852626:KIX852629 KST852626:KST852629 LCP852626:LCP852629 LML852626:LML852629 LWH852626:LWH852629 MGD852626:MGD852629 MPZ852626:MPZ852629 MZV852626:MZV852629 NJR852626:NJR852629 NTN852626:NTN852629 ODJ852626:ODJ852629 ONF852626:ONF852629 OXB852626:OXB852629 PGX852626:PGX852629 PQT852626:PQT852629 QAP852626:QAP852629 QKL852626:QKL852629 QUH852626:QUH852629 RED852626:RED852629 RNZ852626:RNZ852629 RXV852626:RXV852629 SHR852626:SHR852629 SRN852626:SRN852629 TBJ852626:TBJ852629 TLF852626:TLF852629 TVB852626:TVB852629 UEX852626:UEX852629 UOT852626:UOT852629 UYP852626:UYP852629 VIL852626:VIL852629 VSH852626:VSH852629 WCD852626:WCD852629 WLZ852626:WLZ852629 WVV852626:WVV852629 N918162:N918165 JJ918162:JJ918165 TF918162:TF918165 ADB918162:ADB918165 AMX918162:AMX918165 AWT918162:AWT918165 BGP918162:BGP918165 BQL918162:BQL918165 CAH918162:CAH918165 CKD918162:CKD918165 CTZ918162:CTZ918165 DDV918162:DDV918165 DNR918162:DNR918165 DXN918162:DXN918165 EHJ918162:EHJ918165 ERF918162:ERF918165 FBB918162:FBB918165 FKX918162:FKX918165 FUT918162:FUT918165 GEP918162:GEP918165 GOL918162:GOL918165 GYH918162:GYH918165 HID918162:HID918165 HRZ918162:HRZ918165 IBV918162:IBV918165 ILR918162:ILR918165 IVN918162:IVN918165 JFJ918162:JFJ918165 JPF918162:JPF918165 JZB918162:JZB918165 KIX918162:KIX918165 KST918162:KST918165 LCP918162:LCP918165 LML918162:LML918165 LWH918162:LWH918165 MGD918162:MGD918165 MPZ918162:MPZ918165 MZV918162:MZV918165 NJR918162:NJR918165 NTN918162:NTN918165 ODJ918162:ODJ918165 ONF918162:ONF918165 OXB918162:OXB918165 PGX918162:PGX918165 PQT918162:PQT918165 QAP918162:QAP918165 QKL918162:QKL918165 QUH918162:QUH918165 RED918162:RED918165 RNZ918162:RNZ918165 RXV918162:RXV918165 SHR918162:SHR918165 SRN918162:SRN918165 TBJ918162:TBJ918165 TLF918162:TLF918165 TVB918162:TVB918165 UEX918162:UEX918165 UOT918162:UOT918165 UYP918162:UYP918165 VIL918162:VIL918165 VSH918162:VSH918165 WCD918162:WCD918165 WLZ918162:WLZ918165 WVV918162:WVV918165 N983698:N983701 JJ983698:JJ983701 TF983698:TF983701 ADB983698:ADB983701 AMX983698:AMX983701 AWT983698:AWT983701 BGP983698:BGP983701 BQL983698:BQL983701 CAH983698:CAH983701 CKD983698:CKD983701 CTZ983698:CTZ983701 DDV983698:DDV983701 DNR983698:DNR983701 DXN983698:DXN983701 EHJ983698:EHJ983701 ERF983698:ERF983701 FBB983698:FBB983701 FKX983698:FKX983701 FUT983698:FUT983701 GEP983698:GEP983701 GOL983698:GOL983701 GYH983698:GYH983701 HID983698:HID983701 HRZ983698:HRZ983701 IBV983698:IBV983701 ILR983698:ILR983701 IVN983698:IVN983701 JFJ983698:JFJ983701 JPF983698:JPF983701 JZB983698:JZB983701 KIX983698:KIX983701 KST983698:KST983701 LCP983698:LCP983701 LML983698:LML983701 LWH983698:LWH983701 MGD983698:MGD983701 MPZ983698:MPZ983701 MZV983698:MZV983701 NJR983698:NJR983701 NTN983698:NTN983701 ODJ983698:ODJ983701 ONF983698:ONF983701 OXB983698:OXB983701 PGX983698:PGX983701 PQT983698:PQT983701 QAP983698:QAP983701 QKL983698:QKL983701 QUH983698:QUH983701 RED983698:RED983701 RNZ983698:RNZ983701 RXV983698:RXV983701 SHR983698:SHR983701 SRN983698:SRN983701 TBJ983698:TBJ983701 TLF983698:TLF983701 TVB983698:TVB983701 UEX983698:UEX983701 UOT983698:UOT983701 UYP983698:UYP983701 VIL983698:VIL983701 VSH983698:VSH983701 WCD983698:WCD983701 WLZ983698:WLZ983701 WVV983698:WVV983701">
      <formula1>AND($N$539&gt;0)</formula1>
    </dataValidation>
    <dataValidation type="custom" showInputMessage="1" showErrorMessage="1" error="Nu exista alte forme" sqref="N608:S608 JJ608:JO608 TF608:TK608 ADB608:ADG608 AMX608:ANC608 AWT608:AWY608 BGP608:BGU608 BQL608:BQQ608 CAH608:CAM608 CKD608:CKI608 CTZ608:CUE608 DDV608:DEA608 DNR608:DNW608 DXN608:DXS608 EHJ608:EHO608 ERF608:ERK608 FBB608:FBG608 FKX608:FLC608 FUT608:FUY608 GEP608:GEU608 GOL608:GOQ608 GYH608:GYM608 HID608:HII608 HRZ608:HSE608 IBV608:ICA608 ILR608:ILW608 IVN608:IVS608 JFJ608:JFO608 JPF608:JPK608 JZB608:JZG608 KIX608:KJC608 KST608:KSY608 LCP608:LCU608 LML608:LMQ608 LWH608:LWM608 MGD608:MGI608 MPZ608:MQE608 MZV608:NAA608 NJR608:NJW608 NTN608:NTS608 ODJ608:ODO608 ONF608:ONK608 OXB608:OXG608 PGX608:PHC608 PQT608:PQY608 QAP608:QAU608 QKL608:QKQ608 QUH608:QUM608 RED608:REI608 RNZ608:ROE608 RXV608:RYA608 SHR608:SHW608 SRN608:SRS608 TBJ608:TBO608 TLF608:TLK608 TVB608:TVG608 UEX608:UFC608 UOT608:UOY608 UYP608:UYU608 VIL608:VIQ608 VSH608:VSM608 WCD608:WCI608 WLZ608:WME608 WVV608:WWA608 N66144:S66144 JJ66144:JO66144 TF66144:TK66144 ADB66144:ADG66144 AMX66144:ANC66144 AWT66144:AWY66144 BGP66144:BGU66144 BQL66144:BQQ66144 CAH66144:CAM66144 CKD66144:CKI66144 CTZ66144:CUE66144 DDV66144:DEA66144 DNR66144:DNW66144 DXN66144:DXS66144 EHJ66144:EHO66144 ERF66144:ERK66144 FBB66144:FBG66144 FKX66144:FLC66144 FUT66144:FUY66144 GEP66144:GEU66144 GOL66144:GOQ66144 GYH66144:GYM66144 HID66144:HII66144 HRZ66144:HSE66144 IBV66144:ICA66144 ILR66144:ILW66144 IVN66144:IVS66144 JFJ66144:JFO66144 JPF66144:JPK66144 JZB66144:JZG66144 KIX66144:KJC66144 KST66144:KSY66144 LCP66144:LCU66144 LML66144:LMQ66144 LWH66144:LWM66144 MGD66144:MGI66144 MPZ66144:MQE66144 MZV66144:NAA66144 NJR66144:NJW66144 NTN66144:NTS66144 ODJ66144:ODO66144 ONF66144:ONK66144 OXB66144:OXG66144 PGX66144:PHC66144 PQT66144:PQY66144 QAP66144:QAU66144 QKL66144:QKQ66144 QUH66144:QUM66144 RED66144:REI66144 RNZ66144:ROE66144 RXV66144:RYA66144 SHR66144:SHW66144 SRN66144:SRS66144 TBJ66144:TBO66144 TLF66144:TLK66144 TVB66144:TVG66144 UEX66144:UFC66144 UOT66144:UOY66144 UYP66144:UYU66144 VIL66144:VIQ66144 VSH66144:VSM66144 WCD66144:WCI66144 WLZ66144:WME66144 WVV66144:WWA66144 N131680:S131680 JJ131680:JO131680 TF131680:TK131680 ADB131680:ADG131680 AMX131680:ANC131680 AWT131680:AWY131680 BGP131680:BGU131680 BQL131680:BQQ131680 CAH131680:CAM131680 CKD131680:CKI131680 CTZ131680:CUE131680 DDV131680:DEA131680 DNR131680:DNW131680 DXN131680:DXS131680 EHJ131680:EHO131680 ERF131680:ERK131680 FBB131680:FBG131680 FKX131680:FLC131680 FUT131680:FUY131680 GEP131680:GEU131680 GOL131680:GOQ131680 GYH131680:GYM131680 HID131680:HII131680 HRZ131680:HSE131680 IBV131680:ICA131680 ILR131680:ILW131680 IVN131680:IVS131680 JFJ131680:JFO131680 JPF131680:JPK131680 JZB131680:JZG131680 KIX131680:KJC131680 KST131680:KSY131680 LCP131680:LCU131680 LML131680:LMQ131680 LWH131680:LWM131680 MGD131680:MGI131680 MPZ131680:MQE131680 MZV131680:NAA131680 NJR131680:NJW131680 NTN131680:NTS131680 ODJ131680:ODO131680 ONF131680:ONK131680 OXB131680:OXG131680 PGX131680:PHC131680 PQT131680:PQY131680 QAP131680:QAU131680 QKL131680:QKQ131680 QUH131680:QUM131680 RED131680:REI131680 RNZ131680:ROE131680 RXV131680:RYA131680 SHR131680:SHW131680 SRN131680:SRS131680 TBJ131680:TBO131680 TLF131680:TLK131680 TVB131680:TVG131680 UEX131680:UFC131680 UOT131680:UOY131680 UYP131680:UYU131680 VIL131680:VIQ131680 VSH131680:VSM131680 WCD131680:WCI131680 WLZ131680:WME131680 WVV131680:WWA131680 N197216:S197216 JJ197216:JO197216 TF197216:TK197216 ADB197216:ADG197216 AMX197216:ANC197216 AWT197216:AWY197216 BGP197216:BGU197216 BQL197216:BQQ197216 CAH197216:CAM197216 CKD197216:CKI197216 CTZ197216:CUE197216 DDV197216:DEA197216 DNR197216:DNW197216 DXN197216:DXS197216 EHJ197216:EHO197216 ERF197216:ERK197216 FBB197216:FBG197216 FKX197216:FLC197216 FUT197216:FUY197216 GEP197216:GEU197216 GOL197216:GOQ197216 GYH197216:GYM197216 HID197216:HII197216 HRZ197216:HSE197216 IBV197216:ICA197216 ILR197216:ILW197216 IVN197216:IVS197216 JFJ197216:JFO197216 JPF197216:JPK197216 JZB197216:JZG197216 KIX197216:KJC197216 KST197216:KSY197216 LCP197216:LCU197216 LML197216:LMQ197216 LWH197216:LWM197216 MGD197216:MGI197216 MPZ197216:MQE197216 MZV197216:NAA197216 NJR197216:NJW197216 NTN197216:NTS197216 ODJ197216:ODO197216 ONF197216:ONK197216 OXB197216:OXG197216 PGX197216:PHC197216 PQT197216:PQY197216 QAP197216:QAU197216 QKL197216:QKQ197216 QUH197216:QUM197216 RED197216:REI197216 RNZ197216:ROE197216 RXV197216:RYA197216 SHR197216:SHW197216 SRN197216:SRS197216 TBJ197216:TBO197216 TLF197216:TLK197216 TVB197216:TVG197216 UEX197216:UFC197216 UOT197216:UOY197216 UYP197216:UYU197216 VIL197216:VIQ197216 VSH197216:VSM197216 WCD197216:WCI197216 WLZ197216:WME197216 WVV197216:WWA197216 N262752:S262752 JJ262752:JO262752 TF262752:TK262752 ADB262752:ADG262752 AMX262752:ANC262752 AWT262752:AWY262752 BGP262752:BGU262752 BQL262752:BQQ262752 CAH262752:CAM262752 CKD262752:CKI262752 CTZ262752:CUE262752 DDV262752:DEA262752 DNR262752:DNW262752 DXN262752:DXS262752 EHJ262752:EHO262752 ERF262752:ERK262752 FBB262752:FBG262752 FKX262752:FLC262752 FUT262752:FUY262752 GEP262752:GEU262752 GOL262752:GOQ262752 GYH262752:GYM262752 HID262752:HII262752 HRZ262752:HSE262752 IBV262752:ICA262752 ILR262752:ILW262752 IVN262752:IVS262752 JFJ262752:JFO262752 JPF262752:JPK262752 JZB262752:JZG262752 KIX262752:KJC262752 KST262752:KSY262752 LCP262752:LCU262752 LML262752:LMQ262752 LWH262752:LWM262752 MGD262752:MGI262752 MPZ262752:MQE262752 MZV262752:NAA262752 NJR262752:NJW262752 NTN262752:NTS262752 ODJ262752:ODO262752 ONF262752:ONK262752 OXB262752:OXG262752 PGX262752:PHC262752 PQT262752:PQY262752 QAP262752:QAU262752 QKL262752:QKQ262752 QUH262752:QUM262752 RED262752:REI262752 RNZ262752:ROE262752 RXV262752:RYA262752 SHR262752:SHW262752 SRN262752:SRS262752 TBJ262752:TBO262752 TLF262752:TLK262752 TVB262752:TVG262752 UEX262752:UFC262752 UOT262752:UOY262752 UYP262752:UYU262752 VIL262752:VIQ262752 VSH262752:VSM262752 WCD262752:WCI262752 WLZ262752:WME262752 WVV262752:WWA262752 N328288:S328288 JJ328288:JO328288 TF328288:TK328288 ADB328288:ADG328288 AMX328288:ANC328288 AWT328288:AWY328288 BGP328288:BGU328288 BQL328288:BQQ328288 CAH328288:CAM328288 CKD328288:CKI328288 CTZ328288:CUE328288 DDV328288:DEA328288 DNR328288:DNW328288 DXN328288:DXS328288 EHJ328288:EHO328288 ERF328288:ERK328288 FBB328288:FBG328288 FKX328288:FLC328288 FUT328288:FUY328288 GEP328288:GEU328288 GOL328288:GOQ328288 GYH328288:GYM328288 HID328288:HII328288 HRZ328288:HSE328288 IBV328288:ICA328288 ILR328288:ILW328288 IVN328288:IVS328288 JFJ328288:JFO328288 JPF328288:JPK328288 JZB328288:JZG328288 KIX328288:KJC328288 KST328288:KSY328288 LCP328288:LCU328288 LML328288:LMQ328288 LWH328288:LWM328288 MGD328288:MGI328288 MPZ328288:MQE328288 MZV328288:NAA328288 NJR328288:NJW328288 NTN328288:NTS328288 ODJ328288:ODO328288 ONF328288:ONK328288 OXB328288:OXG328288 PGX328288:PHC328288 PQT328288:PQY328288 QAP328288:QAU328288 QKL328288:QKQ328288 QUH328288:QUM328288 RED328288:REI328288 RNZ328288:ROE328288 RXV328288:RYA328288 SHR328288:SHW328288 SRN328288:SRS328288 TBJ328288:TBO328288 TLF328288:TLK328288 TVB328288:TVG328288 UEX328288:UFC328288 UOT328288:UOY328288 UYP328288:UYU328288 VIL328288:VIQ328288 VSH328288:VSM328288 WCD328288:WCI328288 WLZ328288:WME328288 WVV328288:WWA328288 N393824:S393824 JJ393824:JO393824 TF393824:TK393824 ADB393824:ADG393824 AMX393824:ANC393824 AWT393824:AWY393824 BGP393824:BGU393824 BQL393824:BQQ393824 CAH393824:CAM393824 CKD393824:CKI393824 CTZ393824:CUE393824 DDV393824:DEA393824 DNR393824:DNW393824 DXN393824:DXS393824 EHJ393824:EHO393824 ERF393824:ERK393824 FBB393824:FBG393824 FKX393824:FLC393824 FUT393824:FUY393824 GEP393824:GEU393824 GOL393824:GOQ393824 GYH393824:GYM393824 HID393824:HII393824 HRZ393824:HSE393824 IBV393824:ICA393824 ILR393824:ILW393824 IVN393824:IVS393824 JFJ393824:JFO393824 JPF393824:JPK393824 JZB393824:JZG393824 KIX393824:KJC393824 KST393824:KSY393824 LCP393824:LCU393824 LML393824:LMQ393824 LWH393824:LWM393824 MGD393824:MGI393824 MPZ393824:MQE393824 MZV393824:NAA393824 NJR393824:NJW393824 NTN393824:NTS393824 ODJ393824:ODO393824 ONF393824:ONK393824 OXB393824:OXG393824 PGX393824:PHC393824 PQT393824:PQY393824 QAP393824:QAU393824 QKL393824:QKQ393824 QUH393824:QUM393824 RED393824:REI393824 RNZ393824:ROE393824 RXV393824:RYA393824 SHR393824:SHW393824 SRN393824:SRS393824 TBJ393824:TBO393824 TLF393824:TLK393824 TVB393824:TVG393824 UEX393824:UFC393824 UOT393824:UOY393824 UYP393824:UYU393824 VIL393824:VIQ393824 VSH393824:VSM393824 WCD393824:WCI393824 WLZ393824:WME393824 WVV393824:WWA393824 N459360:S459360 JJ459360:JO459360 TF459360:TK459360 ADB459360:ADG459360 AMX459360:ANC459360 AWT459360:AWY459360 BGP459360:BGU459360 BQL459360:BQQ459360 CAH459360:CAM459360 CKD459360:CKI459360 CTZ459360:CUE459360 DDV459360:DEA459360 DNR459360:DNW459360 DXN459360:DXS459360 EHJ459360:EHO459360 ERF459360:ERK459360 FBB459360:FBG459360 FKX459360:FLC459360 FUT459360:FUY459360 GEP459360:GEU459360 GOL459360:GOQ459360 GYH459360:GYM459360 HID459360:HII459360 HRZ459360:HSE459360 IBV459360:ICA459360 ILR459360:ILW459360 IVN459360:IVS459360 JFJ459360:JFO459360 JPF459360:JPK459360 JZB459360:JZG459360 KIX459360:KJC459360 KST459360:KSY459360 LCP459360:LCU459360 LML459360:LMQ459360 LWH459360:LWM459360 MGD459360:MGI459360 MPZ459360:MQE459360 MZV459360:NAA459360 NJR459360:NJW459360 NTN459360:NTS459360 ODJ459360:ODO459360 ONF459360:ONK459360 OXB459360:OXG459360 PGX459360:PHC459360 PQT459360:PQY459360 QAP459360:QAU459360 QKL459360:QKQ459360 QUH459360:QUM459360 RED459360:REI459360 RNZ459360:ROE459360 RXV459360:RYA459360 SHR459360:SHW459360 SRN459360:SRS459360 TBJ459360:TBO459360 TLF459360:TLK459360 TVB459360:TVG459360 UEX459360:UFC459360 UOT459360:UOY459360 UYP459360:UYU459360 VIL459360:VIQ459360 VSH459360:VSM459360 WCD459360:WCI459360 WLZ459360:WME459360 WVV459360:WWA459360 N524896:S524896 JJ524896:JO524896 TF524896:TK524896 ADB524896:ADG524896 AMX524896:ANC524896 AWT524896:AWY524896 BGP524896:BGU524896 BQL524896:BQQ524896 CAH524896:CAM524896 CKD524896:CKI524896 CTZ524896:CUE524896 DDV524896:DEA524896 DNR524896:DNW524896 DXN524896:DXS524896 EHJ524896:EHO524896 ERF524896:ERK524896 FBB524896:FBG524896 FKX524896:FLC524896 FUT524896:FUY524896 GEP524896:GEU524896 GOL524896:GOQ524896 GYH524896:GYM524896 HID524896:HII524896 HRZ524896:HSE524896 IBV524896:ICA524896 ILR524896:ILW524896 IVN524896:IVS524896 JFJ524896:JFO524896 JPF524896:JPK524896 JZB524896:JZG524896 KIX524896:KJC524896 KST524896:KSY524896 LCP524896:LCU524896 LML524896:LMQ524896 LWH524896:LWM524896 MGD524896:MGI524896 MPZ524896:MQE524896 MZV524896:NAA524896 NJR524896:NJW524896 NTN524896:NTS524896 ODJ524896:ODO524896 ONF524896:ONK524896 OXB524896:OXG524896 PGX524896:PHC524896 PQT524896:PQY524896 QAP524896:QAU524896 QKL524896:QKQ524896 QUH524896:QUM524896 RED524896:REI524896 RNZ524896:ROE524896 RXV524896:RYA524896 SHR524896:SHW524896 SRN524896:SRS524896 TBJ524896:TBO524896 TLF524896:TLK524896 TVB524896:TVG524896 UEX524896:UFC524896 UOT524896:UOY524896 UYP524896:UYU524896 VIL524896:VIQ524896 VSH524896:VSM524896 WCD524896:WCI524896 WLZ524896:WME524896 WVV524896:WWA524896 N590432:S590432 JJ590432:JO590432 TF590432:TK590432 ADB590432:ADG590432 AMX590432:ANC590432 AWT590432:AWY590432 BGP590432:BGU590432 BQL590432:BQQ590432 CAH590432:CAM590432 CKD590432:CKI590432 CTZ590432:CUE590432 DDV590432:DEA590432 DNR590432:DNW590432 DXN590432:DXS590432 EHJ590432:EHO590432 ERF590432:ERK590432 FBB590432:FBG590432 FKX590432:FLC590432 FUT590432:FUY590432 GEP590432:GEU590432 GOL590432:GOQ590432 GYH590432:GYM590432 HID590432:HII590432 HRZ590432:HSE590432 IBV590432:ICA590432 ILR590432:ILW590432 IVN590432:IVS590432 JFJ590432:JFO590432 JPF590432:JPK590432 JZB590432:JZG590432 KIX590432:KJC590432 KST590432:KSY590432 LCP590432:LCU590432 LML590432:LMQ590432 LWH590432:LWM590432 MGD590432:MGI590432 MPZ590432:MQE590432 MZV590432:NAA590432 NJR590432:NJW590432 NTN590432:NTS590432 ODJ590432:ODO590432 ONF590432:ONK590432 OXB590432:OXG590432 PGX590432:PHC590432 PQT590432:PQY590432 QAP590432:QAU590432 QKL590432:QKQ590432 QUH590432:QUM590432 RED590432:REI590432 RNZ590432:ROE590432 RXV590432:RYA590432 SHR590432:SHW590432 SRN590432:SRS590432 TBJ590432:TBO590432 TLF590432:TLK590432 TVB590432:TVG590432 UEX590432:UFC590432 UOT590432:UOY590432 UYP590432:UYU590432 VIL590432:VIQ590432 VSH590432:VSM590432 WCD590432:WCI590432 WLZ590432:WME590432 WVV590432:WWA590432 N655968:S655968 JJ655968:JO655968 TF655968:TK655968 ADB655968:ADG655968 AMX655968:ANC655968 AWT655968:AWY655968 BGP655968:BGU655968 BQL655968:BQQ655968 CAH655968:CAM655968 CKD655968:CKI655968 CTZ655968:CUE655968 DDV655968:DEA655968 DNR655968:DNW655968 DXN655968:DXS655968 EHJ655968:EHO655968 ERF655968:ERK655968 FBB655968:FBG655968 FKX655968:FLC655968 FUT655968:FUY655968 GEP655968:GEU655968 GOL655968:GOQ655968 GYH655968:GYM655968 HID655968:HII655968 HRZ655968:HSE655968 IBV655968:ICA655968 ILR655968:ILW655968 IVN655968:IVS655968 JFJ655968:JFO655968 JPF655968:JPK655968 JZB655968:JZG655968 KIX655968:KJC655968 KST655968:KSY655968 LCP655968:LCU655968 LML655968:LMQ655968 LWH655968:LWM655968 MGD655968:MGI655968 MPZ655968:MQE655968 MZV655968:NAA655968 NJR655968:NJW655968 NTN655968:NTS655968 ODJ655968:ODO655968 ONF655968:ONK655968 OXB655968:OXG655968 PGX655968:PHC655968 PQT655968:PQY655968 QAP655968:QAU655968 QKL655968:QKQ655968 QUH655968:QUM655968 RED655968:REI655968 RNZ655968:ROE655968 RXV655968:RYA655968 SHR655968:SHW655968 SRN655968:SRS655968 TBJ655968:TBO655968 TLF655968:TLK655968 TVB655968:TVG655968 UEX655968:UFC655968 UOT655968:UOY655968 UYP655968:UYU655968 VIL655968:VIQ655968 VSH655968:VSM655968 WCD655968:WCI655968 WLZ655968:WME655968 WVV655968:WWA655968 N721504:S721504 JJ721504:JO721504 TF721504:TK721504 ADB721504:ADG721504 AMX721504:ANC721504 AWT721504:AWY721504 BGP721504:BGU721504 BQL721504:BQQ721504 CAH721504:CAM721504 CKD721504:CKI721504 CTZ721504:CUE721504 DDV721504:DEA721504 DNR721504:DNW721504 DXN721504:DXS721504 EHJ721504:EHO721504 ERF721504:ERK721504 FBB721504:FBG721504 FKX721504:FLC721504 FUT721504:FUY721504 GEP721504:GEU721504 GOL721504:GOQ721504 GYH721504:GYM721504 HID721504:HII721504 HRZ721504:HSE721504 IBV721504:ICA721504 ILR721504:ILW721504 IVN721504:IVS721504 JFJ721504:JFO721504 JPF721504:JPK721504 JZB721504:JZG721504 KIX721504:KJC721504 KST721504:KSY721504 LCP721504:LCU721504 LML721504:LMQ721504 LWH721504:LWM721504 MGD721504:MGI721504 MPZ721504:MQE721504 MZV721504:NAA721504 NJR721504:NJW721504 NTN721504:NTS721504 ODJ721504:ODO721504 ONF721504:ONK721504 OXB721504:OXG721504 PGX721504:PHC721504 PQT721504:PQY721504 QAP721504:QAU721504 QKL721504:QKQ721504 QUH721504:QUM721504 RED721504:REI721504 RNZ721504:ROE721504 RXV721504:RYA721504 SHR721504:SHW721504 SRN721504:SRS721504 TBJ721504:TBO721504 TLF721504:TLK721504 TVB721504:TVG721504 UEX721504:UFC721504 UOT721504:UOY721504 UYP721504:UYU721504 VIL721504:VIQ721504 VSH721504:VSM721504 WCD721504:WCI721504 WLZ721504:WME721504 WVV721504:WWA721504 N787040:S787040 JJ787040:JO787040 TF787040:TK787040 ADB787040:ADG787040 AMX787040:ANC787040 AWT787040:AWY787040 BGP787040:BGU787040 BQL787040:BQQ787040 CAH787040:CAM787040 CKD787040:CKI787040 CTZ787040:CUE787040 DDV787040:DEA787040 DNR787040:DNW787040 DXN787040:DXS787040 EHJ787040:EHO787040 ERF787040:ERK787040 FBB787040:FBG787040 FKX787040:FLC787040 FUT787040:FUY787040 GEP787040:GEU787040 GOL787040:GOQ787040 GYH787040:GYM787040 HID787040:HII787040 HRZ787040:HSE787040 IBV787040:ICA787040 ILR787040:ILW787040 IVN787040:IVS787040 JFJ787040:JFO787040 JPF787040:JPK787040 JZB787040:JZG787040 KIX787040:KJC787040 KST787040:KSY787040 LCP787040:LCU787040 LML787040:LMQ787040 LWH787040:LWM787040 MGD787040:MGI787040 MPZ787040:MQE787040 MZV787040:NAA787040 NJR787040:NJW787040 NTN787040:NTS787040 ODJ787040:ODO787040 ONF787040:ONK787040 OXB787040:OXG787040 PGX787040:PHC787040 PQT787040:PQY787040 QAP787040:QAU787040 QKL787040:QKQ787040 QUH787040:QUM787040 RED787040:REI787040 RNZ787040:ROE787040 RXV787040:RYA787040 SHR787040:SHW787040 SRN787040:SRS787040 TBJ787040:TBO787040 TLF787040:TLK787040 TVB787040:TVG787040 UEX787040:UFC787040 UOT787040:UOY787040 UYP787040:UYU787040 VIL787040:VIQ787040 VSH787040:VSM787040 WCD787040:WCI787040 WLZ787040:WME787040 WVV787040:WWA787040 N852576:S852576 JJ852576:JO852576 TF852576:TK852576 ADB852576:ADG852576 AMX852576:ANC852576 AWT852576:AWY852576 BGP852576:BGU852576 BQL852576:BQQ852576 CAH852576:CAM852576 CKD852576:CKI852576 CTZ852576:CUE852576 DDV852576:DEA852576 DNR852576:DNW852576 DXN852576:DXS852576 EHJ852576:EHO852576 ERF852576:ERK852576 FBB852576:FBG852576 FKX852576:FLC852576 FUT852576:FUY852576 GEP852576:GEU852576 GOL852576:GOQ852576 GYH852576:GYM852576 HID852576:HII852576 HRZ852576:HSE852576 IBV852576:ICA852576 ILR852576:ILW852576 IVN852576:IVS852576 JFJ852576:JFO852576 JPF852576:JPK852576 JZB852576:JZG852576 KIX852576:KJC852576 KST852576:KSY852576 LCP852576:LCU852576 LML852576:LMQ852576 LWH852576:LWM852576 MGD852576:MGI852576 MPZ852576:MQE852576 MZV852576:NAA852576 NJR852576:NJW852576 NTN852576:NTS852576 ODJ852576:ODO852576 ONF852576:ONK852576 OXB852576:OXG852576 PGX852576:PHC852576 PQT852576:PQY852576 QAP852576:QAU852576 QKL852576:QKQ852576 QUH852576:QUM852576 RED852576:REI852576 RNZ852576:ROE852576 RXV852576:RYA852576 SHR852576:SHW852576 SRN852576:SRS852576 TBJ852576:TBO852576 TLF852576:TLK852576 TVB852576:TVG852576 UEX852576:UFC852576 UOT852576:UOY852576 UYP852576:UYU852576 VIL852576:VIQ852576 VSH852576:VSM852576 WCD852576:WCI852576 WLZ852576:WME852576 WVV852576:WWA852576 N918112:S918112 JJ918112:JO918112 TF918112:TK918112 ADB918112:ADG918112 AMX918112:ANC918112 AWT918112:AWY918112 BGP918112:BGU918112 BQL918112:BQQ918112 CAH918112:CAM918112 CKD918112:CKI918112 CTZ918112:CUE918112 DDV918112:DEA918112 DNR918112:DNW918112 DXN918112:DXS918112 EHJ918112:EHO918112 ERF918112:ERK918112 FBB918112:FBG918112 FKX918112:FLC918112 FUT918112:FUY918112 GEP918112:GEU918112 GOL918112:GOQ918112 GYH918112:GYM918112 HID918112:HII918112 HRZ918112:HSE918112 IBV918112:ICA918112 ILR918112:ILW918112 IVN918112:IVS918112 JFJ918112:JFO918112 JPF918112:JPK918112 JZB918112:JZG918112 KIX918112:KJC918112 KST918112:KSY918112 LCP918112:LCU918112 LML918112:LMQ918112 LWH918112:LWM918112 MGD918112:MGI918112 MPZ918112:MQE918112 MZV918112:NAA918112 NJR918112:NJW918112 NTN918112:NTS918112 ODJ918112:ODO918112 ONF918112:ONK918112 OXB918112:OXG918112 PGX918112:PHC918112 PQT918112:PQY918112 QAP918112:QAU918112 QKL918112:QKQ918112 QUH918112:QUM918112 RED918112:REI918112 RNZ918112:ROE918112 RXV918112:RYA918112 SHR918112:SHW918112 SRN918112:SRS918112 TBJ918112:TBO918112 TLF918112:TLK918112 TVB918112:TVG918112 UEX918112:UFC918112 UOT918112:UOY918112 UYP918112:UYU918112 VIL918112:VIQ918112 VSH918112:VSM918112 WCD918112:WCI918112 WLZ918112:WME918112 WVV918112:WWA918112 N983648:S983648 JJ983648:JO983648 TF983648:TK983648 ADB983648:ADG983648 AMX983648:ANC983648 AWT983648:AWY983648 BGP983648:BGU983648 BQL983648:BQQ983648 CAH983648:CAM983648 CKD983648:CKI983648 CTZ983648:CUE983648 DDV983648:DEA983648 DNR983648:DNW983648 DXN983648:DXS983648 EHJ983648:EHO983648 ERF983648:ERK983648 FBB983648:FBG983648 FKX983648:FLC983648 FUT983648:FUY983648 GEP983648:GEU983648 GOL983648:GOQ983648 GYH983648:GYM983648 HID983648:HII983648 HRZ983648:HSE983648 IBV983648:ICA983648 ILR983648:ILW983648 IVN983648:IVS983648 JFJ983648:JFO983648 JPF983648:JPK983648 JZB983648:JZG983648 KIX983648:KJC983648 KST983648:KSY983648 LCP983648:LCU983648 LML983648:LMQ983648 LWH983648:LWM983648 MGD983648:MGI983648 MPZ983648:MQE983648 MZV983648:NAA983648 NJR983648:NJW983648 NTN983648:NTS983648 ODJ983648:ODO983648 ONF983648:ONK983648 OXB983648:OXG983648 PGX983648:PHC983648 PQT983648:PQY983648 QAP983648:QAU983648 QKL983648:QKQ983648 QUH983648:QUM983648 RED983648:REI983648 RNZ983648:ROE983648 RXV983648:RYA983648 SHR983648:SHW983648 SRN983648:SRS983648 TBJ983648:TBO983648 TLF983648:TLK983648 TVB983648:TVG983648 UEX983648:UFC983648 UOT983648:UOY983648 UYP983648:UYU983648 VIL983648:VIQ983648 VSH983648:VSM983648 WCD983648:WCI983648 WLZ983648:WME983648 WVV983648:WWA983648">
      <formula1>AND($N$535&gt;0)</formula1>
    </dataValidation>
    <dataValidation type="custom" showInputMessage="1" showErrorMessage="1" error="Nu exista alte forme" sqref="N603:Q604 JJ603:JM604 TF603:TI604 ADB603:ADE604 AMX603:ANA604 AWT603:AWW604 BGP603:BGS604 BQL603:BQO604 CAH603:CAK604 CKD603:CKG604 CTZ603:CUC604 DDV603:DDY604 DNR603:DNU604 DXN603:DXQ604 EHJ603:EHM604 ERF603:ERI604 FBB603:FBE604 FKX603:FLA604 FUT603:FUW604 GEP603:GES604 GOL603:GOO604 GYH603:GYK604 HID603:HIG604 HRZ603:HSC604 IBV603:IBY604 ILR603:ILU604 IVN603:IVQ604 JFJ603:JFM604 JPF603:JPI604 JZB603:JZE604 KIX603:KJA604 KST603:KSW604 LCP603:LCS604 LML603:LMO604 LWH603:LWK604 MGD603:MGG604 MPZ603:MQC604 MZV603:MZY604 NJR603:NJU604 NTN603:NTQ604 ODJ603:ODM604 ONF603:ONI604 OXB603:OXE604 PGX603:PHA604 PQT603:PQW604 QAP603:QAS604 QKL603:QKO604 QUH603:QUK604 RED603:REG604 RNZ603:ROC604 RXV603:RXY604 SHR603:SHU604 SRN603:SRQ604 TBJ603:TBM604 TLF603:TLI604 TVB603:TVE604 UEX603:UFA604 UOT603:UOW604 UYP603:UYS604 VIL603:VIO604 VSH603:VSK604 WCD603:WCG604 WLZ603:WMC604 WVV603:WVY604 N66139:Q66140 JJ66139:JM66140 TF66139:TI66140 ADB66139:ADE66140 AMX66139:ANA66140 AWT66139:AWW66140 BGP66139:BGS66140 BQL66139:BQO66140 CAH66139:CAK66140 CKD66139:CKG66140 CTZ66139:CUC66140 DDV66139:DDY66140 DNR66139:DNU66140 DXN66139:DXQ66140 EHJ66139:EHM66140 ERF66139:ERI66140 FBB66139:FBE66140 FKX66139:FLA66140 FUT66139:FUW66140 GEP66139:GES66140 GOL66139:GOO66140 GYH66139:GYK66140 HID66139:HIG66140 HRZ66139:HSC66140 IBV66139:IBY66140 ILR66139:ILU66140 IVN66139:IVQ66140 JFJ66139:JFM66140 JPF66139:JPI66140 JZB66139:JZE66140 KIX66139:KJA66140 KST66139:KSW66140 LCP66139:LCS66140 LML66139:LMO66140 LWH66139:LWK66140 MGD66139:MGG66140 MPZ66139:MQC66140 MZV66139:MZY66140 NJR66139:NJU66140 NTN66139:NTQ66140 ODJ66139:ODM66140 ONF66139:ONI66140 OXB66139:OXE66140 PGX66139:PHA66140 PQT66139:PQW66140 QAP66139:QAS66140 QKL66139:QKO66140 QUH66139:QUK66140 RED66139:REG66140 RNZ66139:ROC66140 RXV66139:RXY66140 SHR66139:SHU66140 SRN66139:SRQ66140 TBJ66139:TBM66140 TLF66139:TLI66140 TVB66139:TVE66140 UEX66139:UFA66140 UOT66139:UOW66140 UYP66139:UYS66140 VIL66139:VIO66140 VSH66139:VSK66140 WCD66139:WCG66140 WLZ66139:WMC66140 WVV66139:WVY66140 N131675:Q131676 JJ131675:JM131676 TF131675:TI131676 ADB131675:ADE131676 AMX131675:ANA131676 AWT131675:AWW131676 BGP131675:BGS131676 BQL131675:BQO131676 CAH131675:CAK131676 CKD131675:CKG131676 CTZ131675:CUC131676 DDV131675:DDY131676 DNR131675:DNU131676 DXN131675:DXQ131676 EHJ131675:EHM131676 ERF131675:ERI131676 FBB131675:FBE131676 FKX131675:FLA131676 FUT131675:FUW131676 GEP131675:GES131676 GOL131675:GOO131676 GYH131675:GYK131676 HID131675:HIG131676 HRZ131675:HSC131676 IBV131675:IBY131676 ILR131675:ILU131676 IVN131675:IVQ131676 JFJ131675:JFM131676 JPF131675:JPI131676 JZB131675:JZE131676 KIX131675:KJA131676 KST131675:KSW131676 LCP131675:LCS131676 LML131675:LMO131676 LWH131675:LWK131676 MGD131675:MGG131676 MPZ131675:MQC131676 MZV131675:MZY131676 NJR131675:NJU131676 NTN131675:NTQ131676 ODJ131675:ODM131676 ONF131675:ONI131676 OXB131675:OXE131676 PGX131675:PHA131676 PQT131675:PQW131676 QAP131675:QAS131676 QKL131675:QKO131676 QUH131675:QUK131676 RED131675:REG131676 RNZ131675:ROC131676 RXV131675:RXY131676 SHR131675:SHU131676 SRN131675:SRQ131676 TBJ131675:TBM131676 TLF131675:TLI131676 TVB131675:TVE131676 UEX131675:UFA131676 UOT131675:UOW131676 UYP131675:UYS131676 VIL131675:VIO131676 VSH131675:VSK131676 WCD131675:WCG131676 WLZ131675:WMC131676 WVV131675:WVY131676 N197211:Q197212 JJ197211:JM197212 TF197211:TI197212 ADB197211:ADE197212 AMX197211:ANA197212 AWT197211:AWW197212 BGP197211:BGS197212 BQL197211:BQO197212 CAH197211:CAK197212 CKD197211:CKG197212 CTZ197211:CUC197212 DDV197211:DDY197212 DNR197211:DNU197212 DXN197211:DXQ197212 EHJ197211:EHM197212 ERF197211:ERI197212 FBB197211:FBE197212 FKX197211:FLA197212 FUT197211:FUW197212 GEP197211:GES197212 GOL197211:GOO197212 GYH197211:GYK197212 HID197211:HIG197212 HRZ197211:HSC197212 IBV197211:IBY197212 ILR197211:ILU197212 IVN197211:IVQ197212 JFJ197211:JFM197212 JPF197211:JPI197212 JZB197211:JZE197212 KIX197211:KJA197212 KST197211:KSW197212 LCP197211:LCS197212 LML197211:LMO197212 LWH197211:LWK197212 MGD197211:MGG197212 MPZ197211:MQC197212 MZV197211:MZY197212 NJR197211:NJU197212 NTN197211:NTQ197212 ODJ197211:ODM197212 ONF197211:ONI197212 OXB197211:OXE197212 PGX197211:PHA197212 PQT197211:PQW197212 QAP197211:QAS197212 QKL197211:QKO197212 QUH197211:QUK197212 RED197211:REG197212 RNZ197211:ROC197212 RXV197211:RXY197212 SHR197211:SHU197212 SRN197211:SRQ197212 TBJ197211:TBM197212 TLF197211:TLI197212 TVB197211:TVE197212 UEX197211:UFA197212 UOT197211:UOW197212 UYP197211:UYS197212 VIL197211:VIO197212 VSH197211:VSK197212 WCD197211:WCG197212 WLZ197211:WMC197212 WVV197211:WVY197212 N262747:Q262748 JJ262747:JM262748 TF262747:TI262748 ADB262747:ADE262748 AMX262747:ANA262748 AWT262747:AWW262748 BGP262747:BGS262748 BQL262747:BQO262748 CAH262747:CAK262748 CKD262747:CKG262748 CTZ262747:CUC262748 DDV262747:DDY262748 DNR262747:DNU262748 DXN262747:DXQ262748 EHJ262747:EHM262748 ERF262747:ERI262748 FBB262747:FBE262748 FKX262747:FLA262748 FUT262747:FUW262748 GEP262747:GES262748 GOL262747:GOO262748 GYH262747:GYK262748 HID262747:HIG262748 HRZ262747:HSC262748 IBV262747:IBY262748 ILR262747:ILU262748 IVN262747:IVQ262748 JFJ262747:JFM262748 JPF262747:JPI262748 JZB262747:JZE262748 KIX262747:KJA262748 KST262747:KSW262748 LCP262747:LCS262748 LML262747:LMO262748 LWH262747:LWK262748 MGD262747:MGG262748 MPZ262747:MQC262748 MZV262747:MZY262748 NJR262747:NJU262748 NTN262747:NTQ262748 ODJ262747:ODM262748 ONF262747:ONI262748 OXB262747:OXE262748 PGX262747:PHA262748 PQT262747:PQW262748 QAP262747:QAS262748 QKL262747:QKO262748 QUH262747:QUK262748 RED262747:REG262748 RNZ262747:ROC262748 RXV262747:RXY262748 SHR262747:SHU262748 SRN262747:SRQ262748 TBJ262747:TBM262748 TLF262747:TLI262748 TVB262747:TVE262748 UEX262747:UFA262748 UOT262747:UOW262748 UYP262747:UYS262748 VIL262747:VIO262748 VSH262747:VSK262748 WCD262747:WCG262748 WLZ262747:WMC262748 WVV262747:WVY262748 N328283:Q328284 JJ328283:JM328284 TF328283:TI328284 ADB328283:ADE328284 AMX328283:ANA328284 AWT328283:AWW328284 BGP328283:BGS328284 BQL328283:BQO328284 CAH328283:CAK328284 CKD328283:CKG328284 CTZ328283:CUC328284 DDV328283:DDY328284 DNR328283:DNU328284 DXN328283:DXQ328284 EHJ328283:EHM328284 ERF328283:ERI328284 FBB328283:FBE328284 FKX328283:FLA328284 FUT328283:FUW328284 GEP328283:GES328284 GOL328283:GOO328284 GYH328283:GYK328284 HID328283:HIG328284 HRZ328283:HSC328284 IBV328283:IBY328284 ILR328283:ILU328284 IVN328283:IVQ328284 JFJ328283:JFM328284 JPF328283:JPI328284 JZB328283:JZE328284 KIX328283:KJA328284 KST328283:KSW328284 LCP328283:LCS328284 LML328283:LMO328284 LWH328283:LWK328284 MGD328283:MGG328284 MPZ328283:MQC328284 MZV328283:MZY328284 NJR328283:NJU328284 NTN328283:NTQ328284 ODJ328283:ODM328284 ONF328283:ONI328284 OXB328283:OXE328284 PGX328283:PHA328284 PQT328283:PQW328284 QAP328283:QAS328284 QKL328283:QKO328284 QUH328283:QUK328284 RED328283:REG328284 RNZ328283:ROC328284 RXV328283:RXY328284 SHR328283:SHU328284 SRN328283:SRQ328284 TBJ328283:TBM328284 TLF328283:TLI328284 TVB328283:TVE328284 UEX328283:UFA328284 UOT328283:UOW328284 UYP328283:UYS328284 VIL328283:VIO328284 VSH328283:VSK328284 WCD328283:WCG328284 WLZ328283:WMC328284 WVV328283:WVY328284 N393819:Q393820 JJ393819:JM393820 TF393819:TI393820 ADB393819:ADE393820 AMX393819:ANA393820 AWT393819:AWW393820 BGP393819:BGS393820 BQL393819:BQO393820 CAH393819:CAK393820 CKD393819:CKG393820 CTZ393819:CUC393820 DDV393819:DDY393820 DNR393819:DNU393820 DXN393819:DXQ393820 EHJ393819:EHM393820 ERF393819:ERI393820 FBB393819:FBE393820 FKX393819:FLA393820 FUT393819:FUW393820 GEP393819:GES393820 GOL393819:GOO393820 GYH393819:GYK393820 HID393819:HIG393820 HRZ393819:HSC393820 IBV393819:IBY393820 ILR393819:ILU393820 IVN393819:IVQ393820 JFJ393819:JFM393820 JPF393819:JPI393820 JZB393819:JZE393820 KIX393819:KJA393820 KST393819:KSW393820 LCP393819:LCS393820 LML393819:LMO393820 LWH393819:LWK393820 MGD393819:MGG393820 MPZ393819:MQC393820 MZV393819:MZY393820 NJR393819:NJU393820 NTN393819:NTQ393820 ODJ393819:ODM393820 ONF393819:ONI393820 OXB393819:OXE393820 PGX393819:PHA393820 PQT393819:PQW393820 QAP393819:QAS393820 QKL393819:QKO393820 QUH393819:QUK393820 RED393819:REG393820 RNZ393819:ROC393820 RXV393819:RXY393820 SHR393819:SHU393820 SRN393819:SRQ393820 TBJ393819:TBM393820 TLF393819:TLI393820 TVB393819:TVE393820 UEX393819:UFA393820 UOT393819:UOW393820 UYP393819:UYS393820 VIL393819:VIO393820 VSH393819:VSK393820 WCD393819:WCG393820 WLZ393819:WMC393820 WVV393819:WVY393820 N459355:Q459356 JJ459355:JM459356 TF459355:TI459356 ADB459355:ADE459356 AMX459355:ANA459356 AWT459355:AWW459356 BGP459355:BGS459356 BQL459355:BQO459356 CAH459355:CAK459356 CKD459355:CKG459356 CTZ459355:CUC459356 DDV459355:DDY459356 DNR459355:DNU459356 DXN459355:DXQ459356 EHJ459355:EHM459356 ERF459355:ERI459356 FBB459355:FBE459356 FKX459355:FLA459356 FUT459355:FUW459356 GEP459355:GES459356 GOL459355:GOO459356 GYH459355:GYK459356 HID459355:HIG459356 HRZ459355:HSC459356 IBV459355:IBY459356 ILR459355:ILU459356 IVN459355:IVQ459356 JFJ459355:JFM459356 JPF459355:JPI459356 JZB459355:JZE459356 KIX459355:KJA459356 KST459355:KSW459356 LCP459355:LCS459356 LML459355:LMO459356 LWH459355:LWK459356 MGD459355:MGG459356 MPZ459355:MQC459356 MZV459355:MZY459356 NJR459355:NJU459356 NTN459355:NTQ459356 ODJ459355:ODM459356 ONF459355:ONI459356 OXB459355:OXE459356 PGX459355:PHA459356 PQT459355:PQW459356 QAP459355:QAS459356 QKL459355:QKO459356 QUH459355:QUK459356 RED459355:REG459356 RNZ459355:ROC459356 RXV459355:RXY459356 SHR459355:SHU459356 SRN459355:SRQ459356 TBJ459355:TBM459356 TLF459355:TLI459356 TVB459355:TVE459356 UEX459355:UFA459356 UOT459355:UOW459356 UYP459355:UYS459356 VIL459355:VIO459356 VSH459355:VSK459356 WCD459355:WCG459356 WLZ459355:WMC459356 WVV459355:WVY459356 N524891:Q524892 JJ524891:JM524892 TF524891:TI524892 ADB524891:ADE524892 AMX524891:ANA524892 AWT524891:AWW524892 BGP524891:BGS524892 BQL524891:BQO524892 CAH524891:CAK524892 CKD524891:CKG524892 CTZ524891:CUC524892 DDV524891:DDY524892 DNR524891:DNU524892 DXN524891:DXQ524892 EHJ524891:EHM524892 ERF524891:ERI524892 FBB524891:FBE524892 FKX524891:FLA524892 FUT524891:FUW524892 GEP524891:GES524892 GOL524891:GOO524892 GYH524891:GYK524892 HID524891:HIG524892 HRZ524891:HSC524892 IBV524891:IBY524892 ILR524891:ILU524892 IVN524891:IVQ524892 JFJ524891:JFM524892 JPF524891:JPI524892 JZB524891:JZE524892 KIX524891:KJA524892 KST524891:KSW524892 LCP524891:LCS524892 LML524891:LMO524892 LWH524891:LWK524892 MGD524891:MGG524892 MPZ524891:MQC524892 MZV524891:MZY524892 NJR524891:NJU524892 NTN524891:NTQ524892 ODJ524891:ODM524892 ONF524891:ONI524892 OXB524891:OXE524892 PGX524891:PHA524892 PQT524891:PQW524892 QAP524891:QAS524892 QKL524891:QKO524892 QUH524891:QUK524892 RED524891:REG524892 RNZ524891:ROC524892 RXV524891:RXY524892 SHR524891:SHU524892 SRN524891:SRQ524892 TBJ524891:TBM524892 TLF524891:TLI524892 TVB524891:TVE524892 UEX524891:UFA524892 UOT524891:UOW524892 UYP524891:UYS524892 VIL524891:VIO524892 VSH524891:VSK524892 WCD524891:WCG524892 WLZ524891:WMC524892 WVV524891:WVY524892 N590427:Q590428 JJ590427:JM590428 TF590427:TI590428 ADB590427:ADE590428 AMX590427:ANA590428 AWT590427:AWW590428 BGP590427:BGS590428 BQL590427:BQO590428 CAH590427:CAK590428 CKD590427:CKG590428 CTZ590427:CUC590428 DDV590427:DDY590428 DNR590427:DNU590428 DXN590427:DXQ590428 EHJ590427:EHM590428 ERF590427:ERI590428 FBB590427:FBE590428 FKX590427:FLA590428 FUT590427:FUW590428 GEP590427:GES590428 GOL590427:GOO590428 GYH590427:GYK590428 HID590427:HIG590428 HRZ590427:HSC590428 IBV590427:IBY590428 ILR590427:ILU590428 IVN590427:IVQ590428 JFJ590427:JFM590428 JPF590427:JPI590428 JZB590427:JZE590428 KIX590427:KJA590428 KST590427:KSW590428 LCP590427:LCS590428 LML590427:LMO590428 LWH590427:LWK590428 MGD590427:MGG590428 MPZ590427:MQC590428 MZV590427:MZY590428 NJR590427:NJU590428 NTN590427:NTQ590428 ODJ590427:ODM590428 ONF590427:ONI590428 OXB590427:OXE590428 PGX590427:PHA590428 PQT590427:PQW590428 QAP590427:QAS590428 QKL590427:QKO590428 QUH590427:QUK590428 RED590427:REG590428 RNZ590427:ROC590428 RXV590427:RXY590428 SHR590427:SHU590428 SRN590427:SRQ590428 TBJ590427:TBM590428 TLF590427:TLI590428 TVB590427:TVE590428 UEX590427:UFA590428 UOT590427:UOW590428 UYP590427:UYS590428 VIL590427:VIO590428 VSH590427:VSK590428 WCD590427:WCG590428 WLZ590427:WMC590428 WVV590427:WVY590428 N655963:Q655964 JJ655963:JM655964 TF655963:TI655964 ADB655963:ADE655964 AMX655963:ANA655964 AWT655963:AWW655964 BGP655963:BGS655964 BQL655963:BQO655964 CAH655963:CAK655964 CKD655963:CKG655964 CTZ655963:CUC655964 DDV655963:DDY655964 DNR655963:DNU655964 DXN655963:DXQ655964 EHJ655963:EHM655964 ERF655963:ERI655964 FBB655963:FBE655964 FKX655963:FLA655964 FUT655963:FUW655964 GEP655963:GES655964 GOL655963:GOO655964 GYH655963:GYK655964 HID655963:HIG655964 HRZ655963:HSC655964 IBV655963:IBY655964 ILR655963:ILU655964 IVN655963:IVQ655964 JFJ655963:JFM655964 JPF655963:JPI655964 JZB655963:JZE655964 KIX655963:KJA655964 KST655963:KSW655964 LCP655963:LCS655964 LML655963:LMO655964 LWH655963:LWK655964 MGD655963:MGG655964 MPZ655963:MQC655964 MZV655963:MZY655964 NJR655963:NJU655964 NTN655963:NTQ655964 ODJ655963:ODM655964 ONF655963:ONI655964 OXB655963:OXE655964 PGX655963:PHA655964 PQT655963:PQW655964 QAP655963:QAS655964 QKL655963:QKO655964 QUH655963:QUK655964 RED655963:REG655964 RNZ655963:ROC655964 RXV655963:RXY655964 SHR655963:SHU655964 SRN655963:SRQ655964 TBJ655963:TBM655964 TLF655963:TLI655964 TVB655963:TVE655964 UEX655963:UFA655964 UOT655963:UOW655964 UYP655963:UYS655964 VIL655963:VIO655964 VSH655963:VSK655964 WCD655963:WCG655964 WLZ655963:WMC655964 WVV655963:WVY655964 N721499:Q721500 JJ721499:JM721500 TF721499:TI721500 ADB721499:ADE721500 AMX721499:ANA721500 AWT721499:AWW721500 BGP721499:BGS721500 BQL721499:BQO721500 CAH721499:CAK721500 CKD721499:CKG721500 CTZ721499:CUC721500 DDV721499:DDY721500 DNR721499:DNU721500 DXN721499:DXQ721500 EHJ721499:EHM721500 ERF721499:ERI721500 FBB721499:FBE721500 FKX721499:FLA721500 FUT721499:FUW721500 GEP721499:GES721500 GOL721499:GOO721500 GYH721499:GYK721500 HID721499:HIG721500 HRZ721499:HSC721500 IBV721499:IBY721500 ILR721499:ILU721500 IVN721499:IVQ721500 JFJ721499:JFM721500 JPF721499:JPI721500 JZB721499:JZE721500 KIX721499:KJA721500 KST721499:KSW721500 LCP721499:LCS721500 LML721499:LMO721500 LWH721499:LWK721500 MGD721499:MGG721500 MPZ721499:MQC721500 MZV721499:MZY721500 NJR721499:NJU721500 NTN721499:NTQ721500 ODJ721499:ODM721500 ONF721499:ONI721500 OXB721499:OXE721500 PGX721499:PHA721500 PQT721499:PQW721500 QAP721499:QAS721500 QKL721499:QKO721500 QUH721499:QUK721500 RED721499:REG721500 RNZ721499:ROC721500 RXV721499:RXY721500 SHR721499:SHU721500 SRN721499:SRQ721500 TBJ721499:TBM721500 TLF721499:TLI721500 TVB721499:TVE721500 UEX721499:UFA721500 UOT721499:UOW721500 UYP721499:UYS721500 VIL721499:VIO721500 VSH721499:VSK721500 WCD721499:WCG721500 WLZ721499:WMC721500 WVV721499:WVY721500 N787035:Q787036 JJ787035:JM787036 TF787035:TI787036 ADB787035:ADE787036 AMX787035:ANA787036 AWT787035:AWW787036 BGP787035:BGS787036 BQL787035:BQO787036 CAH787035:CAK787036 CKD787035:CKG787036 CTZ787035:CUC787036 DDV787035:DDY787036 DNR787035:DNU787036 DXN787035:DXQ787036 EHJ787035:EHM787036 ERF787035:ERI787036 FBB787035:FBE787036 FKX787035:FLA787036 FUT787035:FUW787036 GEP787035:GES787036 GOL787035:GOO787036 GYH787035:GYK787036 HID787035:HIG787036 HRZ787035:HSC787036 IBV787035:IBY787036 ILR787035:ILU787036 IVN787035:IVQ787036 JFJ787035:JFM787036 JPF787035:JPI787036 JZB787035:JZE787036 KIX787035:KJA787036 KST787035:KSW787036 LCP787035:LCS787036 LML787035:LMO787036 LWH787035:LWK787036 MGD787035:MGG787036 MPZ787035:MQC787036 MZV787035:MZY787036 NJR787035:NJU787036 NTN787035:NTQ787036 ODJ787035:ODM787036 ONF787035:ONI787036 OXB787035:OXE787036 PGX787035:PHA787036 PQT787035:PQW787036 QAP787035:QAS787036 QKL787035:QKO787036 QUH787035:QUK787036 RED787035:REG787036 RNZ787035:ROC787036 RXV787035:RXY787036 SHR787035:SHU787036 SRN787035:SRQ787036 TBJ787035:TBM787036 TLF787035:TLI787036 TVB787035:TVE787036 UEX787035:UFA787036 UOT787035:UOW787036 UYP787035:UYS787036 VIL787035:VIO787036 VSH787035:VSK787036 WCD787035:WCG787036 WLZ787035:WMC787036 WVV787035:WVY787036 N852571:Q852572 JJ852571:JM852572 TF852571:TI852572 ADB852571:ADE852572 AMX852571:ANA852572 AWT852571:AWW852572 BGP852571:BGS852572 BQL852571:BQO852572 CAH852571:CAK852572 CKD852571:CKG852572 CTZ852571:CUC852572 DDV852571:DDY852572 DNR852571:DNU852572 DXN852571:DXQ852572 EHJ852571:EHM852572 ERF852571:ERI852572 FBB852571:FBE852572 FKX852571:FLA852572 FUT852571:FUW852572 GEP852571:GES852572 GOL852571:GOO852572 GYH852571:GYK852572 HID852571:HIG852572 HRZ852571:HSC852572 IBV852571:IBY852572 ILR852571:ILU852572 IVN852571:IVQ852572 JFJ852571:JFM852572 JPF852571:JPI852572 JZB852571:JZE852572 KIX852571:KJA852572 KST852571:KSW852572 LCP852571:LCS852572 LML852571:LMO852572 LWH852571:LWK852572 MGD852571:MGG852572 MPZ852571:MQC852572 MZV852571:MZY852572 NJR852571:NJU852572 NTN852571:NTQ852572 ODJ852571:ODM852572 ONF852571:ONI852572 OXB852571:OXE852572 PGX852571:PHA852572 PQT852571:PQW852572 QAP852571:QAS852572 QKL852571:QKO852572 QUH852571:QUK852572 RED852571:REG852572 RNZ852571:ROC852572 RXV852571:RXY852572 SHR852571:SHU852572 SRN852571:SRQ852572 TBJ852571:TBM852572 TLF852571:TLI852572 TVB852571:TVE852572 UEX852571:UFA852572 UOT852571:UOW852572 UYP852571:UYS852572 VIL852571:VIO852572 VSH852571:VSK852572 WCD852571:WCG852572 WLZ852571:WMC852572 WVV852571:WVY852572 N918107:Q918108 JJ918107:JM918108 TF918107:TI918108 ADB918107:ADE918108 AMX918107:ANA918108 AWT918107:AWW918108 BGP918107:BGS918108 BQL918107:BQO918108 CAH918107:CAK918108 CKD918107:CKG918108 CTZ918107:CUC918108 DDV918107:DDY918108 DNR918107:DNU918108 DXN918107:DXQ918108 EHJ918107:EHM918108 ERF918107:ERI918108 FBB918107:FBE918108 FKX918107:FLA918108 FUT918107:FUW918108 GEP918107:GES918108 GOL918107:GOO918108 GYH918107:GYK918108 HID918107:HIG918108 HRZ918107:HSC918108 IBV918107:IBY918108 ILR918107:ILU918108 IVN918107:IVQ918108 JFJ918107:JFM918108 JPF918107:JPI918108 JZB918107:JZE918108 KIX918107:KJA918108 KST918107:KSW918108 LCP918107:LCS918108 LML918107:LMO918108 LWH918107:LWK918108 MGD918107:MGG918108 MPZ918107:MQC918108 MZV918107:MZY918108 NJR918107:NJU918108 NTN918107:NTQ918108 ODJ918107:ODM918108 ONF918107:ONI918108 OXB918107:OXE918108 PGX918107:PHA918108 PQT918107:PQW918108 QAP918107:QAS918108 QKL918107:QKO918108 QUH918107:QUK918108 RED918107:REG918108 RNZ918107:ROC918108 RXV918107:RXY918108 SHR918107:SHU918108 SRN918107:SRQ918108 TBJ918107:TBM918108 TLF918107:TLI918108 TVB918107:TVE918108 UEX918107:UFA918108 UOT918107:UOW918108 UYP918107:UYS918108 VIL918107:VIO918108 VSH918107:VSK918108 WCD918107:WCG918108 WLZ918107:WMC918108 WVV918107:WVY918108 N983643:Q983644 JJ983643:JM983644 TF983643:TI983644 ADB983643:ADE983644 AMX983643:ANA983644 AWT983643:AWW983644 BGP983643:BGS983644 BQL983643:BQO983644 CAH983643:CAK983644 CKD983643:CKG983644 CTZ983643:CUC983644 DDV983643:DDY983644 DNR983643:DNU983644 DXN983643:DXQ983644 EHJ983643:EHM983644 ERF983643:ERI983644 FBB983643:FBE983644 FKX983643:FLA983644 FUT983643:FUW983644 GEP983643:GES983644 GOL983643:GOO983644 GYH983643:GYK983644 HID983643:HIG983644 HRZ983643:HSC983644 IBV983643:IBY983644 ILR983643:ILU983644 IVN983643:IVQ983644 JFJ983643:JFM983644 JPF983643:JPI983644 JZB983643:JZE983644 KIX983643:KJA983644 KST983643:KSW983644 LCP983643:LCS983644 LML983643:LMO983644 LWH983643:LWK983644 MGD983643:MGG983644 MPZ983643:MQC983644 MZV983643:MZY983644 NJR983643:NJU983644 NTN983643:NTQ983644 ODJ983643:ODM983644 ONF983643:ONI983644 OXB983643:OXE983644 PGX983643:PHA983644 PQT983643:PQW983644 QAP983643:QAS983644 QKL983643:QKO983644 QUH983643:QUK983644 RED983643:REG983644 RNZ983643:ROC983644 RXV983643:RXY983644 SHR983643:SHU983644 SRN983643:SRQ983644 TBJ983643:TBM983644 TLF983643:TLI983644 TVB983643:TVE983644 UEX983643:UFA983644 UOT983643:UOW983644 UYP983643:UYS983644 VIL983643:VIO983644 VSH983643:VSK983644 WCD983643:WCG983644 WLZ983643:WMC983644 WVV983643:WVY983644">
      <formula1>AND($N$534&gt;0)</formula1>
    </dataValidation>
    <dataValidation type="custom" showInputMessage="1" showErrorMessage="1" error="Nu exista alte forme" sqref="N595:R595 JJ595:JN595 TF595:TJ595 ADB595:ADF595 AMX595:ANB595 AWT595:AWX595 BGP595:BGT595 BQL595:BQP595 CAH595:CAL595 CKD595:CKH595 CTZ595:CUD595 DDV595:DDZ595 DNR595:DNV595 DXN595:DXR595 EHJ595:EHN595 ERF595:ERJ595 FBB595:FBF595 FKX595:FLB595 FUT595:FUX595 GEP595:GET595 GOL595:GOP595 GYH595:GYL595 HID595:HIH595 HRZ595:HSD595 IBV595:IBZ595 ILR595:ILV595 IVN595:IVR595 JFJ595:JFN595 JPF595:JPJ595 JZB595:JZF595 KIX595:KJB595 KST595:KSX595 LCP595:LCT595 LML595:LMP595 LWH595:LWL595 MGD595:MGH595 MPZ595:MQD595 MZV595:MZZ595 NJR595:NJV595 NTN595:NTR595 ODJ595:ODN595 ONF595:ONJ595 OXB595:OXF595 PGX595:PHB595 PQT595:PQX595 QAP595:QAT595 QKL595:QKP595 QUH595:QUL595 RED595:REH595 RNZ595:ROD595 RXV595:RXZ595 SHR595:SHV595 SRN595:SRR595 TBJ595:TBN595 TLF595:TLJ595 TVB595:TVF595 UEX595:UFB595 UOT595:UOX595 UYP595:UYT595 VIL595:VIP595 VSH595:VSL595 WCD595:WCH595 WLZ595:WMD595 WVV595:WVZ595 N66131:R66131 JJ66131:JN66131 TF66131:TJ66131 ADB66131:ADF66131 AMX66131:ANB66131 AWT66131:AWX66131 BGP66131:BGT66131 BQL66131:BQP66131 CAH66131:CAL66131 CKD66131:CKH66131 CTZ66131:CUD66131 DDV66131:DDZ66131 DNR66131:DNV66131 DXN66131:DXR66131 EHJ66131:EHN66131 ERF66131:ERJ66131 FBB66131:FBF66131 FKX66131:FLB66131 FUT66131:FUX66131 GEP66131:GET66131 GOL66131:GOP66131 GYH66131:GYL66131 HID66131:HIH66131 HRZ66131:HSD66131 IBV66131:IBZ66131 ILR66131:ILV66131 IVN66131:IVR66131 JFJ66131:JFN66131 JPF66131:JPJ66131 JZB66131:JZF66131 KIX66131:KJB66131 KST66131:KSX66131 LCP66131:LCT66131 LML66131:LMP66131 LWH66131:LWL66131 MGD66131:MGH66131 MPZ66131:MQD66131 MZV66131:MZZ66131 NJR66131:NJV66131 NTN66131:NTR66131 ODJ66131:ODN66131 ONF66131:ONJ66131 OXB66131:OXF66131 PGX66131:PHB66131 PQT66131:PQX66131 QAP66131:QAT66131 QKL66131:QKP66131 QUH66131:QUL66131 RED66131:REH66131 RNZ66131:ROD66131 RXV66131:RXZ66131 SHR66131:SHV66131 SRN66131:SRR66131 TBJ66131:TBN66131 TLF66131:TLJ66131 TVB66131:TVF66131 UEX66131:UFB66131 UOT66131:UOX66131 UYP66131:UYT66131 VIL66131:VIP66131 VSH66131:VSL66131 WCD66131:WCH66131 WLZ66131:WMD66131 WVV66131:WVZ66131 N131667:R131667 JJ131667:JN131667 TF131667:TJ131667 ADB131667:ADF131667 AMX131667:ANB131667 AWT131667:AWX131667 BGP131667:BGT131667 BQL131667:BQP131667 CAH131667:CAL131667 CKD131667:CKH131667 CTZ131667:CUD131667 DDV131667:DDZ131667 DNR131667:DNV131667 DXN131667:DXR131667 EHJ131667:EHN131667 ERF131667:ERJ131667 FBB131667:FBF131667 FKX131667:FLB131667 FUT131667:FUX131667 GEP131667:GET131667 GOL131667:GOP131667 GYH131667:GYL131667 HID131667:HIH131667 HRZ131667:HSD131667 IBV131667:IBZ131667 ILR131667:ILV131667 IVN131667:IVR131667 JFJ131667:JFN131667 JPF131667:JPJ131667 JZB131667:JZF131667 KIX131667:KJB131667 KST131667:KSX131667 LCP131667:LCT131667 LML131667:LMP131667 LWH131667:LWL131667 MGD131667:MGH131667 MPZ131667:MQD131667 MZV131667:MZZ131667 NJR131667:NJV131667 NTN131667:NTR131667 ODJ131667:ODN131667 ONF131667:ONJ131667 OXB131667:OXF131667 PGX131667:PHB131667 PQT131667:PQX131667 QAP131667:QAT131667 QKL131667:QKP131667 QUH131667:QUL131667 RED131667:REH131667 RNZ131667:ROD131667 RXV131667:RXZ131667 SHR131667:SHV131667 SRN131667:SRR131667 TBJ131667:TBN131667 TLF131667:TLJ131667 TVB131667:TVF131667 UEX131667:UFB131667 UOT131667:UOX131667 UYP131667:UYT131667 VIL131667:VIP131667 VSH131667:VSL131667 WCD131667:WCH131667 WLZ131667:WMD131667 WVV131667:WVZ131667 N197203:R197203 JJ197203:JN197203 TF197203:TJ197203 ADB197203:ADF197203 AMX197203:ANB197203 AWT197203:AWX197203 BGP197203:BGT197203 BQL197203:BQP197203 CAH197203:CAL197203 CKD197203:CKH197203 CTZ197203:CUD197203 DDV197203:DDZ197203 DNR197203:DNV197203 DXN197203:DXR197203 EHJ197203:EHN197203 ERF197203:ERJ197203 FBB197203:FBF197203 FKX197203:FLB197203 FUT197203:FUX197203 GEP197203:GET197203 GOL197203:GOP197203 GYH197203:GYL197203 HID197203:HIH197203 HRZ197203:HSD197203 IBV197203:IBZ197203 ILR197203:ILV197203 IVN197203:IVR197203 JFJ197203:JFN197203 JPF197203:JPJ197203 JZB197203:JZF197203 KIX197203:KJB197203 KST197203:KSX197203 LCP197203:LCT197203 LML197203:LMP197203 LWH197203:LWL197203 MGD197203:MGH197203 MPZ197203:MQD197203 MZV197203:MZZ197203 NJR197203:NJV197203 NTN197203:NTR197203 ODJ197203:ODN197203 ONF197203:ONJ197203 OXB197203:OXF197203 PGX197203:PHB197203 PQT197203:PQX197203 QAP197203:QAT197203 QKL197203:QKP197203 QUH197203:QUL197203 RED197203:REH197203 RNZ197203:ROD197203 RXV197203:RXZ197203 SHR197203:SHV197203 SRN197203:SRR197203 TBJ197203:TBN197203 TLF197203:TLJ197203 TVB197203:TVF197203 UEX197203:UFB197203 UOT197203:UOX197203 UYP197203:UYT197203 VIL197203:VIP197203 VSH197203:VSL197203 WCD197203:WCH197203 WLZ197203:WMD197203 WVV197203:WVZ197203 N262739:R262739 JJ262739:JN262739 TF262739:TJ262739 ADB262739:ADF262739 AMX262739:ANB262739 AWT262739:AWX262739 BGP262739:BGT262739 BQL262739:BQP262739 CAH262739:CAL262739 CKD262739:CKH262739 CTZ262739:CUD262739 DDV262739:DDZ262739 DNR262739:DNV262739 DXN262739:DXR262739 EHJ262739:EHN262739 ERF262739:ERJ262739 FBB262739:FBF262739 FKX262739:FLB262739 FUT262739:FUX262739 GEP262739:GET262739 GOL262739:GOP262739 GYH262739:GYL262739 HID262739:HIH262739 HRZ262739:HSD262739 IBV262739:IBZ262739 ILR262739:ILV262739 IVN262739:IVR262739 JFJ262739:JFN262739 JPF262739:JPJ262739 JZB262739:JZF262739 KIX262739:KJB262739 KST262739:KSX262739 LCP262739:LCT262739 LML262739:LMP262739 LWH262739:LWL262739 MGD262739:MGH262739 MPZ262739:MQD262739 MZV262739:MZZ262739 NJR262739:NJV262739 NTN262739:NTR262739 ODJ262739:ODN262739 ONF262739:ONJ262739 OXB262739:OXF262739 PGX262739:PHB262739 PQT262739:PQX262739 QAP262739:QAT262739 QKL262739:QKP262739 QUH262739:QUL262739 RED262739:REH262739 RNZ262739:ROD262739 RXV262739:RXZ262739 SHR262739:SHV262739 SRN262739:SRR262739 TBJ262739:TBN262739 TLF262739:TLJ262739 TVB262739:TVF262739 UEX262739:UFB262739 UOT262739:UOX262739 UYP262739:UYT262739 VIL262739:VIP262739 VSH262739:VSL262739 WCD262739:WCH262739 WLZ262739:WMD262739 WVV262739:WVZ262739 N328275:R328275 JJ328275:JN328275 TF328275:TJ328275 ADB328275:ADF328275 AMX328275:ANB328275 AWT328275:AWX328275 BGP328275:BGT328275 BQL328275:BQP328275 CAH328275:CAL328275 CKD328275:CKH328275 CTZ328275:CUD328275 DDV328275:DDZ328275 DNR328275:DNV328275 DXN328275:DXR328275 EHJ328275:EHN328275 ERF328275:ERJ328275 FBB328275:FBF328275 FKX328275:FLB328275 FUT328275:FUX328275 GEP328275:GET328275 GOL328275:GOP328275 GYH328275:GYL328275 HID328275:HIH328275 HRZ328275:HSD328275 IBV328275:IBZ328275 ILR328275:ILV328275 IVN328275:IVR328275 JFJ328275:JFN328275 JPF328275:JPJ328275 JZB328275:JZF328275 KIX328275:KJB328275 KST328275:KSX328275 LCP328275:LCT328275 LML328275:LMP328275 LWH328275:LWL328275 MGD328275:MGH328275 MPZ328275:MQD328275 MZV328275:MZZ328275 NJR328275:NJV328275 NTN328275:NTR328275 ODJ328275:ODN328275 ONF328275:ONJ328275 OXB328275:OXF328275 PGX328275:PHB328275 PQT328275:PQX328275 QAP328275:QAT328275 QKL328275:QKP328275 QUH328275:QUL328275 RED328275:REH328275 RNZ328275:ROD328275 RXV328275:RXZ328275 SHR328275:SHV328275 SRN328275:SRR328275 TBJ328275:TBN328275 TLF328275:TLJ328275 TVB328275:TVF328275 UEX328275:UFB328275 UOT328275:UOX328275 UYP328275:UYT328275 VIL328275:VIP328275 VSH328275:VSL328275 WCD328275:WCH328275 WLZ328275:WMD328275 WVV328275:WVZ328275 N393811:R393811 JJ393811:JN393811 TF393811:TJ393811 ADB393811:ADF393811 AMX393811:ANB393811 AWT393811:AWX393811 BGP393811:BGT393811 BQL393811:BQP393811 CAH393811:CAL393811 CKD393811:CKH393811 CTZ393811:CUD393811 DDV393811:DDZ393811 DNR393811:DNV393811 DXN393811:DXR393811 EHJ393811:EHN393811 ERF393811:ERJ393811 FBB393811:FBF393811 FKX393811:FLB393811 FUT393811:FUX393811 GEP393811:GET393811 GOL393811:GOP393811 GYH393811:GYL393811 HID393811:HIH393811 HRZ393811:HSD393811 IBV393811:IBZ393811 ILR393811:ILV393811 IVN393811:IVR393811 JFJ393811:JFN393811 JPF393811:JPJ393811 JZB393811:JZF393811 KIX393811:KJB393811 KST393811:KSX393811 LCP393811:LCT393811 LML393811:LMP393811 LWH393811:LWL393811 MGD393811:MGH393811 MPZ393811:MQD393811 MZV393811:MZZ393811 NJR393811:NJV393811 NTN393811:NTR393811 ODJ393811:ODN393811 ONF393811:ONJ393811 OXB393811:OXF393811 PGX393811:PHB393811 PQT393811:PQX393811 QAP393811:QAT393811 QKL393811:QKP393811 QUH393811:QUL393811 RED393811:REH393811 RNZ393811:ROD393811 RXV393811:RXZ393811 SHR393811:SHV393811 SRN393811:SRR393811 TBJ393811:TBN393811 TLF393811:TLJ393811 TVB393811:TVF393811 UEX393811:UFB393811 UOT393811:UOX393811 UYP393811:UYT393811 VIL393811:VIP393811 VSH393811:VSL393811 WCD393811:WCH393811 WLZ393811:WMD393811 WVV393811:WVZ393811 N459347:R459347 JJ459347:JN459347 TF459347:TJ459347 ADB459347:ADF459347 AMX459347:ANB459347 AWT459347:AWX459347 BGP459347:BGT459347 BQL459347:BQP459347 CAH459347:CAL459347 CKD459347:CKH459347 CTZ459347:CUD459347 DDV459347:DDZ459347 DNR459347:DNV459347 DXN459347:DXR459347 EHJ459347:EHN459347 ERF459347:ERJ459347 FBB459347:FBF459347 FKX459347:FLB459347 FUT459347:FUX459347 GEP459347:GET459347 GOL459347:GOP459347 GYH459347:GYL459347 HID459347:HIH459347 HRZ459347:HSD459347 IBV459347:IBZ459347 ILR459347:ILV459347 IVN459347:IVR459347 JFJ459347:JFN459347 JPF459347:JPJ459347 JZB459347:JZF459347 KIX459347:KJB459347 KST459347:KSX459347 LCP459347:LCT459347 LML459347:LMP459347 LWH459347:LWL459347 MGD459347:MGH459347 MPZ459347:MQD459347 MZV459347:MZZ459347 NJR459347:NJV459347 NTN459347:NTR459347 ODJ459347:ODN459347 ONF459347:ONJ459347 OXB459347:OXF459347 PGX459347:PHB459347 PQT459347:PQX459347 QAP459347:QAT459347 QKL459347:QKP459347 QUH459347:QUL459347 RED459347:REH459347 RNZ459347:ROD459347 RXV459347:RXZ459347 SHR459347:SHV459347 SRN459347:SRR459347 TBJ459347:TBN459347 TLF459347:TLJ459347 TVB459347:TVF459347 UEX459347:UFB459347 UOT459347:UOX459347 UYP459347:UYT459347 VIL459347:VIP459347 VSH459347:VSL459347 WCD459347:WCH459347 WLZ459347:WMD459347 WVV459347:WVZ459347 N524883:R524883 JJ524883:JN524883 TF524883:TJ524883 ADB524883:ADF524883 AMX524883:ANB524883 AWT524883:AWX524883 BGP524883:BGT524883 BQL524883:BQP524883 CAH524883:CAL524883 CKD524883:CKH524883 CTZ524883:CUD524883 DDV524883:DDZ524883 DNR524883:DNV524883 DXN524883:DXR524883 EHJ524883:EHN524883 ERF524883:ERJ524883 FBB524883:FBF524883 FKX524883:FLB524883 FUT524883:FUX524883 GEP524883:GET524883 GOL524883:GOP524883 GYH524883:GYL524883 HID524883:HIH524883 HRZ524883:HSD524883 IBV524883:IBZ524883 ILR524883:ILV524883 IVN524883:IVR524883 JFJ524883:JFN524883 JPF524883:JPJ524883 JZB524883:JZF524883 KIX524883:KJB524883 KST524883:KSX524883 LCP524883:LCT524883 LML524883:LMP524883 LWH524883:LWL524883 MGD524883:MGH524883 MPZ524883:MQD524883 MZV524883:MZZ524883 NJR524883:NJV524883 NTN524883:NTR524883 ODJ524883:ODN524883 ONF524883:ONJ524883 OXB524883:OXF524883 PGX524883:PHB524883 PQT524883:PQX524883 QAP524883:QAT524883 QKL524883:QKP524883 QUH524883:QUL524883 RED524883:REH524883 RNZ524883:ROD524883 RXV524883:RXZ524883 SHR524883:SHV524883 SRN524883:SRR524883 TBJ524883:TBN524883 TLF524883:TLJ524883 TVB524883:TVF524883 UEX524883:UFB524883 UOT524883:UOX524883 UYP524883:UYT524883 VIL524883:VIP524883 VSH524883:VSL524883 WCD524883:WCH524883 WLZ524883:WMD524883 WVV524883:WVZ524883 N590419:R590419 JJ590419:JN590419 TF590419:TJ590419 ADB590419:ADF590419 AMX590419:ANB590419 AWT590419:AWX590419 BGP590419:BGT590419 BQL590419:BQP590419 CAH590419:CAL590419 CKD590419:CKH590419 CTZ590419:CUD590419 DDV590419:DDZ590419 DNR590419:DNV590419 DXN590419:DXR590419 EHJ590419:EHN590419 ERF590419:ERJ590419 FBB590419:FBF590419 FKX590419:FLB590419 FUT590419:FUX590419 GEP590419:GET590419 GOL590419:GOP590419 GYH590419:GYL590419 HID590419:HIH590419 HRZ590419:HSD590419 IBV590419:IBZ590419 ILR590419:ILV590419 IVN590419:IVR590419 JFJ590419:JFN590419 JPF590419:JPJ590419 JZB590419:JZF590419 KIX590419:KJB590419 KST590419:KSX590419 LCP590419:LCT590419 LML590419:LMP590419 LWH590419:LWL590419 MGD590419:MGH590419 MPZ590419:MQD590419 MZV590419:MZZ590419 NJR590419:NJV590419 NTN590419:NTR590419 ODJ590419:ODN590419 ONF590419:ONJ590419 OXB590419:OXF590419 PGX590419:PHB590419 PQT590419:PQX590419 QAP590419:QAT590419 QKL590419:QKP590419 QUH590419:QUL590419 RED590419:REH590419 RNZ590419:ROD590419 RXV590419:RXZ590419 SHR590419:SHV590419 SRN590419:SRR590419 TBJ590419:TBN590419 TLF590419:TLJ590419 TVB590419:TVF590419 UEX590419:UFB590419 UOT590419:UOX590419 UYP590419:UYT590419 VIL590419:VIP590419 VSH590419:VSL590419 WCD590419:WCH590419 WLZ590419:WMD590419 WVV590419:WVZ590419 N655955:R655955 JJ655955:JN655955 TF655955:TJ655955 ADB655955:ADF655955 AMX655955:ANB655955 AWT655955:AWX655955 BGP655955:BGT655955 BQL655955:BQP655955 CAH655955:CAL655955 CKD655955:CKH655955 CTZ655955:CUD655955 DDV655955:DDZ655955 DNR655955:DNV655955 DXN655955:DXR655955 EHJ655955:EHN655955 ERF655955:ERJ655955 FBB655955:FBF655955 FKX655955:FLB655955 FUT655955:FUX655955 GEP655955:GET655955 GOL655955:GOP655955 GYH655955:GYL655955 HID655955:HIH655955 HRZ655955:HSD655955 IBV655955:IBZ655955 ILR655955:ILV655955 IVN655955:IVR655955 JFJ655955:JFN655955 JPF655955:JPJ655955 JZB655955:JZF655955 KIX655955:KJB655955 KST655955:KSX655955 LCP655955:LCT655955 LML655955:LMP655955 LWH655955:LWL655955 MGD655955:MGH655955 MPZ655955:MQD655955 MZV655955:MZZ655955 NJR655955:NJV655955 NTN655955:NTR655955 ODJ655955:ODN655955 ONF655955:ONJ655955 OXB655955:OXF655955 PGX655955:PHB655955 PQT655955:PQX655955 QAP655955:QAT655955 QKL655955:QKP655955 QUH655955:QUL655955 RED655955:REH655955 RNZ655955:ROD655955 RXV655955:RXZ655955 SHR655955:SHV655955 SRN655955:SRR655955 TBJ655955:TBN655955 TLF655955:TLJ655955 TVB655955:TVF655955 UEX655955:UFB655955 UOT655955:UOX655955 UYP655955:UYT655955 VIL655955:VIP655955 VSH655955:VSL655955 WCD655955:WCH655955 WLZ655955:WMD655955 WVV655955:WVZ655955 N721491:R721491 JJ721491:JN721491 TF721491:TJ721491 ADB721491:ADF721491 AMX721491:ANB721491 AWT721491:AWX721491 BGP721491:BGT721491 BQL721491:BQP721491 CAH721491:CAL721491 CKD721491:CKH721491 CTZ721491:CUD721491 DDV721491:DDZ721491 DNR721491:DNV721491 DXN721491:DXR721491 EHJ721491:EHN721491 ERF721491:ERJ721491 FBB721491:FBF721491 FKX721491:FLB721491 FUT721491:FUX721491 GEP721491:GET721491 GOL721491:GOP721491 GYH721491:GYL721491 HID721491:HIH721491 HRZ721491:HSD721491 IBV721491:IBZ721491 ILR721491:ILV721491 IVN721491:IVR721491 JFJ721491:JFN721491 JPF721491:JPJ721491 JZB721491:JZF721491 KIX721491:KJB721491 KST721491:KSX721491 LCP721491:LCT721491 LML721491:LMP721491 LWH721491:LWL721491 MGD721491:MGH721491 MPZ721491:MQD721491 MZV721491:MZZ721491 NJR721491:NJV721491 NTN721491:NTR721491 ODJ721491:ODN721491 ONF721491:ONJ721491 OXB721491:OXF721491 PGX721491:PHB721491 PQT721491:PQX721491 QAP721491:QAT721491 QKL721491:QKP721491 QUH721491:QUL721491 RED721491:REH721491 RNZ721491:ROD721491 RXV721491:RXZ721491 SHR721491:SHV721491 SRN721491:SRR721491 TBJ721491:TBN721491 TLF721491:TLJ721491 TVB721491:TVF721491 UEX721491:UFB721491 UOT721491:UOX721491 UYP721491:UYT721491 VIL721491:VIP721491 VSH721491:VSL721491 WCD721491:WCH721491 WLZ721491:WMD721491 WVV721491:WVZ721491 N787027:R787027 JJ787027:JN787027 TF787027:TJ787027 ADB787027:ADF787027 AMX787027:ANB787027 AWT787027:AWX787027 BGP787027:BGT787027 BQL787027:BQP787027 CAH787027:CAL787027 CKD787027:CKH787027 CTZ787027:CUD787027 DDV787027:DDZ787027 DNR787027:DNV787027 DXN787027:DXR787027 EHJ787027:EHN787027 ERF787027:ERJ787027 FBB787027:FBF787027 FKX787027:FLB787027 FUT787027:FUX787027 GEP787027:GET787027 GOL787027:GOP787027 GYH787027:GYL787027 HID787027:HIH787027 HRZ787027:HSD787027 IBV787027:IBZ787027 ILR787027:ILV787027 IVN787027:IVR787027 JFJ787027:JFN787027 JPF787027:JPJ787027 JZB787027:JZF787027 KIX787027:KJB787027 KST787027:KSX787027 LCP787027:LCT787027 LML787027:LMP787027 LWH787027:LWL787027 MGD787027:MGH787027 MPZ787027:MQD787027 MZV787027:MZZ787027 NJR787027:NJV787027 NTN787027:NTR787027 ODJ787027:ODN787027 ONF787027:ONJ787027 OXB787027:OXF787027 PGX787027:PHB787027 PQT787027:PQX787027 QAP787027:QAT787027 QKL787027:QKP787027 QUH787027:QUL787027 RED787027:REH787027 RNZ787027:ROD787027 RXV787027:RXZ787027 SHR787027:SHV787027 SRN787027:SRR787027 TBJ787027:TBN787027 TLF787027:TLJ787027 TVB787027:TVF787027 UEX787027:UFB787027 UOT787027:UOX787027 UYP787027:UYT787027 VIL787027:VIP787027 VSH787027:VSL787027 WCD787027:WCH787027 WLZ787027:WMD787027 WVV787027:WVZ787027 N852563:R852563 JJ852563:JN852563 TF852563:TJ852563 ADB852563:ADF852563 AMX852563:ANB852563 AWT852563:AWX852563 BGP852563:BGT852563 BQL852563:BQP852563 CAH852563:CAL852563 CKD852563:CKH852563 CTZ852563:CUD852563 DDV852563:DDZ852563 DNR852563:DNV852563 DXN852563:DXR852563 EHJ852563:EHN852563 ERF852563:ERJ852563 FBB852563:FBF852563 FKX852563:FLB852563 FUT852563:FUX852563 GEP852563:GET852563 GOL852563:GOP852563 GYH852563:GYL852563 HID852563:HIH852563 HRZ852563:HSD852563 IBV852563:IBZ852563 ILR852563:ILV852563 IVN852563:IVR852563 JFJ852563:JFN852563 JPF852563:JPJ852563 JZB852563:JZF852563 KIX852563:KJB852563 KST852563:KSX852563 LCP852563:LCT852563 LML852563:LMP852563 LWH852563:LWL852563 MGD852563:MGH852563 MPZ852563:MQD852563 MZV852563:MZZ852563 NJR852563:NJV852563 NTN852563:NTR852563 ODJ852563:ODN852563 ONF852563:ONJ852563 OXB852563:OXF852563 PGX852563:PHB852563 PQT852563:PQX852563 QAP852563:QAT852563 QKL852563:QKP852563 QUH852563:QUL852563 RED852563:REH852563 RNZ852563:ROD852563 RXV852563:RXZ852563 SHR852563:SHV852563 SRN852563:SRR852563 TBJ852563:TBN852563 TLF852563:TLJ852563 TVB852563:TVF852563 UEX852563:UFB852563 UOT852563:UOX852563 UYP852563:UYT852563 VIL852563:VIP852563 VSH852563:VSL852563 WCD852563:WCH852563 WLZ852563:WMD852563 WVV852563:WVZ852563 N918099:R918099 JJ918099:JN918099 TF918099:TJ918099 ADB918099:ADF918099 AMX918099:ANB918099 AWT918099:AWX918099 BGP918099:BGT918099 BQL918099:BQP918099 CAH918099:CAL918099 CKD918099:CKH918099 CTZ918099:CUD918099 DDV918099:DDZ918099 DNR918099:DNV918099 DXN918099:DXR918099 EHJ918099:EHN918099 ERF918099:ERJ918099 FBB918099:FBF918099 FKX918099:FLB918099 FUT918099:FUX918099 GEP918099:GET918099 GOL918099:GOP918099 GYH918099:GYL918099 HID918099:HIH918099 HRZ918099:HSD918099 IBV918099:IBZ918099 ILR918099:ILV918099 IVN918099:IVR918099 JFJ918099:JFN918099 JPF918099:JPJ918099 JZB918099:JZF918099 KIX918099:KJB918099 KST918099:KSX918099 LCP918099:LCT918099 LML918099:LMP918099 LWH918099:LWL918099 MGD918099:MGH918099 MPZ918099:MQD918099 MZV918099:MZZ918099 NJR918099:NJV918099 NTN918099:NTR918099 ODJ918099:ODN918099 ONF918099:ONJ918099 OXB918099:OXF918099 PGX918099:PHB918099 PQT918099:PQX918099 QAP918099:QAT918099 QKL918099:QKP918099 QUH918099:QUL918099 RED918099:REH918099 RNZ918099:ROD918099 RXV918099:RXZ918099 SHR918099:SHV918099 SRN918099:SRR918099 TBJ918099:TBN918099 TLF918099:TLJ918099 TVB918099:TVF918099 UEX918099:UFB918099 UOT918099:UOX918099 UYP918099:UYT918099 VIL918099:VIP918099 VSH918099:VSL918099 WCD918099:WCH918099 WLZ918099:WMD918099 WVV918099:WVZ918099 N983635:R983635 JJ983635:JN983635 TF983635:TJ983635 ADB983635:ADF983635 AMX983635:ANB983635 AWT983635:AWX983635 BGP983635:BGT983635 BQL983635:BQP983635 CAH983635:CAL983635 CKD983635:CKH983635 CTZ983635:CUD983635 DDV983635:DDZ983635 DNR983635:DNV983635 DXN983635:DXR983635 EHJ983635:EHN983635 ERF983635:ERJ983635 FBB983635:FBF983635 FKX983635:FLB983635 FUT983635:FUX983635 GEP983635:GET983635 GOL983635:GOP983635 GYH983635:GYL983635 HID983635:HIH983635 HRZ983635:HSD983635 IBV983635:IBZ983635 ILR983635:ILV983635 IVN983635:IVR983635 JFJ983635:JFN983635 JPF983635:JPJ983635 JZB983635:JZF983635 KIX983635:KJB983635 KST983635:KSX983635 LCP983635:LCT983635 LML983635:LMP983635 LWH983635:LWL983635 MGD983635:MGH983635 MPZ983635:MQD983635 MZV983635:MZZ983635 NJR983635:NJV983635 NTN983635:NTR983635 ODJ983635:ODN983635 ONF983635:ONJ983635 OXB983635:OXF983635 PGX983635:PHB983635 PQT983635:PQX983635 QAP983635:QAT983635 QKL983635:QKP983635 QUH983635:QUL983635 RED983635:REH983635 RNZ983635:ROD983635 RXV983635:RXZ983635 SHR983635:SHV983635 SRN983635:SRR983635 TBJ983635:TBN983635 TLF983635:TLJ983635 TVB983635:TVF983635 UEX983635:UFB983635 UOT983635:UOX983635 UYP983635:UYT983635 VIL983635:VIP983635 VSH983635:VSL983635 WCD983635:WCH983635 WLZ983635:WMD983635 WVV983635:WVZ983635 N578:R578 JJ578:JN578 TF578:TJ578 ADB578:ADF578 AMX578:ANB578 AWT578:AWX578 BGP578:BGT578 BQL578:BQP578 CAH578:CAL578 CKD578:CKH578 CTZ578:CUD578 DDV578:DDZ578 DNR578:DNV578 DXN578:DXR578 EHJ578:EHN578 ERF578:ERJ578 FBB578:FBF578 FKX578:FLB578 FUT578:FUX578 GEP578:GET578 GOL578:GOP578 GYH578:GYL578 HID578:HIH578 HRZ578:HSD578 IBV578:IBZ578 ILR578:ILV578 IVN578:IVR578 JFJ578:JFN578 JPF578:JPJ578 JZB578:JZF578 KIX578:KJB578 KST578:KSX578 LCP578:LCT578 LML578:LMP578 LWH578:LWL578 MGD578:MGH578 MPZ578:MQD578 MZV578:MZZ578 NJR578:NJV578 NTN578:NTR578 ODJ578:ODN578 ONF578:ONJ578 OXB578:OXF578 PGX578:PHB578 PQT578:PQX578 QAP578:QAT578 QKL578:QKP578 QUH578:QUL578 RED578:REH578 RNZ578:ROD578 RXV578:RXZ578 SHR578:SHV578 SRN578:SRR578 TBJ578:TBN578 TLF578:TLJ578 TVB578:TVF578 UEX578:UFB578 UOT578:UOX578 UYP578:UYT578 VIL578:VIP578 VSH578:VSL578 WCD578:WCH578 WLZ578:WMD578 WVV578:WVZ578 N66114:R66114 JJ66114:JN66114 TF66114:TJ66114 ADB66114:ADF66114 AMX66114:ANB66114 AWT66114:AWX66114 BGP66114:BGT66114 BQL66114:BQP66114 CAH66114:CAL66114 CKD66114:CKH66114 CTZ66114:CUD66114 DDV66114:DDZ66114 DNR66114:DNV66114 DXN66114:DXR66114 EHJ66114:EHN66114 ERF66114:ERJ66114 FBB66114:FBF66114 FKX66114:FLB66114 FUT66114:FUX66114 GEP66114:GET66114 GOL66114:GOP66114 GYH66114:GYL66114 HID66114:HIH66114 HRZ66114:HSD66114 IBV66114:IBZ66114 ILR66114:ILV66114 IVN66114:IVR66114 JFJ66114:JFN66114 JPF66114:JPJ66114 JZB66114:JZF66114 KIX66114:KJB66114 KST66114:KSX66114 LCP66114:LCT66114 LML66114:LMP66114 LWH66114:LWL66114 MGD66114:MGH66114 MPZ66114:MQD66114 MZV66114:MZZ66114 NJR66114:NJV66114 NTN66114:NTR66114 ODJ66114:ODN66114 ONF66114:ONJ66114 OXB66114:OXF66114 PGX66114:PHB66114 PQT66114:PQX66114 QAP66114:QAT66114 QKL66114:QKP66114 QUH66114:QUL66114 RED66114:REH66114 RNZ66114:ROD66114 RXV66114:RXZ66114 SHR66114:SHV66114 SRN66114:SRR66114 TBJ66114:TBN66114 TLF66114:TLJ66114 TVB66114:TVF66114 UEX66114:UFB66114 UOT66114:UOX66114 UYP66114:UYT66114 VIL66114:VIP66114 VSH66114:VSL66114 WCD66114:WCH66114 WLZ66114:WMD66114 WVV66114:WVZ66114 N131650:R131650 JJ131650:JN131650 TF131650:TJ131650 ADB131650:ADF131650 AMX131650:ANB131650 AWT131650:AWX131650 BGP131650:BGT131650 BQL131650:BQP131650 CAH131650:CAL131650 CKD131650:CKH131650 CTZ131650:CUD131650 DDV131650:DDZ131650 DNR131650:DNV131650 DXN131650:DXR131650 EHJ131650:EHN131650 ERF131650:ERJ131650 FBB131650:FBF131650 FKX131650:FLB131650 FUT131650:FUX131650 GEP131650:GET131650 GOL131650:GOP131650 GYH131650:GYL131650 HID131650:HIH131650 HRZ131650:HSD131650 IBV131650:IBZ131650 ILR131650:ILV131650 IVN131650:IVR131650 JFJ131650:JFN131650 JPF131650:JPJ131650 JZB131650:JZF131650 KIX131650:KJB131650 KST131650:KSX131650 LCP131650:LCT131650 LML131650:LMP131650 LWH131650:LWL131650 MGD131650:MGH131650 MPZ131650:MQD131650 MZV131650:MZZ131650 NJR131650:NJV131650 NTN131650:NTR131650 ODJ131650:ODN131650 ONF131650:ONJ131650 OXB131650:OXF131650 PGX131650:PHB131650 PQT131650:PQX131650 QAP131650:QAT131650 QKL131650:QKP131650 QUH131650:QUL131650 RED131650:REH131650 RNZ131650:ROD131650 RXV131650:RXZ131650 SHR131650:SHV131650 SRN131650:SRR131650 TBJ131650:TBN131650 TLF131650:TLJ131650 TVB131650:TVF131650 UEX131650:UFB131650 UOT131650:UOX131650 UYP131650:UYT131650 VIL131650:VIP131650 VSH131650:VSL131650 WCD131650:WCH131650 WLZ131650:WMD131650 WVV131650:WVZ131650 N197186:R197186 JJ197186:JN197186 TF197186:TJ197186 ADB197186:ADF197186 AMX197186:ANB197186 AWT197186:AWX197186 BGP197186:BGT197186 BQL197186:BQP197186 CAH197186:CAL197186 CKD197186:CKH197186 CTZ197186:CUD197186 DDV197186:DDZ197186 DNR197186:DNV197186 DXN197186:DXR197186 EHJ197186:EHN197186 ERF197186:ERJ197186 FBB197186:FBF197186 FKX197186:FLB197186 FUT197186:FUX197186 GEP197186:GET197186 GOL197186:GOP197186 GYH197186:GYL197186 HID197186:HIH197186 HRZ197186:HSD197186 IBV197186:IBZ197186 ILR197186:ILV197186 IVN197186:IVR197186 JFJ197186:JFN197186 JPF197186:JPJ197186 JZB197186:JZF197186 KIX197186:KJB197186 KST197186:KSX197186 LCP197186:LCT197186 LML197186:LMP197186 LWH197186:LWL197186 MGD197186:MGH197186 MPZ197186:MQD197186 MZV197186:MZZ197186 NJR197186:NJV197186 NTN197186:NTR197186 ODJ197186:ODN197186 ONF197186:ONJ197186 OXB197186:OXF197186 PGX197186:PHB197186 PQT197186:PQX197186 QAP197186:QAT197186 QKL197186:QKP197186 QUH197186:QUL197186 RED197186:REH197186 RNZ197186:ROD197186 RXV197186:RXZ197186 SHR197186:SHV197186 SRN197186:SRR197186 TBJ197186:TBN197186 TLF197186:TLJ197186 TVB197186:TVF197186 UEX197186:UFB197186 UOT197186:UOX197186 UYP197186:UYT197186 VIL197186:VIP197186 VSH197186:VSL197186 WCD197186:WCH197186 WLZ197186:WMD197186 WVV197186:WVZ197186 N262722:R262722 JJ262722:JN262722 TF262722:TJ262722 ADB262722:ADF262722 AMX262722:ANB262722 AWT262722:AWX262722 BGP262722:BGT262722 BQL262722:BQP262722 CAH262722:CAL262722 CKD262722:CKH262722 CTZ262722:CUD262722 DDV262722:DDZ262722 DNR262722:DNV262722 DXN262722:DXR262722 EHJ262722:EHN262722 ERF262722:ERJ262722 FBB262722:FBF262722 FKX262722:FLB262722 FUT262722:FUX262722 GEP262722:GET262722 GOL262722:GOP262722 GYH262722:GYL262722 HID262722:HIH262722 HRZ262722:HSD262722 IBV262722:IBZ262722 ILR262722:ILV262722 IVN262722:IVR262722 JFJ262722:JFN262722 JPF262722:JPJ262722 JZB262722:JZF262722 KIX262722:KJB262722 KST262722:KSX262722 LCP262722:LCT262722 LML262722:LMP262722 LWH262722:LWL262722 MGD262722:MGH262722 MPZ262722:MQD262722 MZV262722:MZZ262722 NJR262722:NJV262722 NTN262722:NTR262722 ODJ262722:ODN262722 ONF262722:ONJ262722 OXB262722:OXF262722 PGX262722:PHB262722 PQT262722:PQX262722 QAP262722:QAT262722 QKL262722:QKP262722 QUH262722:QUL262722 RED262722:REH262722 RNZ262722:ROD262722 RXV262722:RXZ262722 SHR262722:SHV262722 SRN262722:SRR262722 TBJ262722:TBN262722 TLF262722:TLJ262722 TVB262722:TVF262722 UEX262722:UFB262722 UOT262722:UOX262722 UYP262722:UYT262722 VIL262722:VIP262722 VSH262722:VSL262722 WCD262722:WCH262722 WLZ262722:WMD262722 WVV262722:WVZ262722 N328258:R328258 JJ328258:JN328258 TF328258:TJ328258 ADB328258:ADF328258 AMX328258:ANB328258 AWT328258:AWX328258 BGP328258:BGT328258 BQL328258:BQP328258 CAH328258:CAL328258 CKD328258:CKH328258 CTZ328258:CUD328258 DDV328258:DDZ328258 DNR328258:DNV328258 DXN328258:DXR328258 EHJ328258:EHN328258 ERF328258:ERJ328258 FBB328258:FBF328258 FKX328258:FLB328258 FUT328258:FUX328258 GEP328258:GET328258 GOL328258:GOP328258 GYH328258:GYL328258 HID328258:HIH328258 HRZ328258:HSD328258 IBV328258:IBZ328258 ILR328258:ILV328258 IVN328258:IVR328258 JFJ328258:JFN328258 JPF328258:JPJ328258 JZB328258:JZF328258 KIX328258:KJB328258 KST328258:KSX328258 LCP328258:LCT328258 LML328258:LMP328258 LWH328258:LWL328258 MGD328258:MGH328258 MPZ328258:MQD328258 MZV328258:MZZ328258 NJR328258:NJV328258 NTN328258:NTR328258 ODJ328258:ODN328258 ONF328258:ONJ328258 OXB328258:OXF328258 PGX328258:PHB328258 PQT328258:PQX328258 QAP328258:QAT328258 QKL328258:QKP328258 QUH328258:QUL328258 RED328258:REH328258 RNZ328258:ROD328258 RXV328258:RXZ328258 SHR328258:SHV328258 SRN328258:SRR328258 TBJ328258:TBN328258 TLF328258:TLJ328258 TVB328258:TVF328258 UEX328258:UFB328258 UOT328258:UOX328258 UYP328258:UYT328258 VIL328258:VIP328258 VSH328258:VSL328258 WCD328258:WCH328258 WLZ328258:WMD328258 WVV328258:WVZ328258 N393794:R393794 JJ393794:JN393794 TF393794:TJ393794 ADB393794:ADF393794 AMX393794:ANB393794 AWT393794:AWX393794 BGP393794:BGT393794 BQL393794:BQP393794 CAH393794:CAL393794 CKD393794:CKH393794 CTZ393794:CUD393794 DDV393794:DDZ393794 DNR393794:DNV393794 DXN393794:DXR393794 EHJ393794:EHN393794 ERF393794:ERJ393794 FBB393794:FBF393794 FKX393794:FLB393794 FUT393794:FUX393794 GEP393794:GET393794 GOL393794:GOP393794 GYH393794:GYL393794 HID393794:HIH393794 HRZ393794:HSD393794 IBV393794:IBZ393794 ILR393794:ILV393794 IVN393794:IVR393794 JFJ393794:JFN393794 JPF393794:JPJ393794 JZB393794:JZF393794 KIX393794:KJB393794 KST393794:KSX393794 LCP393794:LCT393794 LML393794:LMP393794 LWH393794:LWL393794 MGD393794:MGH393794 MPZ393794:MQD393794 MZV393794:MZZ393794 NJR393794:NJV393794 NTN393794:NTR393794 ODJ393794:ODN393794 ONF393794:ONJ393794 OXB393794:OXF393794 PGX393794:PHB393794 PQT393794:PQX393794 QAP393794:QAT393794 QKL393794:QKP393794 QUH393794:QUL393794 RED393794:REH393794 RNZ393794:ROD393794 RXV393794:RXZ393794 SHR393794:SHV393794 SRN393794:SRR393794 TBJ393794:TBN393794 TLF393794:TLJ393794 TVB393794:TVF393794 UEX393794:UFB393794 UOT393794:UOX393794 UYP393794:UYT393794 VIL393794:VIP393794 VSH393794:VSL393794 WCD393794:WCH393794 WLZ393794:WMD393794 WVV393794:WVZ393794 N459330:R459330 JJ459330:JN459330 TF459330:TJ459330 ADB459330:ADF459330 AMX459330:ANB459330 AWT459330:AWX459330 BGP459330:BGT459330 BQL459330:BQP459330 CAH459330:CAL459330 CKD459330:CKH459330 CTZ459330:CUD459330 DDV459330:DDZ459330 DNR459330:DNV459330 DXN459330:DXR459330 EHJ459330:EHN459330 ERF459330:ERJ459330 FBB459330:FBF459330 FKX459330:FLB459330 FUT459330:FUX459330 GEP459330:GET459330 GOL459330:GOP459330 GYH459330:GYL459330 HID459330:HIH459330 HRZ459330:HSD459330 IBV459330:IBZ459330 ILR459330:ILV459330 IVN459330:IVR459330 JFJ459330:JFN459330 JPF459330:JPJ459330 JZB459330:JZF459330 KIX459330:KJB459330 KST459330:KSX459330 LCP459330:LCT459330 LML459330:LMP459330 LWH459330:LWL459330 MGD459330:MGH459330 MPZ459330:MQD459330 MZV459330:MZZ459330 NJR459330:NJV459330 NTN459330:NTR459330 ODJ459330:ODN459330 ONF459330:ONJ459330 OXB459330:OXF459330 PGX459330:PHB459330 PQT459330:PQX459330 QAP459330:QAT459330 QKL459330:QKP459330 QUH459330:QUL459330 RED459330:REH459330 RNZ459330:ROD459330 RXV459330:RXZ459330 SHR459330:SHV459330 SRN459330:SRR459330 TBJ459330:TBN459330 TLF459330:TLJ459330 TVB459330:TVF459330 UEX459330:UFB459330 UOT459330:UOX459330 UYP459330:UYT459330 VIL459330:VIP459330 VSH459330:VSL459330 WCD459330:WCH459330 WLZ459330:WMD459330 WVV459330:WVZ459330 N524866:R524866 JJ524866:JN524866 TF524866:TJ524866 ADB524866:ADF524866 AMX524866:ANB524866 AWT524866:AWX524866 BGP524866:BGT524866 BQL524866:BQP524866 CAH524866:CAL524866 CKD524866:CKH524866 CTZ524866:CUD524866 DDV524866:DDZ524866 DNR524866:DNV524866 DXN524866:DXR524866 EHJ524866:EHN524866 ERF524866:ERJ524866 FBB524866:FBF524866 FKX524866:FLB524866 FUT524866:FUX524866 GEP524866:GET524866 GOL524866:GOP524866 GYH524866:GYL524866 HID524866:HIH524866 HRZ524866:HSD524866 IBV524866:IBZ524866 ILR524866:ILV524866 IVN524866:IVR524866 JFJ524866:JFN524866 JPF524866:JPJ524866 JZB524866:JZF524866 KIX524866:KJB524866 KST524866:KSX524866 LCP524866:LCT524866 LML524866:LMP524866 LWH524866:LWL524866 MGD524866:MGH524866 MPZ524866:MQD524866 MZV524866:MZZ524866 NJR524866:NJV524866 NTN524866:NTR524866 ODJ524866:ODN524866 ONF524866:ONJ524866 OXB524866:OXF524866 PGX524866:PHB524866 PQT524866:PQX524866 QAP524866:QAT524866 QKL524866:QKP524866 QUH524866:QUL524866 RED524866:REH524866 RNZ524866:ROD524866 RXV524866:RXZ524866 SHR524866:SHV524866 SRN524866:SRR524866 TBJ524866:TBN524866 TLF524866:TLJ524866 TVB524866:TVF524866 UEX524866:UFB524866 UOT524866:UOX524866 UYP524866:UYT524866 VIL524866:VIP524866 VSH524866:VSL524866 WCD524866:WCH524866 WLZ524866:WMD524866 WVV524866:WVZ524866 N590402:R590402 JJ590402:JN590402 TF590402:TJ590402 ADB590402:ADF590402 AMX590402:ANB590402 AWT590402:AWX590402 BGP590402:BGT590402 BQL590402:BQP590402 CAH590402:CAL590402 CKD590402:CKH590402 CTZ590402:CUD590402 DDV590402:DDZ590402 DNR590402:DNV590402 DXN590402:DXR590402 EHJ590402:EHN590402 ERF590402:ERJ590402 FBB590402:FBF590402 FKX590402:FLB590402 FUT590402:FUX590402 GEP590402:GET590402 GOL590402:GOP590402 GYH590402:GYL590402 HID590402:HIH590402 HRZ590402:HSD590402 IBV590402:IBZ590402 ILR590402:ILV590402 IVN590402:IVR590402 JFJ590402:JFN590402 JPF590402:JPJ590402 JZB590402:JZF590402 KIX590402:KJB590402 KST590402:KSX590402 LCP590402:LCT590402 LML590402:LMP590402 LWH590402:LWL590402 MGD590402:MGH590402 MPZ590402:MQD590402 MZV590402:MZZ590402 NJR590402:NJV590402 NTN590402:NTR590402 ODJ590402:ODN590402 ONF590402:ONJ590402 OXB590402:OXF590402 PGX590402:PHB590402 PQT590402:PQX590402 QAP590402:QAT590402 QKL590402:QKP590402 QUH590402:QUL590402 RED590402:REH590402 RNZ590402:ROD590402 RXV590402:RXZ590402 SHR590402:SHV590402 SRN590402:SRR590402 TBJ590402:TBN590402 TLF590402:TLJ590402 TVB590402:TVF590402 UEX590402:UFB590402 UOT590402:UOX590402 UYP590402:UYT590402 VIL590402:VIP590402 VSH590402:VSL590402 WCD590402:WCH590402 WLZ590402:WMD590402 WVV590402:WVZ590402 N655938:R655938 JJ655938:JN655938 TF655938:TJ655938 ADB655938:ADF655938 AMX655938:ANB655938 AWT655938:AWX655938 BGP655938:BGT655938 BQL655938:BQP655938 CAH655938:CAL655938 CKD655938:CKH655938 CTZ655938:CUD655938 DDV655938:DDZ655938 DNR655938:DNV655938 DXN655938:DXR655938 EHJ655938:EHN655938 ERF655938:ERJ655938 FBB655938:FBF655938 FKX655938:FLB655938 FUT655938:FUX655938 GEP655938:GET655938 GOL655938:GOP655938 GYH655938:GYL655938 HID655938:HIH655938 HRZ655938:HSD655938 IBV655938:IBZ655938 ILR655938:ILV655938 IVN655938:IVR655938 JFJ655938:JFN655938 JPF655938:JPJ655938 JZB655938:JZF655938 KIX655938:KJB655938 KST655938:KSX655938 LCP655938:LCT655938 LML655938:LMP655938 LWH655938:LWL655938 MGD655938:MGH655938 MPZ655938:MQD655938 MZV655938:MZZ655938 NJR655938:NJV655938 NTN655938:NTR655938 ODJ655938:ODN655938 ONF655938:ONJ655938 OXB655938:OXF655938 PGX655938:PHB655938 PQT655938:PQX655938 QAP655938:QAT655938 QKL655938:QKP655938 QUH655938:QUL655938 RED655938:REH655938 RNZ655938:ROD655938 RXV655938:RXZ655938 SHR655938:SHV655938 SRN655938:SRR655938 TBJ655938:TBN655938 TLF655938:TLJ655938 TVB655938:TVF655938 UEX655938:UFB655938 UOT655938:UOX655938 UYP655938:UYT655938 VIL655938:VIP655938 VSH655938:VSL655938 WCD655938:WCH655938 WLZ655938:WMD655938 WVV655938:WVZ655938 N721474:R721474 JJ721474:JN721474 TF721474:TJ721474 ADB721474:ADF721474 AMX721474:ANB721474 AWT721474:AWX721474 BGP721474:BGT721474 BQL721474:BQP721474 CAH721474:CAL721474 CKD721474:CKH721474 CTZ721474:CUD721474 DDV721474:DDZ721474 DNR721474:DNV721474 DXN721474:DXR721474 EHJ721474:EHN721474 ERF721474:ERJ721474 FBB721474:FBF721474 FKX721474:FLB721474 FUT721474:FUX721474 GEP721474:GET721474 GOL721474:GOP721474 GYH721474:GYL721474 HID721474:HIH721474 HRZ721474:HSD721474 IBV721474:IBZ721474 ILR721474:ILV721474 IVN721474:IVR721474 JFJ721474:JFN721474 JPF721474:JPJ721474 JZB721474:JZF721474 KIX721474:KJB721474 KST721474:KSX721474 LCP721474:LCT721474 LML721474:LMP721474 LWH721474:LWL721474 MGD721474:MGH721474 MPZ721474:MQD721474 MZV721474:MZZ721474 NJR721474:NJV721474 NTN721474:NTR721474 ODJ721474:ODN721474 ONF721474:ONJ721474 OXB721474:OXF721474 PGX721474:PHB721474 PQT721474:PQX721474 QAP721474:QAT721474 QKL721474:QKP721474 QUH721474:QUL721474 RED721474:REH721474 RNZ721474:ROD721474 RXV721474:RXZ721474 SHR721474:SHV721474 SRN721474:SRR721474 TBJ721474:TBN721474 TLF721474:TLJ721474 TVB721474:TVF721474 UEX721474:UFB721474 UOT721474:UOX721474 UYP721474:UYT721474 VIL721474:VIP721474 VSH721474:VSL721474 WCD721474:WCH721474 WLZ721474:WMD721474 WVV721474:WVZ721474 N787010:R787010 JJ787010:JN787010 TF787010:TJ787010 ADB787010:ADF787010 AMX787010:ANB787010 AWT787010:AWX787010 BGP787010:BGT787010 BQL787010:BQP787010 CAH787010:CAL787010 CKD787010:CKH787010 CTZ787010:CUD787010 DDV787010:DDZ787010 DNR787010:DNV787010 DXN787010:DXR787010 EHJ787010:EHN787010 ERF787010:ERJ787010 FBB787010:FBF787010 FKX787010:FLB787010 FUT787010:FUX787010 GEP787010:GET787010 GOL787010:GOP787010 GYH787010:GYL787010 HID787010:HIH787010 HRZ787010:HSD787010 IBV787010:IBZ787010 ILR787010:ILV787010 IVN787010:IVR787010 JFJ787010:JFN787010 JPF787010:JPJ787010 JZB787010:JZF787010 KIX787010:KJB787010 KST787010:KSX787010 LCP787010:LCT787010 LML787010:LMP787010 LWH787010:LWL787010 MGD787010:MGH787010 MPZ787010:MQD787010 MZV787010:MZZ787010 NJR787010:NJV787010 NTN787010:NTR787010 ODJ787010:ODN787010 ONF787010:ONJ787010 OXB787010:OXF787010 PGX787010:PHB787010 PQT787010:PQX787010 QAP787010:QAT787010 QKL787010:QKP787010 QUH787010:QUL787010 RED787010:REH787010 RNZ787010:ROD787010 RXV787010:RXZ787010 SHR787010:SHV787010 SRN787010:SRR787010 TBJ787010:TBN787010 TLF787010:TLJ787010 TVB787010:TVF787010 UEX787010:UFB787010 UOT787010:UOX787010 UYP787010:UYT787010 VIL787010:VIP787010 VSH787010:VSL787010 WCD787010:WCH787010 WLZ787010:WMD787010 WVV787010:WVZ787010 N852546:R852546 JJ852546:JN852546 TF852546:TJ852546 ADB852546:ADF852546 AMX852546:ANB852546 AWT852546:AWX852546 BGP852546:BGT852546 BQL852546:BQP852546 CAH852546:CAL852546 CKD852546:CKH852546 CTZ852546:CUD852546 DDV852546:DDZ852546 DNR852546:DNV852546 DXN852546:DXR852546 EHJ852546:EHN852546 ERF852546:ERJ852546 FBB852546:FBF852546 FKX852546:FLB852546 FUT852546:FUX852546 GEP852546:GET852546 GOL852546:GOP852546 GYH852546:GYL852546 HID852546:HIH852546 HRZ852546:HSD852546 IBV852546:IBZ852546 ILR852546:ILV852546 IVN852546:IVR852546 JFJ852546:JFN852546 JPF852546:JPJ852546 JZB852546:JZF852546 KIX852546:KJB852546 KST852546:KSX852546 LCP852546:LCT852546 LML852546:LMP852546 LWH852546:LWL852546 MGD852546:MGH852546 MPZ852546:MQD852546 MZV852546:MZZ852546 NJR852546:NJV852546 NTN852546:NTR852546 ODJ852546:ODN852546 ONF852546:ONJ852546 OXB852546:OXF852546 PGX852546:PHB852546 PQT852546:PQX852546 QAP852546:QAT852546 QKL852546:QKP852546 QUH852546:QUL852546 RED852546:REH852546 RNZ852546:ROD852546 RXV852546:RXZ852546 SHR852546:SHV852546 SRN852546:SRR852546 TBJ852546:TBN852546 TLF852546:TLJ852546 TVB852546:TVF852546 UEX852546:UFB852546 UOT852546:UOX852546 UYP852546:UYT852546 VIL852546:VIP852546 VSH852546:VSL852546 WCD852546:WCH852546 WLZ852546:WMD852546 WVV852546:WVZ852546 N918082:R918082 JJ918082:JN918082 TF918082:TJ918082 ADB918082:ADF918082 AMX918082:ANB918082 AWT918082:AWX918082 BGP918082:BGT918082 BQL918082:BQP918082 CAH918082:CAL918082 CKD918082:CKH918082 CTZ918082:CUD918082 DDV918082:DDZ918082 DNR918082:DNV918082 DXN918082:DXR918082 EHJ918082:EHN918082 ERF918082:ERJ918082 FBB918082:FBF918082 FKX918082:FLB918082 FUT918082:FUX918082 GEP918082:GET918082 GOL918082:GOP918082 GYH918082:GYL918082 HID918082:HIH918082 HRZ918082:HSD918082 IBV918082:IBZ918082 ILR918082:ILV918082 IVN918082:IVR918082 JFJ918082:JFN918082 JPF918082:JPJ918082 JZB918082:JZF918082 KIX918082:KJB918082 KST918082:KSX918082 LCP918082:LCT918082 LML918082:LMP918082 LWH918082:LWL918082 MGD918082:MGH918082 MPZ918082:MQD918082 MZV918082:MZZ918082 NJR918082:NJV918082 NTN918082:NTR918082 ODJ918082:ODN918082 ONF918082:ONJ918082 OXB918082:OXF918082 PGX918082:PHB918082 PQT918082:PQX918082 QAP918082:QAT918082 QKL918082:QKP918082 QUH918082:QUL918082 RED918082:REH918082 RNZ918082:ROD918082 RXV918082:RXZ918082 SHR918082:SHV918082 SRN918082:SRR918082 TBJ918082:TBN918082 TLF918082:TLJ918082 TVB918082:TVF918082 UEX918082:UFB918082 UOT918082:UOX918082 UYP918082:UYT918082 VIL918082:VIP918082 VSH918082:VSL918082 WCD918082:WCH918082 WLZ918082:WMD918082 WVV918082:WVZ918082 N983618:R983618 JJ983618:JN983618 TF983618:TJ983618 ADB983618:ADF983618 AMX983618:ANB983618 AWT983618:AWX983618 BGP983618:BGT983618 BQL983618:BQP983618 CAH983618:CAL983618 CKD983618:CKH983618 CTZ983618:CUD983618 DDV983618:DDZ983618 DNR983618:DNV983618 DXN983618:DXR983618 EHJ983618:EHN983618 ERF983618:ERJ983618 FBB983618:FBF983618 FKX983618:FLB983618 FUT983618:FUX983618 GEP983618:GET983618 GOL983618:GOP983618 GYH983618:GYL983618 HID983618:HIH983618 HRZ983618:HSD983618 IBV983618:IBZ983618 ILR983618:ILV983618 IVN983618:IVR983618 JFJ983618:JFN983618 JPF983618:JPJ983618 JZB983618:JZF983618 KIX983618:KJB983618 KST983618:KSX983618 LCP983618:LCT983618 LML983618:LMP983618 LWH983618:LWL983618 MGD983618:MGH983618 MPZ983618:MQD983618 MZV983618:MZZ983618 NJR983618:NJV983618 NTN983618:NTR983618 ODJ983618:ODN983618 ONF983618:ONJ983618 OXB983618:OXF983618 PGX983618:PHB983618 PQT983618:PQX983618 QAP983618:QAT983618 QKL983618:QKP983618 QUH983618:QUL983618 RED983618:REH983618 RNZ983618:ROD983618 RXV983618:RXZ983618 SHR983618:SHV983618 SRN983618:SRR983618 TBJ983618:TBN983618 TLF983618:TLJ983618 TVB983618:TVF983618 UEX983618:UFB983618 UOT983618:UOX983618 UYP983618:UYT983618 VIL983618:VIP983618 VSH983618:VSL983618 WCD983618:WCH983618 WLZ983618:WMD983618 WVV983618:WVZ983618 O658:O673 JK658:JK673 TG658:TG673 ADC658:ADC673 AMY658:AMY673 AWU658:AWU673 BGQ658:BGQ673 BQM658:BQM673 CAI658:CAI673 CKE658:CKE673 CUA658:CUA673 DDW658:DDW673 DNS658:DNS673 DXO658:DXO673 EHK658:EHK673 ERG658:ERG673 FBC658:FBC673 FKY658:FKY673 FUU658:FUU673 GEQ658:GEQ673 GOM658:GOM673 GYI658:GYI673 HIE658:HIE673 HSA658:HSA673 IBW658:IBW673 ILS658:ILS673 IVO658:IVO673 JFK658:JFK673 JPG658:JPG673 JZC658:JZC673 KIY658:KIY673 KSU658:KSU673 LCQ658:LCQ673 LMM658:LMM673 LWI658:LWI673 MGE658:MGE673 MQA658:MQA673 MZW658:MZW673 NJS658:NJS673 NTO658:NTO673 ODK658:ODK673 ONG658:ONG673 OXC658:OXC673 PGY658:PGY673 PQU658:PQU673 QAQ658:QAQ673 QKM658:QKM673 QUI658:QUI673 REE658:REE673 ROA658:ROA673 RXW658:RXW673 SHS658:SHS673 SRO658:SRO673 TBK658:TBK673 TLG658:TLG673 TVC658:TVC673 UEY658:UEY673 UOU658:UOU673 UYQ658:UYQ673 VIM658:VIM673 VSI658:VSI673 WCE658:WCE673 WMA658:WMA673 WVW658:WVW673 O66194:O66209 JK66194:JK66209 TG66194:TG66209 ADC66194:ADC66209 AMY66194:AMY66209 AWU66194:AWU66209 BGQ66194:BGQ66209 BQM66194:BQM66209 CAI66194:CAI66209 CKE66194:CKE66209 CUA66194:CUA66209 DDW66194:DDW66209 DNS66194:DNS66209 DXO66194:DXO66209 EHK66194:EHK66209 ERG66194:ERG66209 FBC66194:FBC66209 FKY66194:FKY66209 FUU66194:FUU66209 GEQ66194:GEQ66209 GOM66194:GOM66209 GYI66194:GYI66209 HIE66194:HIE66209 HSA66194:HSA66209 IBW66194:IBW66209 ILS66194:ILS66209 IVO66194:IVO66209 JFK66194:JFK66209 JPG66194:JPG66209 JZC66194:JZC66209 KIY66194:KIY66209 KSU66194:KSU66209 LCQ66194:LCQ66209 LMM66194:LMM66209 LWI66194:LWI66209 MGE66194:MGE66209 MQA66194:MQA66209 MZW66194:MZW66209 NJS66194:NJS66209 NTO66194:NTO66209 ODK66194:ODK66209 ONG66194:ONG66209 OXC66194:OXC66209 PGY66194:PGY66209 PQU66194:PQU66209 QAQ66194:QAQ66209 QKM66194:QKM66209 QUI66194:QUI66209 REE66194:REE66209 ROA66194:ROA66209 RXW66194:RXW66209 SHS66194:SHS66209 SRO66194:SRO66209 TBK66194:TBK66209 TLG66194:TLG66209 TVC66194:TVC66209 UEY66194:UEY66209 UOU66194:UOU66209 UYQ66194:UYQ66209 VIM66194:VIM66209 VSI66194:VSI66209 WCE66194:WCE66209 WMA66194:WMA66209 WVW66194:WVW66209 O131730:O131745 JK131730:JK131745 TG131730:TG131745 ADC131730:ADC131745 AMY131730:AMY131745 AWU131730:AWU131745 BGQ131730:BGQ131745 BQM131730:BQM131745 CAI131730:CAI131745 CKE131730:CKE131745 CUA131730:CUA131745 DDW131730:DDW131745 DNS131730:DNS131745 DXO131730:DXO131745 EHK131730:EHK131745 ERG131730:ERG131745 FBC131730:FBC131745 FKY131730:FKY131745 FUU131730:FUU131745 GEQ131730:GEQ131745 GOM131730:GOM131745 GYI131730:GYI131745 HIE131730:HIE131745 HSA131730:HSA131745 IBW131730:IBW131745 ILS131730:ILS131745 IVO131730:IVO131745 JFK131730:JFK131745 JPG131730:JPG131745 JZC131730:JZC131745 KIY131730:KIY131745 KSU131730:KSU131745 LCQ131730:LCQ131745 LMM131730:LMM131745 LWI131730:LWI131745 MGE131730:MGE131745 MQA131730:MQA131745 MZW131730:MZW131745 NJS131730:NJS131745 NTO131730:NTO131745 ODK131730:ODK131745 ONG131730:ONG131745 OXC131730:OXC131745 PGY131730:PGY131745 PQU131730:PQU131745 QAQ131730:QAQ131745 QKM131730:QKM131745 QUI131730:QUI131745 REE131730:REE131745 ROA131730:ROA131745 RXW131730:RXW131745 SHS131730:SHS131745 SRO131730:SRO131745 TBK131730:TBK131745 TLG131730:TLG131745 TVC131730:TVC131745 UEY131730:UEY131745 UOU131730:UOU131745 UYQ131730:UYQ131745 VIM131730:VIM131745 VSI131730:VSI131745 WCE131730:WCE131745 WMA131730:WMA131745 WVW131730:WVW131745 O197266:O197281 JK197266:JK197281 TG197266:TG197281 ADC197266:ADC197281 AMY197266:AMY197281 AWU197266:AWU197281 BGQ197266:BGQ197281 BQM197266:BQM197281 CAI197266:CAI197281 CKE197266:CKE197281 CUA197266:CUA197281 DDW197266:DDW197281 DNS197266:DNS197281 DXO197266:DXO197281 EHK197266:EHK197281 ERG197266:ERG197281 FBC197266:FBC197281 FKY197266:FKY197281 FUU197266:FUU197281 GEQ197266:GEQ197281 GOM197266:GOM197281 GYI197266:GYI197281 HIE197266:HIE197281 HSA197266:HSA197281 IBW197266:IBW197281 ILS197266:ILS197281 IVO197266:IVO197281 JFK197266:JFK197281 JPG197266:JPG197281 JZC197266:JZC197281 KIY197266:KIY197281 KSU197266:KSU197281 LCQ197266:LCQ197281 LMM197266:LMM197281 LWI197266:LWI197281 MGE197266:MGE197281 MQA197266:MQA197281 MZW197266:MZW197281 NJS197266:NJS197281 NTO197266:NTO197281 ODK197266:ODK197281 ONG197266:ONG197281 OXC197266:OXC197281 PGY197266:PGY197281 PQU197266:PQU197281 QAQ197266:QAQ197281 QKM197266:QKM197281 QUI197266:QUI197281 REE197266:REE197281 ROA197266:ROA197281 RXW197266:RXW197281 SHS197266:SHS197281 SRO197266:SRO197281 TBK197266:TBK197281 TLG197266:TLG197281 TVC197266:TVC197281 UEY197266:UEY197281 UOU197266:UOU197281 UYQ197266:UYQ197281 VIM197266:VIM197281 VSI197266:VSI197281 WCE197266:WCE197281 WMA197266:WMA197281 WVW197266:WVW197281 O262802:O262817 JK262802:JK262817 TG262802:TG262817 ADC262802:ADC262817 AMY262802:AMY262817 AWU262802:AWU262817 BGQ262802:BGQ262817 BQM262802:BQM262817 CAI262802:CAI262817 CKE262802:CKE262817 CUA262802:CUA262817 DDW262802:DDW262817 DNS262802:DNS262817 DXO262802:DXO262817 EHK262802:EHK262817 ERG262802:ERG262817 FBC262802:FBC262817 FKY262802:FKY262817 FUU262802:FUU262817 GEQ262802:GEQ262817 GOM262802:GOM262817 GYI262802:GYI262817 HIE262802:HIE262817 HSA262802:HSA262817 IBW262802:IBW262817 ILS262802:ILS262817 IVO262802:IVO262817 JFK262802:JFK262817 JPG262802:JPG262817 JZC262802:JZC262817 KIY262802:KIY262817 KSU262802:KSU262817 LCQ262802:LCQ262817 LMM262802:LMM262817 LWI262802:LWI262817 MGE262802:MGE262817 MQA262802:MQA262817 MZW262802:MZW262817 NJS262802:NJS262817 NTO262802:NTO262817 ODK262802:ODK262817 ONG262802:ONG262817 OXC262802:OXC262817 PGY262802:PGY262817 PQU262802:PQU262817 QAQ262802:QAQ262817 QKM262802:QKM262817 QUI262802:QUI262817 REE262802:REE262817 ROA262802:ROA262817 RXW262802:RXW262817 SHS262802:SHS262817 SRO262802:SRO262817 TBK262802:TBK262817 TLG262802:TLG262817 TVC262802:TVC262817 UEY262802:UEY262817 UOU262802:UOU262817 UYQ262802:UYQ262817 VIM262802:VIM262817 VSI262802:VSI262817 WCE262802:WCE262817 WMA262802:WMA262817 WVW262802:WVW262817 O328338:O328353 JK328338:JK328353 TG328338:TG328353 ADC328338:ADC328353 AMY328338:AMY328353 AWU328338:AWU328353 BGQ328338:BGQ328353 BQM328338:BQM328353 CAI328338:CAI328353 CKE328338:CKE328353 CUA328338:CUA328353 DDW328338:DDW328353 DNS328338:DNS328353 DXO328338:DXO328353 EHK328338:EHK328353 ERG328338:ERG328353 FBC328338:FBC328353 FKY328338:FKY328353 FUU328338:FUU328353 GEQ328338:GEQ328353 GOM328338:GOM328353 GYI328338:GYI328353 HIE328338:HIE328353 HSA328338:HSA328353 IBW328338:IBW328353 ILS328338:ILS328353 IVO328338:IVO328353 JFK328338:JFK328353 JPG328338:JPG328353 JZC328338:JZC328353 KIY328338:KIY328353 KSU328338:KSU328353 LCQ328338:LCQ328353 LMM328338:LMM328353 LWI328338:LWI328353 MGE328338:MGE328353 MQA328338:MQA328353 MZW328338:MZW328353 NJS328338:NJS328353 NTO328338:NTO328353 ODK328338:ODK328353 ONG328338:ONG328353 OXC328338:OXC328353 PGY328338:PGY328353 PQU328338:PQU328353 QAQ328338:QAQ328353 QKM328338:QKM328353 QUI328338:QUI328353 REE328338:REE328353 ROA328338:ROA328353 RXW328338:RXW328353 SHS328338:SHS328353 SRO328338:SRO328353 TBK328338:TBK328353 TLG328338:TLG328353 TVC328338:TVC328353 UEY328338:UEY328353 UOU328338:UOU328353 UYQ328338:UYQ328353 VIM328338:VIM328353 VSI328338:VSI328353 WCE328338:WCE328353 WMA328338:WMA328353 WVW328338:WVW328353 O393874:O393889 JK393874:JK393889 TG393874:TG393889 ADC393874:ADC393889 AMY393874:AMY393889 AWU393874:AWU393889 BGQ393874:BGQ393889 BQM393874:BQM393889 CAI393874:CAI393889 CKE393874:CKE393889 CUA393874:CUA393889 DDW393874:DDW393889 DNS393874:DNS393889 DXO393874:DXO393889 EHK393874:EHK393889 ERG393874:ERG393889 FBC393874:FBC393889 FKY393874:FKY393889 FUU393874:FUU393889 GEQ393874:GEQ393889 GOM393874:GOM393889 GYI393874:GYI393889 HIE393874:HIE393889 HSA393874:HSA393889 IBW393874:IBW393889 ILS393874:ILS393889 IVO393874:IVO393889 JFK393874:JFK393889 JPG393874:JPG393889 JZC393874:JZC393889 KIY393874:KIY393889 KSU393874:KSU393889 LCQ393874:LCQ393889 LMM393874:LMM393889 LWI393874:LWI393889 MGE393874:MGE393889 MQA393874:MQA393889 MZW393874:MZW393889 NJS393874:NJS393889 NTO393874:NTO393889 ODK393874:ODK393889 ONG393874:ONG393889 OXC393874:OXC393889 PGY393874:PGY393889 PQU393874:PQU393889 QAQ393874:QAQ393889 QKM393874:QKM393889 QUI393874:QUI393889 REE393874:REE393889 ROA393874:ROA393889 RXW393874:RXW393889 SHS393874:SHS393889 SRO393874:SRO393889 TBK393874:TBK393889 TLG393874:TLG393889 TVC393874:TVC393889 UEY393874:UEY393889 UOU393874:UOU393889 UYQ393874:UYQ393889 VIM393874:VIM393889 VSI393874:VSI393889 WCE393874:WCE393889 WMA393874:WMA393889 WVW393874:WVW393889 O459410:O459425 JK459410:JK459425 TG459410:TG459425 ADC459410:ADC459425 AMY459410:AMY459425 AWU459410:AWU459425 BGQ459410:BGQ459425 BQM459410:BQM459425 CAI459410:CAI459425 CKE459410:CKE459425 CUA459410:CUA459425 DDW459410:DDW459425 DNS459410:DNS459425 DXO459410:DXO459425 EHK459410:EHK459425 ERG459410:ERG459425 FBC459410:FBC459425 FKY459410:FKY459425 FUU459410:FUU459425 GEQ459410:GEQ459425 GOM459410:GOM459425 GYI459410:GYI459425 HIE459410:HIE459425 HSA459410:HSA459425 IBW459410:IBW459425 ILS459410:ILS459425 IVO459410:IVO459425 JFK459410:JFK459425 JPG459410:JPG459425 JZC459410:JZC459425 KIY459410:KIY459425 KSU459410:KSU459425 LCQ459410:LCQ459425 LMM459410:LMM459425 LWI459410:LWI459425 MGE459410:MGE459425 MQA459410:MQA459425 MZW459410:MZW459425 NJS459410:NJS459425 NTO459410:NTO459425 ODK459410:ODK459425 ONG459410:ONG459425 OXC459410:OXC459425 PGY459410:PGY459425 PQU459410:PQU459425 QAQ459410:QAQ459425 QKM459410:QKM459425 QUI459410:QUI459425 REE459410:REE459425 ROA459410:ROA459425 RXW459410:RXW459425 SHS459410:SHS459425 SRO459410:SRO459425 TBK459410:TBK459425 TLG459410:TLG459425 TVC459410:TVC459425 UEY459410:UEY459425 UOU459410:UOU459425 UYQ459410:UYQ459425 VIM459410:VIM459425 VSI459410:VSI459425 WCE459410:WCE459425 WMA459410:WMA459425 WVW459410:WVW459425 O524946:O524961 JK524946:JK524961 TG524946:TG524961 ADC524946:ADC524961 AMY524946:AMY524961 AWU524946:AWU524961 BGQ524946:BGQ524961 BQM524946:BQM524961 CAI524946:CAI524961 CKE524946:CKE524961 CUA524946:CUA524961 DDW524946:DDW524961 DNS524946:DNS524961 DXO524946:DXO524961 EHK524946:EHK524961 ERG524946:ERG524961 FBC524946:FBC524961 FKY524946:FKY524961 FUU524946:FUU524961 GEQ524946:GEQ524961 GOM524946:GOM524961 GYI524946:GYI524961 HIE524946:HIE524961 HSA524946:HSA524961 IBW524946:IBW524961 ILS524946:ILS524961 IVO524946:IVO524961 JFK524946:JFK524961 JPG524946:JPG524961 JZC524946:JZC524961 KIY524946:KIY524961 KSU524946:KSU524961 LCQ524946:LCQ524961 LMM524946:LMM524961 LWI524946:LWI524961 MGE524946:MGE524961 MQA524946:MQA524961 MZW524946:MZW524961 NJS524946:NJS524961 NTO524946:NTO524961 ODK524946:ODK524961 ONG524946:ONG524961 OXC524946:OXC524961 PGY524946:PGY524961 PQU524946:PQU524961 QAQ524946:QAQ524961 QKM524946:QKM524961 QUI524946:QUI524961 REE524946:REE524961 ROA524946:ROA524961 RXW524946:RXW524961 SHS524946:SHS524961 SRO524946:SRO524961 TBK524946:TBK524961 TLG524946:TLG524961 TVC524946:TVC524961 UEY524946:UEY524961 UOU524946:UOU524961 UYQ524946:UYQ524961 VIM524946:VIM524961 VSI524946:VSI524961 WCE524946:WCE524961 WMA524946:WMA524961 WVW524946:WVW524961 O590482:O590497 JK590482:JK590497 TG590482:TG590497 ADC590482:ADC590497 AMY590482:AMY590497 AWU590482:AWU590497 BGQ590482:BGQ590497 BQM590482:BQM590497 CAI590482:CAI590497 CKE590482:CKE590497 CUA590482:CUA590497 DDW590482:DDW590497 DNS590482:DNS590497 DXO590482:DXO590497 EHK590482:EHK590497 ERG590482:ERG590497 FBC590482:FBC590497 FKY590482:FKY590497 FUU590482:FUU590497 GEQ590482:GEQ590497 GOM590482:GOM590497 GYI590482:GYI590497 HIE590482:HIE590497 HSA590482:HSA590497 IBW590482:IBW590497 ILS590482:ILS590497 IVO590482:IVO590497 JFK590482:JFK590497 JPG590482:JPG590497 JZC590482:JZC590497 KIY590482:KIY590497 KSU590482:KSU590497 LCQ590482:LCQ590497 LMM590482:LMM590497 LWI590482:LWI590497 MGE590482:MGE590497 MQA590482:MQA590497 MZW590482:MZW590497 NJS590482:NJS590497 NTO590482:NTO590497 ODK590482:ODK590497 ONG590482:ONG590497 OXC590482:OXC590497 PGY590482:PGY590497 PQU590482:PQU590497 QAQ590482:QAQ590497 QKM590482:QKM590497 QUI590482:QUI590497 REE590482:REE590497 ROA590482:ROA590497 RXW590482:RXW590497 SHS590482:SHS590497 SRO590482:SRO590497 TBK590482:TBK590497 TLG590482:TLG590497 TVC590482:TVC590497 UEY590482:UEY590497 UOU590482:UOU590497 UYQ590482:UYQ590497 VIM590482:VIM590497 VSI590482:VSI590497 WCE590482:WCE590497 WMA590482:WMA590497 WVW590482:WVW590497 O656018:O656033 JK656018:JK656033 TG656018:TG656033 ADC656018:ADC656033 AMY656018:AMY656033 AWU656018:AWU656033 BGQ656018:BGQ656033 BQM656018:BQM656033 CAI656018:CAI656033 CKE656018:CKE656033 CUA656018:CUA656033 DDW656018:DDW656033 DNS656018:DNS656033 DXO656018:DXO656033 EHK656018:EHK656033 ERG656018:ERG656033 FBC656018:FBC656033 FKY656018:FKY656033 FUU656018:FUU656033 GEQ656018:GEQ656033 GOM656018:GOM656033 GYI656018:GYI656033 HIE656018:HIE656033 HSA656018:HSA656033 IBW656018:IBW656033 ILS656018:ILS656033 IVO656018:IVO656033 JFK656018:JFK656033 JPG656018:JPG656033 JZC656018:JZC656033 KIY656018:KIY656033 KSU656018:KSU656033 LCQ656018:LCQ656033 LMM656018:LMM656033 LWI656018:LWI656033 MGE656018:MGE656033 MQA656018:MQA656033 MZW656018:MZW656033 NJS656018:NJS656033 NTO656018:NTO656033 ODK656018:ODK656033 ONG656018:ONG656033 OXC656018:OXC656033 PGY656018:PGY656033 PQU656018:PQU656033 QAQ656018:QAQ656033 QKM656018:QKM656033 QUI656018:QUI656033 REE656018:REE656033 ROA656018:ROA656033 RXW656018:RXW656033 SHS656018:SHS656033 SRO656018:SRO656033 TBK656018:TBK656033 TLG656018:TLG656033 TVC656018:TVC656033 UEY656018:UEY656033 UOU656018:UOU656033 UYQ656018:UYQ656033 VIM656018:VIM656033 VSI656018:VSI656033 WCE656018:WCE656033 WMA656018:WMA656033 WVW656018:WVW656033 O721554:O721569 JK721554:JK721569 TG721554:TG721569 ADC721554:ADC721569 AMY721554:AMY721569 AWU721554:AWU721569 BGQ721554:BGQ721569 BQM721554:BQM721569 CAI721554:CAI721569 CKE721554:CKE721569 CUA721554:CUA721569 DDW721554:DDW721569 DNS721554:DNS721569 DXO721554:DXO721569 EHK721554:EHK721569 ERG721554:ERG721569 FBC721554:FBC721569 FKY721554:FKY721569 FUU721554:FUU721569 GEQ721554:GEQ721569 GOM721554:GOM721569 GYI721554:GYI721569 HIE721554:HIE721569 HSA721554:HSA721569 IBW721554:IBW721569 ILS721554:ILS721569 IVO721554:IVO721569 JFK721554:JFK721569 JPG721554:JPG721569 JZC721554:JZC721569 KIY721554:KIY721569 KSU721554:KSU721569 LCQ721554:LCQ721569 LMM721554:LMM721569 LWI721554:LWI721569 MGE721554:MGE721569 MQA721554:MQA721569 MZW721554:MZW721569 NJS721554:NJS721569 NTO721554:NTO721569 ODK721554:ODK721569 ONG721554:ONG721569 OXC721554:OXC721569 PGY721554:PGY721569 PQU721554:PQU721569 QAQ721554:QAQ721569 QKM721554:QKM721569 QUI721554:QUI721569 REE721554:REE721569 ROA721554:ROA721569 RXW721554:RXW721569 SHS721554:SHS721569 SRO721554:SRO721569 TBK721554:TBK721569 TLG721554:TLG721569 TVC721554:TVC721569 UEY721554:UEY721569 UOU721554:UOU721569 UYQ721554:UYQ721569 VIM721554:VIM721569 VSI721554:VSI721569 WCE721554:WCE721569 WMA721554:WMA721569 WVW721554:WVW721569 O787090:O787105 JK787090:JK787105 TG787090:TG787105 ADC787090:ADC787105 AMY787090:AMY787105 AWU787090:AWU787105 BGQ787090:BGQ787105 BQM787090:BQM787105 CAI787090:CAI787105 CKE787090:CKE787105 CUA787090:CUA787105 DDW787090:DDW787105 DNS787090:DNS787105 DXO787090:DXO787105 EHK787090:EHK787105 ERG787090:ERG787105 FBC787090:FBC787105 FKY787090:FKY787105 FUU787090:FUU787105 GEQ787090:GEQ787105 GOM787090:GOM787105 GYI787090:GYI787105 HIE787090:HIE787105 HSA787090:HSA787105 IBW787090:IBW787105 ILS787090:ILS787105 IVO787090:IVO787105 JFK787090:JFK787105 JPG787090:JPG787105 JZC787090:JZC787105 KIY787090:KIY787105 KSU787090:KSU787105 LCQ787090:LCQ787105 LMM787090:LMM787105 LWI787090:LWI787105 MGE787090:MGE787105 MQA787090:MQA787105 MZW787090:MZW787105 NJS787090:NJS787105 NTO787090:NTO787105 ODK787090:ODK787105 ONG787090:ONG787105 OXC787090:OXC787105 PGY787090:PGY787105 PQU787090:PQU787105 QAQ787090:QAQ787105 QKM787090:QKM787105 QUI787090:QUI787105 REE787090:REE787105 ROA787090:ROA787105 RXW787090:RXW787105 SHS787090:SHS787105 SRO787090:SRO787105 TBK787090:TBK787105 TLG787090:TLG787105 TVC787090:TVC787105 UEY787090:UEY787105 UOU787090:UOU787105 UYQ787090:UYQ787105 VIM787090:VIM787105 VSI787090:VSI787105 WCE787090:WCE787105 WMA787090:WMA787105 WVW787090:WVW787105 O852626:O852641 JK852626:JK852641 TG852626:TG852641 ADC852626:ADC852641 AMY852626:AMY852641 AWU852626:AWU852641 BGQ852626:BGQ852641 BQM852626:BQM852641 CAI852626:CAI852641 CKE852626:CKE852641 CUA852626:CUA852641 DDW852626:DDW852641 DNS852626:DNS852641 DXO852626:DXO852641 EHK852626:EHK852641 ERG852626:ERG852641 FBC852626:FBC852641 FKY852626:FKY852641 FUU852626:FUU852641 GEQ852626:GEQ852641 GOM852626:GOM852641 GYI852626:GYI852641 HIE852626:HIE852641 HSA852626:HSA852641 IBW852626:IBW852641 ILS852626:ILS852641 IVO852626:IVO852641 JFK852626:JFK852641 JPG852626:JPG852641 JZC852626:JZC852641 KIY852626:KIY852641 KSU852626:KSU852641 LCQ852626:LCQ852641 LMM852626:LMM852641 LWI852626:LWI852641 MGE852626:MGE852641 MQA852626:MQA852641 MZW852626:MZW852641 NJS852626:NJS852641 NTO852626:NTO852641 ODK852626:ODK852641 ONG852626:ONG852641 OXC852626:OXC852641 PGY852626:PGY852641 PQU852626:PQU852641 QAQ852626:QAQ852641 QKM852626:QKM852641 QUI852626:QUI852641 REE852626:REE852641 ROA852626:ROA852641 RXW852626:RXW852641 SHS852626:SHS852641 SRO852626:SRO852641 TBK852626:TBK852641 TLG852626:TLG852641 TVC852626:TVC852641 UEY852626:UEY852641 UOU852626:UOU852641 UYQ852626:UYQ852641 VIM852626:VIM852641 VSI852626:VSI852641 WCE852626:WCE852641 WMA852626:WMA852641 WVW852626:WVW852641 O918162:O918177 JK918162:JK918177 TG918162:TG918177 ADC918162:ADC918177 AMY918162:AMY918177 AWU918162:AWU918177 BGQ918162:BGQ918177 BQM918162:BQM918177 CAI918162:CAI918177 CKE918162:CKE918177 CUA918162:CUA918177 DDW918162:DDW918177 DNS918162:DNS918177 DXO918162:DXO918177 EHK918162:EHK918177 ERG918162:ERG918177 FBC918162:FBC918177 FKY918162:FKY918177 FUU918162:FUU918177 GEQ918162:GEQ918177 GOM918162:GOM918177 GYI918162:GYI918177 HIE918162:HIE918177 HSA918162:HSA918177 IBW918162:IBW918177 ILS918162:ILS918177 IVO918162:IVO918177 JFK918162:JFK918177 JPG918162:JPG918177 JZC918162:JZC918177 KIY918162:KIY918177 KSU918162:KSU918177 LCQ918162:LCQ918177 LMM918162:LMM918177 LWI918162:LWI918177 MGE918162:MGE918177 MQA918162:MQA918177 MZW918162:MZW918177 NJS918162:NJS918177 NTO918162:NTO918177 ODK918162:ODK918177 ONG918162:ONG918177 OXC918162:OXC918177 PGY918162:PGY918177 PQU918162:PQU918177 QAQ918162:QAQ918177 QKM918162:QKM918177 QUI918162:QUI918177 REE918162:REE918177 ROA918162:ROA918177 RXW918162:RXW918177 SHS918162:SHS918177 SRO918162:SRO918177 TBK918162:TBK918177 TLG918162:TLG918177 TVC918162:TVC918177 UEY918162:UEY918177 UOU918162:UOU918177 UYQ918162:UYQ918177 VIM918162:VIM918177 VSI918162:VSI918177 WCE918162:WCE918177 WMA918162:WMA918177 WVW918162:WVW918177 O983698:O983713 JK983698:JK983713 TG983698:TG983713 ADC983698:ADC983713 AMY983698:AMY983713 AWU983698:AWU983713 BGQ983698:BGQ983713 BQM983698:BQM983713 CAI983698:CAI983713 CKE983698:CKE983713 CUA983698:CUA983713 DDW983698:DDW983713 DNS983698:DNS983713 DXO983698:DXO983713 EHK983698:EHK983713 ERG983698:ERG983713 FBC983698:FBC983713 FKY983698:FKY983713 FUU983698:FUU983713 GEQ983698:GEQ983713 GOM983698:GOM983713 GYI983698:GYI983713 HIE983698:HIE983713 HSA983698:HSA983713 IBW983698:IBW983713 ILS983698:ILS983713 IVO983698:IVO983713 JFK983698:JFK983713 JPG983698:JPG983713 JZC983698:JZC983713 KIY983698:KIY983713 KSU983698:KSU983713 LCQ983698:LCQ983713 LMM983698:LMM983713 LWI983698:LWI983713 MGE983698:MGE983713 MQA983698:MQA983713 MZW983698:MZW983713 NJS983698:NJS983713 NTO983698:NTO983713 ODK983698:ODK983713 ONG983698:ONG983713 OXC983698:OXC983713 PGY983698:PGY983713 PQU983698:PQU983713 QAQ983698:QAQ983713 QKM983698:QKM983713 QUI983698:QUI983713 REE983698:REE983713 ROA983698:ROA983713 RXW983698:RXW983713 SHS983698:SHS983713 SRO983698:SRO983713 TBK983698:TBK983713 TLG983698:TLG983713 TVC983698:TVC983713 UEY983698:UEY983713 UOU983698:UOU983713 UYQ983698:UYQ983713 VIM983698:VIM983713 VSI983698:VSI983713 WCE983698:WCE983713 WMA983698:WMA983713 WVW983698:WVW983713 O619:O623 JK619:JK623 TG619:TG623 ADC619:ADC623 AMY619:AMY623 AWU619:AWU623 BGQ619:BGQ623 BQM619:BQM623 CAI619:CAI623 CKE619:CKE623 CUA619:CUA623 DDW619:DDW623 DNS619:DNS623 DXO619:DXO623 EHK619:EHK623 ERG619:ERG623 FBC619:FBC623 FKY619:FKY623 FUU619:FUU623 GEQ619:GEQ623 GOM619:GOM623 GYI619:GYI623 HIE619:HIE623 HSA619:HSA623 IBW619:IBW623 ILS619:ILS623 IVO619:IVO623 JFK619:JFK623 JPG619:JPG623 JZC619:JZC623 KIY619:KIY623 KSU619:KSU623 LCQ619:LCQ623 LMM619:LMM623 LWI619:LWI623 MGE619:MGE623 MQA619:MQA623 MZW619:MZW623 NJS619:NJS623 NTO619:NTO623 ODK619:ODK623 ONG619:ONG623 OXC619:OXC623 PGY619:PGY623 PQU619:PQU623 QAQ619:QAQ623 QKM619:QKM623 QUI619:QUI623 REE619:REE623 ROA619:ROA623 RXW619:RXW623 SHS619:SHS623 SRO619:SRO623 TBK619:TBK623 TLG619:TLG623 TVC619:TVC623 UEY619:UEY623 UOU619:UOU623 UYQ619:UYQ623 VIM619:VIM623 VSI619:VSI623 WCE619:WCE623 WMA619:WMA623 WVW619:WVW623 O66155:O66159 JK66155:JK66159 TG66155:TG66159 ADC66155:ADC66159 AMY66155:AMY66159 AWU66155:AWU66159 BGQ66155:BGQ66159 BQM66155:BQM66159 CAI66155:CAI66159 CKE66155:CKE66159 CUA66155:CUA66159 DDW66155:DDW66159 DNS66155:DNS66159 DXO66155:DXO66159 EHK66155:EHK66159 ERG66155:ERG66159 FBC66155:FBC66159 FKY66155:FKY66159 FUU66155:FUU66159 GEQ66155:GEQ66159 GOM66155:GOM66159 GYI66155:GYI66159 HIE66155:HIE66159 HSA66155:HSA66159 IBW66155:IBW66159 ILS66155:ILS66159 IVO66155:IVO66159 JFK66155:JFK66159 JPG66155:JPG66159 JZC66155:JZC66159 KIY66155:KIY66159 KSU66155:KSU66159 LCQ66155:LCQ66159 LMM66155:LMM66159 LWI66155:LWI66159 MGE66155:MGE66159 MQA66155:MQA66159 MZW66155:MZW66159 NJS66155:NJS66159 NTO66155:NTO66159 ODK66155:ODK66159 ONG66155:ONG66159 OXC66155:OXC66159 PGY66155:PGY66159 PQU66155:PQU66159 QAQ66155:QAQ66159 QKM66155:QKM66159 QUI66155:QUI66159 REE66155:REE66159 ROA66155:ROA66159 RXW66155:RXW66159 SHS66155:SHS66159 SRO66155:SRO66159 TBK66155:TBK66159 TLG66155:TLG66159 TVC66155:TVC66159 UEY66155:UEY66159 UOU66155:UOU66159 UYQ66155:UYQ66159 VIM66155:VIM66159 VSI66155:VSI66159 WCE66155:WCE66159 WMA66155:WMA66159 WVW66155:WVW66159 O131691:O131695 JK131691:JK131695 TG131691:TG131695 ADC131691:ADC131695 AMY131691:AMY131695 AWU131691:AWU131695 BGQ131691:BGQ131695 BQM131691:BQM131695 CAI131691:CAI131695 CKE131691:CKE131695 CUA131691:CUA131695 DDW131691:DDW131695 DNS131691:DNS131695 DXO131691:DXO131695 EHK131691:EHK131695 ERG131691:ERG131695 FBC131691:FBC131695 FKY131691:FKY131695 FUU131691:FUU131695 GEQ131691:GEQ131695 GOM131691:GOM131695 GYI131691:GYI131695 HIE131691:HIE131695 HSA131691:HSA131695 IBW131691:IBW131695 ILS131691:ILS131695 IVO131691:IVO131695 JFK131691:JFK131695 JPG131691:JPG131695 JZC131691:JZC131695 KIY131691:KIY131695 KSU131691:KSU131695 LCQ131691:LCQ131695 LMM131691:LMM131695 LWI131691:LWI131695 MGE131691:MGE131695 MQA131691:MQA131695 MZW131691:MZW131695 NJS131691:NJS131695 NTO131691:NTO131695 ODK131691:ODK131695 ONG131691:ONG131695 OXC131691:OXC131695 PGY131691:PGY131695 PQU131691:PQU131695 QAQ131691:QAQ131695 QKM131691:QKM131695 QUI131691:QUI131695 REE131691:REE131695 ROA131691:ROA131695 RXW131691:RXW131695 SHS131691:SHS131695 SRO131691:SRO131695 TBK131691:TBK131695 TLG131691:TLG131695 TVC131691:TVC131695 UEY131691:UEY131695 UOU131691:UOU131695 UYQ131691:UYQ131695 VIM131691:VIM131695 VSI131691:VSI131695 WCE131691:WCE131695 WMA131691:WMA131695 WVW131691:WVW131695 O197227:O197231 JK197227:JK197231 TG197227:TG197231 ADC197227:ADC197231 AMY197227:AMY197231 AWU197227:AWU197231 BGQ197227:BGQ197231 BQM197227:BQM197231 CAI197227:CAI197231 CKE197227:CKE197231 CUA197227:CUA197231 DDW197227:DDW197231 DNS197227:DNS197231 DXO197227:DXO197231 EHK197227:EHK197231 ERG197227:ERG197231 FBC197227:FBC197231 FKY197227:FKY197231 FUU197227:FUU197231 GEQ197227:GEQ197231 GOM197227:GOM197231 GYI197227:GYI197231 HIE197227:HIE197231 HSA197227:HSA197231 IBW197227:IBW197231 ILS197227:ILS197231 IVO197227:IVO197231 JFK197227:JFK197231 JPG197227:JPG197231 JZC197227:JZC197231 KIY197227:KIY197231 KSU197227:KSU197231 LCQ197227:LCQ197231 LMM197227:LMM197231 LWI197227:LWI197231 MGE197227:MGE197231 MQA197227:MQA197231 MZW197227:MZW197231 NJS197227:NJS197231 NTO197227:NTO197231 ODK197227:ODK197231 ONG197227:ONG197231 OXC197227:OXC197231 PGY197227:PGY197231 PQU197227:PQU197231 QAQ197227:QAQ197231 QKM197227:QKM197231 QUI197227:QUI197231 REE197227:REE197231 ROA197227:ROA197231 RXW197227:RXW197231 SHS197227:SHS197231 SRO197227:SRO197231 TBK197227:TBK197231 TLG197227:TLG197231 TVC197227:TVC197231 UEY197227:UEY197231 UOU197227:UOU197231 UYQ197227:UYQ197231 VIM197227:VIM197231 VSI197227:VSI197231 WCE197227:WCE197231 WMA197227:WMA197231 WVW197227:WVW197231 O262763:O262767 JK262763:JK262767 TG262763:TG262767 ADC262763:ADC262767 AMY262763:AMY262767 AWU262763:AWU262767 BGQ262763:BGQ262767 BQM262763:BQM262767 CAI262763:CAI262767 CKE262763:CKE262767 CUA262763:CUA262767 DDW262763:DDW262767 DNS262763:DNS262767 DXO262763:DXO262767 EHK262763:EHK262767 ERG262763:ERG262767 FBC262763:FBC262767 FKY262763:FKY262767 FUU262763:FUU262767 GEQ262763:GEQ262767 GOM262763:GOM262767 GYI262763:GYI262767 HIE262763:HIE262767 HSA262763:HSA262767 IBW262763:IBW262767 ILS262763:ILS262767 IVO262763:IVO262767 JFK262763:JFK262767 JPG262763:JPG262767 JZC262763:JZC262767 KIY262763:KIY262767 KSU262763:KSU262767 LCQ262763:LCQ262767 LMM262763:LMM262767 LWI262763:LWI262767 MGE262763:MGE262767 MQA262763:MQA262767 MZW262763:MZW262767 NJS262763:NJS262767 NTO262763:NTO262767 ODK262763:ODK262767 ONG262763:ONG262767 OXC262763:OXC262767 PGY262763:PGY262767 PQU262763:PQU262767 QAQ262763:QAQ262767 QKM262763:QKM262767 QUI262763:QUI262767 REE262763:REE262767 ROA262763:ROA262767 RXW262763:RXW262767 SHS262763:SHS262767 SRO262763:SRO262767 TBK262763:TBK262767 TLG262763:TLG262767 TVC262763:TVC262767 UEY262763:UEY262767 UOU262763:UOU262767 UYQ262763:UYQ262767 VIM262763:VIM262767 VSI262763:VSI262767 WCE262763:WCE262767 WMA262763:WMA262767 WVW262763:WVW262767 O328299:O328303 JK328299:JK328303 TG328299:TG328303 ADC328299:ADC328303 AMY328299:AMY328303 AWU328299:AWU328303 BGQ328299:BGQ328303 BQM328299:BQM328303 CAI328299:CAI328303 CKE328299:CKE328303 CUA328299:CUA328303 DDW328299:DDW328303 DNS328299:DNS328303 DXO328299:DXO328303 EHK328299:EHK328303 ERG328299:ERG328303 FBC328299:FBC328303 FKY328299:FKY328303 FUU328299:FUU328303 GEQ328299:GEQ328303 GOM328299:GOM328303 GYI328299:GYI328303 HIE328299:HIE328303 HSA328299:HSA328303 IBW328299:IBW328303 ILS328299:ILS328303 IVO328299:IVO328303 JFK328299:JFK328303 JPG328299:JPG328303 JZC328299:JZC328303 KIY328299:KIY328303 KSU328299:KSU328303 LCQ328299:LCQ328303 LMM328299:LMM328303 LWI328299:LWI328303 MGE328299:MGE328303 MQA328299:MQA328303 MZW328299:MZW328303 NJS328299:NJS328303 NTO328299:NTO328303 ODK328299:ODK328303 ONG328299:ONG328303 OXC328299:OXC328303 PGY328299:PGY328303 PQU328299:PQU328303 QAQ328299:QAQ328303 QKM328299:QKM328303 QUI328299:QUI328303 REE328299:REE328303 ROA328299:ROA328303 RXW328299:RXW328303 SHS328299:SHS328303 SRO328299:SRO328303 TBK328299:TBK328303 TLG328299:TLG328303 TVC328299:TVC328303 UEY328299:UEY328303 UOU328299:UOU328303 UYQ328299:UYQ328303 VIM328299:VIM328303 VSI328299:VSI328303 WCE328299:WCE328303 WMA328299:WMA328303 WVW328299:WVW328303 O393835:O393839 JK393835:JK393839 TG393835:TG393839 ADC393835:ADC393839 AMY393835:AMY393839 AWU393835:AWU393839 BGQ393835:BGQ393839 BQM393835:BQM393839 CAI393835:CAI393839 CKE393835:CKE393839 CUA393835:CUA393839 DDW393835:DDW393839 DNS393835:DNS393839 DXO393835:DXO393839 EHK393835:EHK393839 ERG393835:ERG393839 FBC393835:FBC393839 FKY393835:FKY393839 FUU393835:FUU393839 GEQ393835:GEQ393839 GOM393835:GOM393839 GYI393835:GYI393839 HIE393835:HIE393839 HSA393835:HSA393839 IBW393835:IBW393839 ILS393835:ILS393839 IVO393835:IVO393839 JFK393835:JFK393839 JPG393835:JPG393839 JZC393835:JZC393839 KIY393835:KIY393839 KSU393835:KSU393839 LCQ393835:LCQ393839 LMM393835:LMM393839 LWI393835:LWI393839 MGE393835:MGE393839 MQA393835:MQA393839 MZW393835:MZW393839 NJS393835:NJS393839 NTO393835:NTO393839 ODK393835:ODK393839 ONG393835:ONG393839 OXC393835:OXC393839 PGY393835:PGY393839 PQU393835:PQU393839 QAQ393835:QAQ393839 QKM393835:QKM393839 QUI393835:QUI393839 REE393835:REE393839 ROA393835:ROA393839 RXW393835:RXW393839 SHS393835:SHS393839 SRO393835:SRO393839 TBK393835:TBK393839 TLG393835:TLG393839 TVC393835:TVC393839 UEY393835:UEY393839 UOU393835:UOU393839 UYQ393835:UYQ393839 VIM393835:VIM393839 VSI393835:VSI393839 WCE393835:WCE393839 WMA393835:WMA393839 WVW393835:WVW393839 O459371:O459375 JK459371:JK459375 TG459371:TG459375 ADC459371:ADC459375 AMY459371:AMY459375 AWU459371:AWU459375 BGQ459371:BGQ459375 BQM459371:BQM459375 CAI459371:CAI459375 CKE459371:CKE459375 CUA459371:CUA459375 DDW459371:DDW459375 DNS459371:DNS459375 DXO459371:DXO459375 EHK459371:EHK459375 ERG459371:ERG459375 FBC459371:FBC459375 FKY459371:FKY459375 FUU459371:FUU459375 GEQ459371:GEQ459375 GOM459371:GOM459375 GYI459371:GYI459375 HIE459371:HIE459375 HSA459371:HSA459375 IBW459371:IBW459375 ILS459371:ILS459375 IVO459371:IVO459375 JFK459371:JFK459375 JPG459371:JPG459375 JZC459371:JZC459375 KIY459371:KIY459375 KSU459371:KSU459375 LCQ459371:LCQ459375 LMM459371:LMM459375 LWI459371:LWI459375 MGE459371:MGE459375 MQA459371:MQA459375 MZW459371:MZW459375 NJS459371:NJS459375 NTO459371:NTO459375 ODK459371:ODK459375 ONG459371:ONG459375 OXC459371:OXC459375 PGY459371:PGY459375 PQU459371:PQU459375 QAQ459371:QAQ459375 QKM459371:QKM459375 QUI459371:QUI459375 REE459371:REE459375 ROA459371:ROA459375 RXW459371:RXW459375 SHS459371:SHS459375 SRO459371:SRO459375 TBK459371:TBK459375 TLG459371:TLG459375 TVC459371:TVC459375 UEY459371:UEY459375 UOU459371:UOU459375 UYQ459371:UYQ459375 VIM459371:VIM459375 VSI459371:VSI459375 WCE459371:WCE459375 WMA459371:WMA459375 WVW459371:WVW459375 O524907:O524911 JK524907:JK524911 TG524907:TG524911 ADC524907:ADC524911 AMY524907:AMY524911 AWU524907:AWU524911 BGQ524907:BGQ524911 BQM524907:BQM524911 CAI524907:CAI524911 CKE524907:CKE524911 CUA524907:CUA524911 DDW524907:DDW524911 DNS524907:DNS524911 DXO524907:DXO524911 EHK524907:EHK524911 ERG524907:ERG524911 FBC524907:FBC524911 FKY524907:FKY524911 FUU524907:FUU524911 GEQ524907:GEQ524911 GOM524907:GOM524911 GYI524907:GYI524911 HIE524907:HIE524911 HSA524907:HSA524911 IBW524907:IBW524911 ILS524907:ILS524911 IVO524907:IVO524911 JFK524907:JFK524911 JPG524907:JPG524911 JZC524907:JZC524911 KIY524907:KIY524911 KSU524907:KSU524911 LCQ524907:LCQ524911 LMM524907:LMM524911 LWI524907:LWI524911 MGE524907:MGE524911 MQA524907:MQA524911 MZW524907:MZW524911 NJS524907:NJS524911 NTO524907:NTO524911 ODK524907:ODK524911 ONG524907:ONG524911 OXC524907:OXC524911 PGY524907:PGY524911 PQU524907:PQU524911 QAQ524907:QAQ524911 QKM524907:QKM524911 QUI524907:QUI524911 REE524907:REE524911 ROA524907:ROA524911 RXW524907:RXW524911 SHS524907:SHS524911 SRO524907:SRO524911 TBK524907:TBK524911 TLG524907:TLG524911 TVC524907:TVC524911 UEY524907:UEY524911 UOU524907:UOU524911 UYQ524907:UYQ524911 VIM524907:VIM524911 VSI524907:VSI524911 WCE524907:WCE524911 WMA524907:WMA524911 WVW524907:WVW524911 O590443:O590447 JK590443:JK590447 TG590443:TG590447 ADC590443:ADC590447 AMY590443:AMY590447 AWU590443:AWU590447 BGQ590443:BGQ590447 BQM590443:BQM590447 CAI590443:CAI590447 CKE590443:CKE590447 CUA590443:CUA590447 DDW590443:DDW590447 DNS590443:DNS590447 DXO590443:DXO590447 EHK590443:EHK590447 ERG590443:ERG590447 FBC590443:FBC590447 FKY590443:FKY590447 FUU590443:FUU590447 GEQ590443:GEQ590447 GOM590443:GOM590447 GYI590443:GYI590447 HIE590443:HIE590447 HSA590443:HSA590447 IBW590443:IBW590447 ILS590443:ILS590447 IVO590443:IVO590447 JFK590443:JFK590447 JPG590443:JPG590447 JZC590443:JZC590447 KIY590443:KIY590447 KSU590443:KSU590447 LCQ590443:LCQ590447 LMM590443:LMM590447 LWI590443:LWI590447 MGE590443:MGE590447 MQA590443:MQA590447 MZW590443:MZW590447 NJS590443:NJS590447 NTO590443:NTO590447 ODK590443:ODK590447 ONG590443:ONG590447 OXC590443:OXC590447 PGY590443:PGY590447 PQU590443:PQU590447 QAQ590443:QAQ590447 QKM590443:QKM590447 QUI590443:QUI590447 REE590443:REE590447 ROA590443:ROA590447 RXW590443:RXW590447 SHS590443:SHS590447 SRO590443:SRO590447 TBK590443:TBK590447 TLG590443:TLG590447 TVC590443:TVC590447 UEY590443:UEY590447 UOU590443:UOU590447 UYQ590443:UYQ590447 VIM590443:VIM590447 VSI590443:VSI590447 WCE590443:WCE590447 WMA590443:WMA590447 WVW590443:WVW590447 O655979:O655983 JK655979:JK655983 TG655979:TG655983 ADC655979:ADC655983 AMY655979:AMY655983 AWU655979:AWU655983 BGQ655979:BGQ655983 BQM655979:BQM655983 CAI655979:CAI655983 CKE655979:CKE655983 CUA655979:CUA655983 DDW655979:DDW655983 DNS655979:DNS655983 DXO655979:DXO655983 EHK655979:EHK655983 ERG655979:ERG655983 FBC655979:FBC655983 FKY655979:FKY655983 FUU655979:FUU655983 GEQ655979:GEQ655983 GOM655979:GOM655983 GYI655979:GYI655983 HIE655979:HIE655983 HSA655979:HSA655983 IBW655979:IBW655983 ILS655979:ILS655983 IVO655979:IVO655983 JFK655979:JFK655983 JPG655979:JPG655983 JZC655979:JZC655983 KIY655979:KIY655983 KSU655979:KSU655983 LCQ655979:LCQ655983 LMM655979:LMM655983 LWI655979:LWI655983 MGE655979:MGE655983 MQA655979:MQA655983 MZW655979:MZW655983 NJS655979:NJS655983 NTO655979:NTO655983 ODK655979:ODK655983 ONG655979:ONG655983 OXC655979:OXC655983 PGY655979:PGY655983 PQU655979:PQU655983 QAQ655979:QAQ655983 QKM655979:QKM655983 QUI655979:QUI655983 REE655979:REE655983 ROA655979:ROA655983 RXW655979:RXW655983 SHS655979:SHS655983 SRO655979:SRO655983 TBK655979:TBK655983 TLG655979:TLG655983 TVC655979:TVC655983 UEY655979:UEY655983 UOU655979:UOU655983 UYQ655979:UYQ655983 VIM655979:VIM655983 VSI655979:VSI655983 WCE655979:WCE655983 WMA655979:WMA655983 WVW655979:WVW655983 O721515:O721519 JK721515:JK721519 TG721515:TG721519 ADC721515:ADC721519 AMY721515:AMY721519 AWU721515:AWU721519 BGQ721515:BGQ721519 BQM721515:BQM721519 CAI721515:CAI721519 CKE721515:CKE721519 CUA721515:CUA721519 DDW721515:DDW721519 DNS721515:DNS721519 DXO721515:DXO721519 EHK721515:EHK721519 ERG721515:ERG721519 FBC721515:FBC721519 FKY721515:FKY721519 FUU721515:FUU721519 GEQ721515:GEQ721519 GOM721515:GOM721519 GYI721515:GYI721519 HIE721515:HIE721519 HSA721515:HSA721519 IBW721515:IBW721519 ILS721515:ILS721519 IVO721515:IVO721519 JFK721515:JFK721519 JPG721515:JPG721519 JZC721515:JZC721519 KIY721515:KIY721519 KSU721515:KSU721519 LCQ721515:LCQ721519 LMM721515:LMM721519 LWI721515:LWI721519 MGE721515:MGE721519 MQA721515:MQA721519 MZW721515:MZW721519 NJS721515:NJS721519 NTO721515:NTO721519 ODK721515:ODK721519 ONG721515:ONG721519 OXC721515:OXC721519 PGY721515:PGY721519 PQU721515:PQU721519 QAQ721515:QAQ721519 QKM721515:QKM721519 QUI721515:QUI721519 REE721515:REE721519 ROA721515:ROA721519 RXW721515:RXW721519 SHS721515:SHS721519 SRO721515:SRO721519 TBK721515:TBK721519 TLG721515:TLG721519 TVC721515:TVC721519 UEY721515:UEY721519 UOU721515:UOU721519 UYQ721515:UYQ721519 VIM721515:VIM721519 VSI721515:VSI721519 WCE721515:WCE721519 WMA721515:WMA721519 WVW721515:WVW721519 O787051:O787055 JK787051:JK787055 TG787051:TG787055 ADC787051:ADC787055 AMY787051:AMY787055 AWU787051:AWU787055 BGQ787051:BGQ787055 BQM787051:BQM787055 CAI787051:CAI787055 CKE787051:CKE787055 CUA787051:CUA787055 DDW787051:DDW787055 DNS787051:DNS787055 DXO787051:DXO787055 EHK787051:EHK787055 ERG787051:ERG787055 FBC787051:FBC787055 FKY787051:FKY787055 FUU787051:FUU787055 GEQ787051:GEQ787055 GOM787051:GOM787055 GYI787051:GYI787055 HIE787051:HIE787055 HSA787051:HSA787055 IBW787051:IBW787055 ILS787051:ILS787055 IVO787051:IVO787055 JFK787051:JFK787055 JPG787051:JPG787055 JZC787051:JZC787055 KIY787051:KIY787055 KSU787051:KSU787055 LCQ787051:LCQ787055 LMM787051:LMM787055 LWI787051:LWI787055 MGE787051:MGE787055 MQA787051:MQA787055 MZW787051:MZW787055 NJS787051:NJS787055 NTO787051:NTO787055 ODK787051:ODK787055 ONG787051:ONG787055 OXC787051:OXC787055 PGY787051:PGY787055 PQU787051:PQU787055 QAQ787051:QAQ787055 QKM787051:QKM787055 QUI787051:QUI787055 REE787051:REE787055 ROA787051:ROA787055 RXW787051:RXW787055 SHS787051:SHS787055 SRO787051:SRO787055 TBK787051:TBK787055 TLG787051:TLG787055 TVC787051:TVC787055 UEY787051:UEY787055 UOU787051:UOU787055 UYQ787051:UYQ787055 VIM787051:VIM787055 VSI787051:VSI787055 WCE787051:WCE787055 WMA787051:WMA787055 WVW787051:WVW787055 O852587:O852591 JK852587:JK852591 TG852587:TG852591 ADC852587:ADC852591 AMY852587:AMY852591 AWU852587:AWU852591 BGQ852587:BGQ852591 BQM852587:BQM852591 CAI852587:CAI852591 CKE852587:CKE852591 CUA852587:CUA852591 DDW852587:DDW852591 DNS852587:DNS852591 DXO852587:DXO852591 EHK852587:EHK852591 ERG852587:ERG852591 FBC852587:FBC852591 FKY852587:FKY852591 FUU852587:FUU852591 GEQ852587:GEQ852591 GOM852587:GOM852591 GYI852587:GYI852591 HIE852587:HIE852591 HSA852587:HSA852591 IBW852587:IBW852591 ILS852587:ILS852591 IVO852587:IVO852591 JFK852587:JFK852591 JPG852587:JPG852591 JZC852587:JZC852591 KIY852587:KIY852591 KSU852587:KSU852591 LCQ852587:LCQ852591 LMM852587:LMM852591 LWI852587:LWI852591 MGE852587:MGE852591 MQA852587:MQA852591 MZW852587:MZW852591 NJS852587:NJS852591 NTO852587:NTO852591 ODK852587:ODK852591 ONG852587:ONG852591 OXC852587:OXC852591 PGY852587:PGY852591 PQU852587:PQU852591 QAQ852587:QAQ852591 QKM852587:QKM852591 QUI852587:QUI852591 REE852587:REE852591 ROA852587:ROA852591 RXW852587:RXW852591 SHS852587:SHS852591 SRO852587:SRO852591 TBK852587:TBK852591 TLG852587:TLG852591 TVC852587:TVC852591 UEY852587:UEY852591 UOU852587:UOU852591 UYQ852587:UYQ852591 VIM852587:VIM852591 VSI852587:VSI852591 WCE852587:WCE852591 WMA852587:WMA852591 WVW852587:WVW852591 O918123:O918127 JK918123:JK918127 TG918123:TG918127 ADC918123:ADC918127 AMY918123:AMY918127 AWU918123:AWU918127 BGQ918123:BGQ918127 BQM918123:BQM918127 CAI918123:CAI918127 CKE918123:CKE918127 CUA918123:CUA918127 DDW918123:DDW918127 DNS918123:DNS918127 DXO918123:DXO918127 EHK918123:EHK918127 ERG918123:ERG918127 FBC918123:FBC918127 FKY918123:FKY918127 FUU918123:FUU918127 GEQ918123:GEQ918127 GOM918123:GOM918127 GYI918123:GYI918127 HIE918123:HIE918127 HSA918123:HSA918127 IBW918123:IBW918127 ILS918123:ILS918127 IVO918123:IVO918127 JFK918123:JFK918127 JPG918123:JPG918127 JZC918123:JZC918127 KIY918123:KIY918127 KSU918123:KSU918127 LCQ918123:LCQ918127 LMM918123:LMM918127 LWI918123:LWI918127 MGE918123:MGE918127 MQA918123:MQA918127 MZW918123:MZW918127 NJS918123:NJS918127 NTO918123:NTO918127 ODK918123:ODK918127 ONG918123:ONG918127 OXC918123:OXC918127 PGY918123:PGY918127 PQU918123:PQU918127 QAQ918123:QAQ918127 QKM918123:QKM918127 QUI918123:QUI918127 REE918123:REE918127 ROA918123:ROA918127 RXW918123:RXW918127 SHS918123:SHS918127 SRO918123:SRO918127 TBK918123:TBK918127 TLG918123:TLG918127 TVC918123:TVC918127 UEY918123:UEY918127 UOU918123:UOU918127 UYQ918123:UYQ918127 VIM918123:VIM918127 VSI918123:VSI918127 WCE918123:WCE918127 WMA918123:WMA918127 WVW918123:WVW918127 O983659:O983663 JK983659:JK983663 TG983659:TG983663 ADC983659:ADC983663 AMY983659:AMY983663 AWU983659:AWU983663 BGQ983659:BGQ983663 BQM983659:BQM983663 CAI983659:CAI983663 CKE983659:CKE983663 CUA983659:CUA983663 DDW983659:DDW983663 DNS983659:DNS983663 DXO983659:DXO983663 EHK983659:EHK983663 ERG983659:ERG983663 FBC983659:FBC983663 FKY983659:FKY983663 FUU983659:FUU983663 GEQ983659:GEQ983663 GOM983659:GOM983663 GYI983659:GYI983663 HIE983659:HIE983663 HSA983659:HSA983663 IBW983659:IBW983663 ILS983659:ILS983663 IVO983659:IVO983663 JFK983659:JFK983663 JPG983659:JPG983663 JZC983659:JZC983663 KIY983659:KIY983663 KSU983659:KSU983663 LCQ983659:LCQ983663 LMM983659:LMM983663 LWI983659:LWI983663 MGE983659:MGE983663 MQA983659:MQA983663 MZW983659:MZW983663 NJS983659:NJS983663 NTO983659:NTO983663 ODK983659:ODK983663 ONG983659:ONG983663 OXC983659:OXC983663 PGY983659:PGY983663 PQU983659:PQU983663 QAQ983659:QAQ983663 QKM983659:QKM983663 QUI983659:QUI983663 REE983659:REE983663 ROA983659:ROA983663 RXW983659:RXW983663 SHS983659:SHS983663 SRO983659:SRO983663 TBK983659:TBK983663 TLG983659:TLG983663 TVC983659:TVC983663 UEY983659:UEY983663 UOU983659:UOU983663 UYQ983659:UYQ983663 VIM983659:VIM983663 VSI983659:VSI983663 WCE983659:WCE983663 WMA983659:WMA983663 WVW983659:WVW983663 N614:S614 JJ614:JO614 TF614:TK614 ADB614:ADG614 AMX614:ANC614 AWT614:AWY614 BGP614:BGU614 BQL614:BQQ614 CAH614:CAM614 CKD614:CKI614 CTZ614:CUE614 DDV614:DEA614 DNR614:DNW614 DXN614:DXS614 EHJ614:EHO614 ERF614:ERK614 FBB614:FBG614 FKX614:FLC614 FUT614:FUY614 GEP614:GEU614 GOL614:GOQ614 GYH614:GYM614 HID614:HII614 HRZ614:HSE614 IBV614:ICA614 ILR614:ILW614 IVN614:IVS614 JFJ614:JFO614 JPF614:JPK614 JZB614:JZG614 KIX614:KJC614 KST614:KSY614 LCP614:LCU614 LML614:LMQ614 LWH614:LWM614 MGD614:MGI614 MPZ614:MQE614 MZV614:NAA614 NJR614:NJW614 NTN614:NTS614 ODJ614:ODO614 ONF614:ONK614 OXB614:OXG614 PGX614:PHC614 PQT614:PQY614 QAP614:QAU614 QKL614:QKQ614 QUH614:QUM614 RED614:REI614 RNZ614:ROE614 RXV614:RYA614 SHR614:SHW614 SRN614:SRS614 TBJ614:TBO614 TLF614:TLK614 TVB614:TVG614 UEX614:UFC614 UOT614:UOY614 UYP614:UYU614 VIL614:VIQ614 VSH614:VSM614 WCD614:WCI614 WLZ614:WME614 WVV614:WWA614 N66150:S66150 JJ66150:JO66150 TF66150:TK66150 ADB66150:ADG66150 AMX66150:ANC66150 AWT66150:AWY66150 BGP66150:BGU66150 BQL66150:BQQ66150 CAH66150:CAM66150 CKD66150:CKI66150 CTZ66150:CUE66150 DDV66150:DEA66150 DNR66150:DNW66150 DXN66150:DXS66150 EHJ66150:EHO66150 ERF66150:ERK66150 FBB66150:FBG66150 FKX66150:FLC66150 FUT66150:FUY66150 GEP66150:GEU66150 GOL66150:GOQ66150 GYH66150:GYM66150 HID66150:HII66150 HRZ66150:HSE66150 IBV66150:ICA66150 ILR66150:ILW66150 IVN66150:IVS66150 JFJ66150:JFO66150 JPF66150:JPK66150 JZB66150:JZG66150 KIX66150:KJC66150 KST66150:KSY66150 LCP66150:LCU66150 LML66150:LMQ66150 LWH66150:LWM66150 MGD66150:MGI66150 MPZ66150:MQE66150 MZV66150:NAA66150 NJR66150:NJW66150 NTN66150:NTS66150 ODJ66150:ODO66150 ONF66150:ONK66150 OXB66150:OXG66150 PGX66150:PHC66150 PQT66150:PQY66150 QAP66150:QAU66150 QKL66150:QKQ66150 QUH66150:QUM66150 RED66150:REI66150 RNZ66150:ROE66150 RXV66150:RYA66150 SHR66150:SHW66150 SRN66150:SRS66150 TBJ66150:TBO66150 TLF66150:TLK66150 TVB66150:TVG66150 UEX66150:UFC66150 UOT66150:UOY66150 UYP66150:UYU66150 VIL66150:VIQ66150 VSH66150:VSM66150 WCD66150:WCI66150 WLZ66150:WME66150 WVV66150:WWA66150 N131686:S131686 JJ131686:JO131686 TF131686:TK131686 ADB131686:ADG131686 AMX131686:ANC131686 AWT131686:AWY131686 BGP131686:BGU131686 BQL131686:BQQ131686 CAH131686:CAM131686 CKD131686:CKI131686 CTZ131686:CUE131686 DDV131686:DEA131686 DNR131686:DNW131686 DXN131686:DXS131686 EHJ131686:EHO131686 ERF131686:ERK131686 FBB131686:FBG131686 FKX131686:FLC131686 FUT131686:FUY131686 GEP131686:GEU131686 GOL131686:GOQ131686 GYH131686:GYM131686 HID131686:HII131686 HRZ131686:HSE131686 IBV131686:ICA131686 ILR131686:ILW131686 IVN131686:IVS131686 JFJ131686:JFO131686 JPF131686:JPK131686 JZB131686:JZG131686 KIX131686:KJC131686 KST131686:KSY131686 LCP131686:LCU131686 LML131686:LMQ131686 LWH131686:LWM131686 MGD131686:MGI131686 MPZ131686:MQE131686 MZV131686:NAA131686 NJR131686:NJW131686 NTN131686:NTS131686 ODJ131686:ODO131686 ONF131686:ONK131686 OXB131686:OXG131686 PGX131686:PHC131686 PQT131686:PQY131686 QAP131686:QAU131686 QKL131686:QKQ131686 QUH131686:QUM131686 RED131686:REI131686 RNZ131686:ROE131686 RXV131686:RYA131686 SHR131686:SHW131686 SRN131686:SRS131686 TBJ131686:TBO131686 TLF131686:TLK131686 TVB131686:TVG131686 UEX131686:UFC131686 UOT131686:UOY131686 UYP131686:UYU131686 VIL131686:VIQ131686 VSH131686:VSM131686 WCD131686:WCI131686 WLZ131686:WME131686 WVV131686:WWA131686 N197222:S197222 JJ197222:JO197222 TF197222:TK197222 ADB197222:ADG197222 AMX197222:ANC197222 AWT197222:AWY197222 BGP197222:BGU197222 BQL197222:BQQ197222 CAH197222:CAM197222 CKD197222:CKI197222 CTZ197222:CUE197222 DDV197222:DEA197222 DNR197222:DNW197222 DXN197222:DXS197222 EHJ197222:EHO197222 ERF197222:ERK197222 FBB197222:FBG197222 FKX197222:FLC197222 FUT197222:FUY197222 GEP197222:GEU197222 GOL197222:GOQ197222 GYH197222:GYM197222 HID197222:HII197222 HRZ197222:HSE197222 IBV197222:ICA197222 ILR197222:ILW197222 IVN197222:IVS197222 JFJ197222:JFO197222 JPF197222:JPK197222 JZB197222:JZG197222 KIX197222:KJC197222 KST197222:KSY197222 LCP197222:LCU197222 LML197222:LMQ197222 LWH197222:LWM197222 MGD197222:MGI197222 MPZ197222:MQE197222 MZV197222:NAA197222 NJR197222:NJW197222 NTN197222:NTS197222 ODJ197222:ODO197222 ONF197222:ONK197222 OXB197222:OXG197222 PGX197222:PHC197222 PQT197222:PQY197222 QAP197222:QAU197222 QKL197222:QKQ197222 QUH197222:QUM197222 RED197222:REI197222 RNZ197222:ROE197222 RXV197222:RYA197222 SHR197222:SHW197222 SRN197222:SRS197222 TBJ197222:TBO197222 TLF197222:TLK197222 TVB197222:TVG197222 UEX197222:UFC197222 UOT197222:UOY197222 UYP197222:UYU197222 VIL197222:VIQ197222 VSH197222:VSM197222 WCD197222:WCI197222 WLZ197222:WME197222 WVV197222:WWA197222 N262758:S262758 JJ262758:JO262758 TF262758:TK262758 ADB262758:ADG262758 AMX262758:ANC262758 AWT262758:AWY262758 BGP262758:BGU262758 BQL262758:BQQ262758 CAH262758:CAM262758 CKD262758:CKI262758 CTZ262758:CUE262758 DDV262758:DEA262758 DNR262758:DNW262758 DXN262758:DXS262758 EHJ262758:EHO262758 ERF262758:ERK262758 FBB262758:FBG262758 FKX262758:FLC262758 FUT262758:FUY262758 GEP262758:GEU262758 GOL262758:GOQ262758 GYH262758:GYM262758 HID262758:HII262758 HRZ262758:HSE262758 IBV262758:ICA262758 ILR262758:ILW262758 IVN262758:IVS262758 JFJ262758:JFO262758 JPF262758:JPK262758 JZB262758:JZG262758 KIX262758:KJC262758 KST262758:KSY262758 LCP262758:LCU262758 LML262758:LMQ262758 LWH262758:LWM262758 MGD262758:MGI262758 MPZ262758:MQE262758 MZV262758:NAA262758 NJR262758:NJW262758 NTN262758:NTS262758 ODJ262758:ODO262758 ONF262758:ONK262758 OXB262758:OXG262758 PGX262758:PHC262758 PQT262758:PQY262758 QAP262758:QAU262758 QKL262758:QKQ262758 QUH262758:QUM262758 RED262758:REI262758 RNZ262758:ROE262758 RXV262758:RYA262758 SHR262758:SHW262758 SRN262758:SRS262758 TBJ262758:TBO262758 TLF262758:TLK262758 TVB262758:TVG262758 UEX262758:UFC262758 UOT262758:UOY262758 UYP262758:UYU262758 VIL262758:VIQ262758 VSH262758:VSM262758 WCD262758:WCI262758 WLZ262758:WME262758 WVV262758:WWA262758 N328294:S328294 JJ328294:JO328294 TF328294:TK328294 ADB328294:ADG328294 AMX328294:ANC328294 AWT328294:AWY328294 BGP328294:BGU328294 BQL328294:BQQ328294 CAH328294:CAM328294 CKD328294:CKI328294 CTZ328294:CUE328294 DDV328294:DEA328294 DNR328294:DNW328294 DXN328294:DXS328294 EHJ328294:EHO328294 ERF328294:ERK328294 FBB328294:FBG328294 FKX328294:FLC328294 FUT328294:FUY328294 GEP328294:GEU328294 GOL328294:GOQ328294 GYH328294:GYM328294 HID328294:HII328294 HRZ328294:HSE328294 IBV328294:ICA328294 ILR328294:ILW328294 IVN328294:IVS328294 JFJ328294:JFO328294 JPF328294:JPK328294 JZB328294:JZG328294 KIX328294:KJC328294 KST328294:KSY328294 LCP328294:LCU328294 LML328294:LMQ328294 LWH328294:LWM328294 MGD328294:MGI328294 MPZ328294:MQE328294 MZV328294:NAA328294 NJR328294:NJW328294 NTN328294:NTS328294 ODJ328294:ODO328294 ONF328294:ONK328294 OXB328294:OXG328294 PGX328294:PHC328294 PQT328294:PQY328294 QAP328294:QAU328294 QKL328294:QKQ328294 QUH328294:QUM328294 RED328294:REI328294 RNZ328294:ROE328294 RXV328294:RYA328294 SHR328294:SHW328294 SRN328294:SRS328294 TBJ328294:TBO328294 TLF328294:TLK328294 TVB328294:TVG328294 UEX328294:UFC328294 UOT328294:UOY328294 UYP328294:UYU328294 VIL328294:VIQ328294 VSH328294:VSM328294 WCD328294:WCI328294 WLZ328294:WME328294 WVV328294:WWA328294 N393830:S393830 JJ393830:JO393830 TF393830:TK393830 ADB393830:ADG393830 AMX393830:ANC393830 AWT393830:AWY393830 BGP393830:BGU393830 BQL393830:BQQ393830 CAH393830:CAM393830 CKD393830:CKI393830 CTZ393830:CUE393830 DDV393830:DEA393830 DNR393830:DNW393830 DXN393830:DXS393830 EHJ393830:EHO393830 ERF393830:ERK393830 FBB393830:FBG393830 FKX393830:FLC393830 FUT393830:FUY393830 GEP393830:GEU393830 GOL393830:GOQ393830 GYH393830:GYM393830 HID393830:HII393830 HRZ393830:HSE393830 IBV393830:ICA393830 ILR393830:ILW393830 IVN393830:IVS393830 JFJ393830:JFO393830 JPF393830:JPK393830 JZB393830:JZG393830 KIX393830:KJC393830 KST393830:KSY393830 LCP393830:LCU393830 LML393830:LMQ393830 LWH393830:LWM393830 MGD393830:MGI393830 MPZ393830:MQE393830 MZV393830:NAA393830 NJR393830:NJW393830 NTN393830:NTS393830 ODJ393830:ODO393830 ONF393830:ONK393830 OXB393830:OXG393830 PGX393830:PHC393830 PQT393830:PQY393830 QAP393830:QAU393830 QKL393830:QKQ393830 QUH393830:QUM393830 RED393830:REI393830 RNZ393830:ROE393830 RXV393830:RYA393830 SHR393830:SHW393830 SRN393830:SRS393830 TBJ393830:TBO393830 TLF393830:TLK393830 TVB393830:TVG393830 UEX393830:UFC393830 UOT393830:UOY393830 UYP393830:UYU393830 VIL393830:VIQ393830 VSH393830:VSM393830 WCD393830:WCI393830 WLZ393830:WME393830 WVV393830:WWA393830 N459366:S459366 JJ459366:JO459366 TF459366:TK459366 ADB459366:ADG459366 AMX459366:ANC459366 AWT459366:AWY459366 BGP459366:BGU459366 BQL459366:BQQ459366 CAH459366:CAM459366 CKD459366:CKI459366 CTZ459366:CUE459366 DDV459366:DEA459366 DNR459366:DNW459366 DXN459366:DXS459366 EHJ459366:EHO459366 ERF459366:ERK459366 FBB459366:FBG459366 FKX459366:FLC459366 FUT459366:FUY459366 GEP459366:GEU459366 GOL459366:GOQ459366 GYH459366:GYM459366 HID459366:HII459366 HRZ459366:HSE459366 IBV459366:ICA459366 ILR459366:ILW459366 IVN459366:IVS459366 JFJ459366:JFO459366 JPF459366:JPK459366 JZB459366:JZG459366 KIX459366:KJC459366 KST459366:KSY459366 LCP459366:LCU459366 LML459366:LMQ459366 LWH459366:LWM459366 MGD459366:MGI459366 MPZ459366:MQE459366 MZV459366:NAA459366 NJR459366:NJW459366 NTN459366:NTS459366 ODJ459366:ODO459366 ONF459366:ONK459366 OXB459366:OXG459366 PGX459366:PHC459366 PQT459366:PQY459366 QAP459366:QAU459366 QKL459366:QKQ459366 QUH459366:QUM459366 RED459366:REI459366 RNZ459366:ROE459366 RXV459366:RYA459366 SHR459366:SHW459366 SRN459366:SRS459366 TBJ459366:TBO459366 TLF459366:TLK459366 TVB459366:TVG459366 UEX459366:UFC459366 UOT459366:UOY459366 UYP459366:UYU459366 VIL459366:VIQ459366 VSH459366:VSM459366 WCD459366:WCI459366 WLZ459366:WME459366 WVV459366:WWA459366 N524902:S524902 JJ524902:JO524902 TF524902:TK524902 ADB524902:ADG524902 AMX524902:ANC524902 AWT524902:AWY524902 BGP524902:BGU524902 BQL524902:BQQ524902 CAH524902:CAM524902 CKD524902:CKI524902 CTZ524902:CUE524902 DDV524902:DEA524902 DNR524902:DNW524902 DXN524902:DXS524902 EHJ524902:EHO524902 ERF524902:ERK524902 FBB524902:FBG524902 FKX524902:FLC524902 FUT524902:FUY524902 GEP524902:GEU524902 GOL524902:GOQ524902 GYH524902:GYM524902 HID524902:HII524902 HRZ524902:HSE524902 IBV524902:ICA524902 ILR524902:ILW524902 IVN524902:IVS524902 JFJ524902:JFO524902 JPF524902:JPK524902 JZB524902:JZG524902 KIX524902:KJC524902 KST524902:KSY524902 LCP524902:LCU524902 LML524902:LMQ524902 LWH524902:LWM524902 MGD524902:MGI524902 MPZ524902:MQE524902 MZV524902:NAA524902 NJR524902:NJW524902 NTN524902:NTS524902 ODJ524902:ODO524902 ONF524902:ONK524902 OXB524902:OXG524902 PGX524902:PHC524902 PQT524902:PQY524902 QAP524902:QAU524902 QKL524902:QKQ524902 QUH524902:QUM524902 RED524902:REI524902 RNZ524902:ROE524902 RXV524902:RYA524902 SHR524902:SHW524902 SRN524902:SRS524902 TBJ524902:TBO524902 TLF524902:TLK524902 TVB524902:TVG524902 UEX524902:UFC524902 UOT524902:UOY524902 UYP524902:UYU524902 VIL524902:VIQ524902 VSH524902:VSM524902 WCD524902:WCI524902 WLZ524902:WME524902 WVV524902:WWA524902 N590438:S590438 JJ590438:JO590438 TF590438:TK590438 ADB590438:ADG590438 AMX590438:ANC590438 AWT590438:AWY590438 BGP590438:BGU590438 BQL590438:BQQ590438 CAH590438:CAM590438 CKD590438:CKI590438 CTZ590438:CUE590438 DDV590438:DEA590438 DNR590438:DNW590438 DXN590438:DXS590438 EHJ590438:EHO590438 ERF590438:ERK590438 FBB590438:FBG590438 FKX590438:FLC590438 FUT590438:FUY590438 GEP590438:GEU590438 GOL590438:GOQ590438 GYH590438:GYM590438 HID590438:HII590438 HRZ590438:HSE590438 IBV590438:ICA590438 ILR590438:ILW590438 IVN590438:IVS590438 JFJ590438:JFO590438 JPF590438:JPK590438 JZB590438:JZG590438 KIX590438:KJC590438 KST590438:KSY590438 LCP590438:LCU590438 LML590438:LMQ590438 LWH590438:LWM590438 MGD590438:MGI590438 MPZ590438:MQE590438 MZV590438:NAA590438 NJR590438:NJW590438 NTN590438:NTS590438 ODJ590438:ODO590438 ONF590438:ONK590438 OXB590438:OXG590438 PGX590438:PHC590438 PQT590438:PQY590438 QAP590438:QAU590438 QKL590438:QKQ590438 QUH590438:QUM590438 RED590438:REI590438 RNZ590438:ROE590438 RXV590438:RYA590438 SHR590438:SHW590438 SRN590438:SRS590438 TBJ590438:TBO590438 TLF590438:TLK590438 TVB590438:TVG590438 UEX590438:UFC590438 UOT590438:UOY590438 UYP590438:UYU590438 VIL590438:VIQ590438 VSH590438:VSM590438 WCD590438:WCI590438 WLZ590438:WME590438 WVV590438:WWA590438 N655974:S655974 JJ655974:JO655974 TF655974:TK655974 ADB655974:ADG655974 AMX655974:ANC655974 AWT655974:AWY655974 BGP655974:BGU655974 BQL655974:BQQ655974 CAH655974:CAM655974 CKD655974:CKI655974 CTZ655974:CUE655974 DDV655974:DEA655974 DNR655974:DNW655974 DXN655974:DXS655974 EHJ655974:EHO655974 ERF655974:ERK655974 FBB655974:FBG655974 FKX655974:FLC655974 FUT655974:FUY655974 GEP655974:GEU655974 GOL655974:GOQ655974 GYH655974:GYM655974 HID655974:HII655974 HRZ655974:HSE655974 IBV655974:ICA655974 ILR655974:ILW655974 IVN655974:IVS655974 JFJ655974:JFO655974 JPF655974:JPK655974 JZB655974:JZG655974 KIX655974:KJC655974 KST655974:KSY655974 LCP655974:LCU655974 LML655974:LMQ655974 LWH655974:LWM655974 MGD655974:MGI655974 MPZ655974:MQE655974 MZV655974:NAA655974 NJR655974:NJW655974 NTN655974:NTS655974 ODJ655974:ODO655974 ONF655974:ONK655974 OXB655974:OXG655974 PGX655974:PHC655974 PQT655974:PQY655974 QAP655974:QAU655974 QKL655974:QKQ655974 QUH655974:QUM655974 RED655974:REI655974 RNZ655974:ROE655974 RXV655974:RYA655974 SHR655974:SHW655974 SRN655974:SRS655974 TBJ655974:TBO655974 TLF655974:TLK655974 TVB655974:TVG655974 UEX655974:UFC655974 UOT655974:UOY655974 UYP655974:UYU655974 VIL655974:VIQ655974 VSH655974:VSM655974 WCD655974:WCI655974 WLZ655974:WME655974 WVV655974:WWA655974 N721510:S721510 JJ721510:JO721510 TF721510:TK721510 ADB721510:ADG721510 AMX721510:ANC721510 AWT721510:AWY721510 BGP721510:BGU721510 BQL721510:BQQ721510 CAH721510:CAM721510 CKD721510:CKI721510 CTZ721510:CUE721510 DDV721510:DEA721510 DNR721510:DNW721510 DXN721510:DXS721510 EHJ721510:EHO721510 ERF721510:ERK721510 FBB721510:FBG721510 FKX721510:FLC721510 FUT721510:FUY721510 GEP721510:GEU721510 GOL721510:GOQ721510 GYH721510:GYM721510 HID721510:HII721510 HRZ721510:HSE721510 IBV721510:ICA721510 ILR721510:ILW721510 IVN721510:IVS721510 JFJ721510:JFO721510 JPF721510:JPK721510 JZB721510:JZG721510 KIX721510:KJC721510 KST721510:KSY721510 LCP721510:LCU721510 LML721510:LMQ721510 LWH721510:LWM721510 MGD721510:MGI721510 MPZ721510:MQE721510 MZV721510:NAA721510 NJR721510:NJW721510 NTN721510:NTS721510 ODJ721510:ODO721510 ONF721510:ONK721510 OXB721510:OXG721510 PGX721510:PHC721510 PQT721510:PQY721510 QAP721510:QAU721510 QKL721510:QKQ721510 QUH721510:QUM721510 RED721510:REI721510 RNZ721510:ROE721510 RXV721510:RYA721510 SHR721510:SHW721510 SRN721510:SRS721510 TBJ721510:TBO721510 TLF721510:TLK721510 TVB721510:TVG721510 UEX721510:UFC721510 UOT721510:UOY721510 UYP721510:UYU721510 VIL721510:VIQ721510 VSH721510:VSM721510 WCD721510:WCI721510 WLZ721510:WME721510 WVV721510:WWA721510 N787046:S787046 JJ787046:JO787046 TF787046:TK787046 ADB787046:ADG787046 AMX787046:ANC787046 AWT787046:AWY787046 BGP787046:BGU787046 BQL787046:BQQ787046 CAH787046:CAM787046 CKD787046:CKI787046 CTZ787046:CUE787046 DDV787046:DEA787046 DNR787046:DNW787046 DXN787046:DXS787046 EHJ787046:EHO787046 ERF787046:ERK787046 FBB787046:FBG787046 FKX787046:FLC787046 FUT787046:FUY787046 GEP787046:GEU787046 GOL787046:GOQ787046 GYH787046:GYM787046 HID787046:HII787046 HRZ787046:HSE787046 IBV787046:ICA787046 ILR787046:ILW787046 IVN787046:IVS787046 JFJ787046:JFO787046 JPF787046:JPK787046 JZB787046:JZG787046 KIX787046:KJC787046 KST787046:KSY787046 LCP787046:LCU787046 LML787046:LMQ787046 LWH787046:LWM787046 MGD787046:MGI787046 MPZ787046:MQE787046 MZV787046:NAA787046 NJR787046:NJW787046 NTN787046:NTS787046 ODJ787046:ODO787046 ONF787046:ONK787046 OXB787046:OXG787046 PGX787046:PHC787046 PQT787046:PQY787046 QAP787046:QAU787046 QKL787046:QKQ787046 QUH787046:QUM787046 RED787046:REI787046 RNZ787046:ROE787046 RXV787046:RYA787046 SHR787046:SHW787046 SRN787046:SRS787046 TBJ787046:TBO787046 TLF787046:TLK787046 TVB787046:TVG787046 UEX787046:UFC787046 UOT787046:UOY787046 UYP787046:UYU787046 VIL787046:VIQ787046 VSH787046:VSM787046 WCD787046:WCI787046 WLZ787046:WME787046 WVV787046:WWA787046 N852582:S852582 JJ852582:JO852582 TF852582:TK852582 ADB852582:ADG852582 AMX852582:ANC852582 AWT852582:AWY852582 BGP852582:BGU852582 BQL852582:BQQ852582 CAH852582:CAM852582 CKD852582:CKI852582 CTZ852582:CUE852582 DDV852582:DEA852582 DNR852582:DNW852582 DXN852582:DXS852582 EHJ852582:EHO852582 ERF852582:ERK852582 FBB852582:FBG852582 FKX852582:FLC852582 FUT852582:FUY852582 GEP852582:GEU852582 GOL852582:GOQ852582 GYH852582:GYM852582 HID852582:HII852582 HRZ852582:HSE852582 IBV852582:ICA852582 ILR852582:ILW852582 IVN852582:IVS852582 JFJ852582:JFO852582 JPF852582:JPK852582 JZB852582:JZG852582 KIX852582:KJC852582 KST852582:KSY852582 LCP852582:LCU852582 LML852582:LMQ852582 LWH852582:LWM852582 MGD852582:MGI852582 MPZ852582:MQE852582 MZV852582:NAA852582 NJR852582:NJW852582 NTN852582:NTS852582 ODJ852582:ODO852582 ONF852582:ONK852582 OXB852582:OXG852582 PGX852582:PHC852582 PQT852582:PQY852582 QAP852582:QAU852582 QKL852582:QKQ852582 QUH852582:QUM852582 RED852582:REI852582 RNZ852582:ROE852582 RXV852582:RYA852582 SHR852582:SHW852582 SRN852582:SRS852582 TBJ852582:TBO852582 TLF852582:TLK852582 TVB852582:TVG852582 UEX852582:UFC852582 UOT852582:UOY852582 UYP852582:UYU852582 VIL852582:VIQ852582 VSH852582:VSM852582 WCD852582:WCI852582 WLZ852582:WME852582 WVV852582:WWA852582 N918118:S918118 JJ918118:JO918118 TF918118:TK918118 ADB918118:ADG918118 AMX918118:ANC918118 AWT918118:AWY918118 BGP918118:BGU918118 BQL918118:BQQ918118 CAH918118:CAM918118 CKD918118:CKI918118 CTZ918118:CUE918118 DDV918118:DEA918118 DNR918118:DNW918118 DXN918118:DXS918118 EHJ918118:EHO918118 ERF918118:ERK918118 FBB918118:FBG918118 FKX918118:FLC918118 FUT918118:FUY918118 GEP918118:GEU918118 GOL918118:GOQ918118 GYH918118:GYM918118 HID918118:HII918118 HRZ918118:HSE918118 IBV918118:ICA918118 ILR918118:ILW918118 IVN918118:IVS918118 JFJ918118:JFO918118 JPF918118:JPK918118 JZB918118:JZG918118 KIX918118:KJC918118 KST918118:KSY918118 LCP918118:LCU918118 LML918118:LMQ918118 LWH918118:LWM918118 MGD918118:MGI918118 MPZ918118:MQE918118 MZV918118:NAA918118 NJR918118:NJW918118 NTN918118:NTS918118 ODJ918118:ODO918118 ONF918118:ONK918118 OXB918118:OXG918118 PGX918118:PHC918118 PQT918118:PQY918118 QAP918118:QAU918118 QKL918118:QKQ918118 QUH918118:QUM918118 RED918118:REI918118 RNZ918118:ROE918118 RXV918118:RYA918118 SHR918118:SHW918118 SRN918118:SRS918118 TBJ918118:TBO918118 TLF918118:TLK918118 TVB918118:TVG918118 UEX918118:UFC918118 UOT918118:UOY918118 UYP918118:UYU918118 VIL918118:VIQ918118 VSH918118:VSM918118 WCD918118:WCI918118 WLZ918118:WME918118 WVV918118:WWA918118 N983654:S983654 JJ983654:JO983654 TF983654:TK983654 ADB983654:ADG983654 AMX983654:ANC983654 AWT983654:AWY983654 BGP983654:BGU983654 BQL983654:BQQ983654 CAH983654:CAM983654 CKD983654:CKI983654 CTZ983654:CUE983654 DDV983654:DEA983654 DNR983654:DNW983654 DXN983654:DXS983654 EHJ983654:EHO983654 ERF983654:ERK983654 FBB983654:FBG983654 FKX983654:FLC983654 FUT983654:FUY983654 GEP983654:GEU983654 GOL983654:GOQ983654 GYH983654:GYM983654 HID983654:HII983654 HRZ983654:HSE983654 IBV983654:ICA983654 ILR983654:ILW983654 IVN983654:IVS983654 JFJ983654:JFO983654 JPF983654:JPK983654 JZB983654:JZG983654 KIX983654:KJC983654 KST983654:KSY983654 LCP983654:LCU983654 LML983654:LMQ983654 LWH983654:LWM983654 MGD983654:MGI983654 MPZ983654:MQE983654 MZV983654:NAA983654 NJR983654:NJW983654 NTN983654:NTS983654 ODJ983654:ODO983654 ONF983654:ONK983654 OXB983654:OXG983654 PGX983654:PHC983654 PQT983654:PQY983654 QAP983654:QAU983654 QKL983654:QKQ983654 QUH983654:QUM983654 RED983654:REI983654 RNZ983654:ROE983654 RXV983654:RYA983654 SHR983654:SHW983654 SRN983654:SRS983654 TBJ983654:TBO983654 TLF983654:TLK983654 TVB983654:TVG983654 UEX983654:UFC983654 UOT983654:UOY983654 UYP983654:UYU983654 VIL983654:VIQ983654 VSH983654:VSM983654 WCD983654:WCI983654 WLZ983654:WME983654 WVV983654:WWA983654">
      <formula1>AND($N$543&gt;0)</formula1>
    </dataValidation>
    <dataValidation type="custom" showInputMessage="1" showErrorMessage="1" error="Cf. D53, nu a existat acest nivel in anul scolar precedent." sqref="N672:N673 JJ672:JJ673 TF672:TF673 ADB672:ADB673 AMX672:AMX673 AWT672:AWT673 BGP672:BGP673 BQL672:BQL673 CAH672:CAH673 CKD672:CKD673 CTZ672:CTZ673 DDV672:DDV673 DNR672:DNR673 DXN672:DXN673 EHJ672:EHJ673 ERF672:ERF673 FBB672:FBB673 FKX672:FKX673 FUT672:FUT673 GEP672:GEP673 GOL672:GOL673 GYH672:GYH673 HID672:HID673 HRZ672:HRZ673 IBV672:IBV673 ILR672:ILR673 IVN672:IVN673 JFJ672:JFJ673 JPF672:JPF673 JZB672:JZB673 KIX672:KIX673 KST672:KST673 LCP672:LCP673 LML672:LML673 LWH672:LWH673 MGD672:MGD673 MPZ672:MPZ673 MZV672:MZV673 NJR672:NJR673 NTN672:NTN673 ODJ672:ODJ673 ONF672:ONF673 OXB672:OXB673 PGX672:PGX673 PQT672:PQT673 QAP672:QAP673 QKL672:QKL673 QUH672:QUH673 RED672:RED673 RNZ672:RNZ673 RXV672:RXV673 SHR672:SHR673 SRN672:SRN673 TBJ672:TBJ673 TLF672:TLF673 TVB672:TVB673 UEX672:UEX673 UOT672:UOT673 UYP672:UYP673 VIL672:VIL673 VSH672:VSH673 WCD672:WCD673 WLZ672:WLZ673 WVV672:WVV673 N66208:N66209 JJ66208:JJ66209 TF66208:TF66209 ADB66208:ADB66209 AMX66208:AMX66209 AWT66208:AWT66209 BGP66208:BGP66209 BQL66208:BQL66209 CAH66208:CAH66209 CKD66208:CKD66209 CTZ66208:CTZ66209 DDV66208:DDV66209 DNR66208:DNR66209 DXN66208:DXN66209 EHJ66208:EHJ66209 ERF66208:ERF66209 FBB66208:FBB66209 FKX66208:FKX66209 FUT66208:FUT66209 GEP66208:GEP66209 GOL66208:GOL66209 GYH66208:GYH66209 HID66208:HID66209 HRZ66208:HRZ66209 IBV66208:IBV66209 ILR66208:ILR66209 IVN66208:IVN66209 JFJ66208:JFJ66209 JPF66208:JPF66209 JZB66208:JZB66209 KIX66208:KIX66209 KST66208:KST66209 LCP66208:LCP66209 LML66208:LML66209 LWH66208:LWH66209 MGD66208:MGD66209 MPZ66208:MPZ66209 MZV66208:MZV66209 NJR66208:NJR66209 NTN66208:NTN66209 ODJ66208:ODJ66209 ONF66208:ONF66209 OXB66208:OXB66209 PGX66208:PGX66209 PQT66208:PQT66209 QAP66208:QAP66209 QKL66208:QKL66209 QUH66208:QUH66209 RED66208:RED66209 RNZ66208:RNZ66209 RXV66208:RXV66209 SHR66208:SHR66209 SRN66208:SRN66209 TBJ66208:TBJ66209 TLF66208:TLF66209 TVB66208:TVB66209 UEX66208:UEX66209 UOT66208:UOT66209 UYP66208:UYP66209 VIL66208:VIL66209 VSH66208:VSH66209 WCD66208:WCD66209 WLZ66208:WLZ66209 WVV66208:WVV66209 N131744:N131745 JJ131744:JJ131745 TF131744:TF131745 ADB131744:ADB131745 AMX131744:AMX131745 AWT131744:AWT131745 BGP131744:BGP131745 BQL131744:BQL131745 CAH131744:CAH131745 CKD131744:CKD131745 CTZ131744:CTZ131745 DDV131744:DDV131745 DNR131744:DNR131745 DXN131744:DXN131745 EHJ131744:EHJ131745 ERF131744:ERF131745 FBB131744:FBB131745 FKX131744:FKX131745 FUT131744:FUT131745 GEP131744:GEP131745 GOL131744:GOL131745 GYH131744:GYH131745 HID131744:HID131745 HRZ131744:HRZ131745 IBV131744:IBV131745 ILR131744:ILR131745 IVN131744:IVN131745 JFJ131744:JFJ131745 JPF131744:JPF131745 JZB131744:JZB131745 KIX131744:KIX131745 KST131744:KST131745 LCP131744:LCP131745 LML131744:LML131745 LWH131744:LWH131745 MGD131744:MGD131745 MPZ131744:MPZ131745 MZV131744:MZV131745 NJR131744:NJR131745 NTN131744:NTN131745 ODJ131744:ODJ131745 ONF131744:ONF131745 OXB131744:OXB131745 PGX131744:PGX131745 PQT131744:PQT131745 QAP131744:QAP131745 QKL131744:QKL131745 QUH131744:QUH131745 RED131744:RED131745 RNZ131744:RNZ131745 RXV131744:RXV131745 SHR131744:SHR131745 SRN131744:SRN131745 TBJ131744:TBJ131745 TLF131744:TLF131745 TVB131744:TVB131745 UEX131744:UEX131745 UOT131744:UOT131745 UYP131744:UYP131745 VIL131744:VIL131745 VSH131744:VSH131745 WCD131744:WCD131745 WLZ131744:WLZ131745 WVV131744:WVV131745 N197280:N197281 JJ197280:JJ197281 TF197280:TF197281 ADB197280:ADB197281 AMX197280:AMX197281 AWT197280:AWT197281 BGP197280:BGP197281 BQL197280:BQL197281 CAH197280:CAH197281 CKD197280:CKD197281 CTZ197280:CTZ197281 DDV197280:DDV197281 DNR197280:DNR197281 DXN197280:DXN197281 EHJ197280:EHJ197281 ERF197280:ERF197281 FBB197280:FBB197281 FKX197280:FKX197281 FUT197280:FUT197281 GEP197280:GEP197281 GOL197280:GOL197281 GYH197280:GYH197281 HID197280:HID197281 HRZ197280:HRZ197281 IBV197280:IBV197281 ILR197280:ILR197281 IVN197280:IVN197281 JFJ197280:JFJ197281 JPF197280:JPF197281 JZB197280:JZB197281 KIX197280:KIX197281 KST197280:KST197281 LCP197280:LCP197281 LML197280:LML197281 LWH197280:LWH197281 MGD197280:MGD197281 MPZ197280:MPZ197281 MZV197280:MZV197281 NJR197280:NJR197281 NTN197280:NTN197281 ODJ197280:ODJ197281 ONF197280:ONF197281 OXB197280:OXB197281 PGX197280:PGX197281 PQT197280:PQT197281 QAP197280:QAP197281 QKL197280:QKL197281 QUH197280:QUH197281 RED197280:RED197281 RNZ197280:RNZ197281 RXV197280:RXV197281 SHR197280:SHR197281 SRN197280:SRN197281 TBJ197280:TBJ197281 TLF197280:TLF197281 TVB197280:TVB197281 UEX197280:UEX197281 UOT197280:UOT197281 UYP197280:UYP197281 VIL197280:VIL197281 VSH197280:VSH197281 WCD197280:WCD197281 WLZ197280:WLZ197281 WVV197280:WVV197281 N262816:N262817 JJ262816:JJ262817 TF262816:TF262817 ADB262816:ADB262817 AMX262816:AMX262817 AWT262816:AWT262817 BGP262816:BGP262817 BQL262816:BQL262817 CAH262816:CAH262817 CKD262816:CKD262817 CTZ262816:CTZ262817 DDV262816:DDV262817 DNR262816:DNR262817 DXN262816:DXN262817 EHJ262816:EHJ262817 ERF262816:ERF262817 FBB262816:FBB262817 FKX262816:FKX262817 FUT262816:FUT262817 GEP262816:GEP262817 GOL262816:GOL262817 GYH262816:GYH262817 HID262816:HID262817 HRZ262816:HRZ262817 IBV262816:IBV262817 ILR262816:ILR262817 IVN262816:IVN262817 JFJ262816:JFJ262817 JPF262816:JPF262817 JZB262816:JZB262817 KIX262816:KIX262817 KST262816:KST262817 LCP262816:LCP262817 LML262816:LML262817 LWH262816:LWH262817 MGD262816:MGD262817 MPZ262816:MPZ262817 MZV262816:MZV262817 NJR262816:NJR262817 NTN262816:NTN262817 ODJ262816:ODJ262817 ONF262816:ONF262817 OXB262816:OXB262817 PGX262816:PGX262817 PQT262816:PQT262817 QAP262816:QAP262817 QKL262816:QKL262817 QUH262816:QUH262817 RED262816:RED262817 RNZ262816:RNZ262817 RXV262816:RXV262817 SHR262816:SHR262817 SRN262816:SRN262817 TBJ262816:TBJ262817 TLF262816:TLF262817 TVB262816:TVB262817 UEX262816:UEX262817 UOT262816:UOT262817 UYP262816:UYP262817 VIL262816:VIL262817 VSH262816:VSH262817 WCD262816:WCD262817 WLZ262816:WLZ262817 WVV262816:WVV262817 N328352:N328353 JJ328352:JJ328353 TF328352:TF328353 ADB328352:ADB328353 AMX328352:AMX328353 AWT328352:AWT328353 BGP328352:BGP328353 BQL328352:BQL328353 CAH328352:CAH328353 CKD328352:CKD328353 CTZ328352:CTZ328353 DDV328352:DDV328353 DNR328352:DNR328353 DXN328352:DXN328353 EHJ328352:EHJ328353 ERF328352:ERF328353 FBB328352:FBB328353 FKX328352:FKX328353 FUT328352:FUT328353 GEP328352:GEP328353 GOL328352:GOL328353 GYH328352:GYH328353 HID328352:HID328353 HRZ328352:HRZ328353 IBV328352:IBV328353 ILR328352:ILR328353 IVN328352:IVN328353 JFJ328352:JFJ328353 JPF328352:JPF328353 JZB328352:JZB328353 KIX328352:KIX328353 KST328352:KST328353 LCP328352:LCP328353 LML328352:LML328353 LWH328352:LWH328353 MGD328352:MGD328353 MPZ328352:MPZ328353 MZV328352:MZV328353 NJR328352:NJR328353 NTN328352:NTN328353 ODJ328352:ODJ328353 ONF328352:ONF328353 OXB328352:OXB328353 PGX328352:PGX328353 PQT328352:PQT328353 QAP328352:QAP328353 QKL328352:QKL328353 QUH328352:QUH328353 RED328352:RED328353 RNZ328352:RNZ328353 RXV328352:RXV328353 SHR328352:SHR328353 SRN328352:SRN328353 TBJ328352:TBJ328353 TLF328352:TLF328353 TVB328352:TVB328353 UEX328352:UEX328353 UOT328352:UOT328353 UYP328352:UYP328353 VIL328352:VIL328353 VSH328352:VSH328353 WCD328352:WCD328353 WLZ328352:WLZ328353 WVV328352:WVV328353 N393888:N393889 JJ393888:JJ393889 TF393888:TF393889 ADB393888:ADB393889 AMX393888:AMX393889 AWT393888:AWT393889 BGP393888:BGP393889 BQL393888:BQL393889 CAH393888:CAH393889 CKD393888:CKD393889 CTZ393888:CTZ393889 DDV393888:DDV393889 DNR393888:DNR393889 DXN393888:DXN393889 EHJ393888:EHJ393889 ERF393888:ERF393889 FBB393888:FBB393889 FKX393888:FKX393889 FUT393888:FUT393889 GEP393888:GEP393889 GOL393888:GOL393889 GYH393888:GYH393889 HID393888:HID393889 HRZ393888:HRZ393889 IBV393888:IBV393889 ILR393888:ILR393889 IVN393888:IVN393889 JFJ393888:JFJ393889 JPF393888:JPF393889 JZB393888:JZB393889 KIX393888:KIX393889 KST393888:KST393889 LCP393888:LCP393889 LML393888:LML393889 LWH393888:LWH393889 MGD393888:MGD393889 MPZ393888:MPZ393889 MZV393888:MZV393889 NJR393888:NJR393889 NTN393888:NTN393889 ODJ393888:ODJ393889 ONF393888:ONF393889 OXB393888:OXB393889 PGX393888:PGX393889 PQT393888:PQT393889 QAP393888:QAP393889 QKL393888:QKL393889 QUH393888:QUH393889 RED393888:RED393889 RNZ393888:RNZ393889 RXV393888:RXV393889 SHR393888:SHR393889 SRN393888:SRN393889 TBJ393888:TBJ393889 TLF393888:TLF393889 TVB393888:TVB393889 UEX393888:UEX393889 UOT393888:UOT393889 UYP393888:UYP393889 VIL393888:VIL393889 VSH393888:VSH393889 WCD393888:WCD393889 WLZ393888:WLZ393889 WVV393888:WVV393889 N459424:N459425 JJ459424:JJ459425 TF459424:TF459425 ADB459424:ADB459425 AMX459424:AMX459425 AWT459424:AWT459425 BGP459424:BGP459425 BQL459424:BQL459425 CAH459424:CAH459425 CKD459424:CKD459425 CTZ459424:CTZ459425 DDV459424:DDV459425 DNR459424:DNR459425 DXN459424:DXN459425 EHJ459424:EHJ459425 ERF459424:ERF459425 FBB459424:FBB459425 FKX459424:FKX459425 FUT459424:FUT459425 GEP459424:GEP459425 GOL459424:GOL459425 GYH459424:GYH459425 HID459424:HID459425 HRZ459424:HRZ459425 IBV459424:IBV459425 ILR459424:ILR459425 IVN459424:IVN459425 JFJ459424:JFJ459425 JPF459424:JPF459425 JZB459424:JZB459425 KIX459424:KIX459425 KST459424:KST459425 LCP459424:LCP459425 LML459424:LML459425 LWH459424:LWH459425 MGD459424:MGD459425 MPZ459424:MPZ459425 MZV459424:MZV459425 NJR459424:NJR459425 NTN459424:NTN459425 ODJ459424:ODJ459425 ONF459424:ONF459425 OXB459424:OXB459425 PGX459424:PGX459425 PQT459424:PQT459425 QAP459424:QAP459425 QKL459424:QKL459425 QUH459424:QUH459425 RED459424:RED459425 RNZ459424:RNZ459425 RXV459424:RXV459425 SHR459424:SHR459425 SRN459424:SRN459425 TBJ459424:TBJ459425 TLF459424:TLF459425 TVB459424:TVB459425 UEX459424:UEX459425 UOT459424:UOT459425 UYP459424:UYP459425 VIL459424:VIL459425 VSH459424:VSH459425 WCD459424:WCD459425 WLZ459424:WLZ459425 WVV459424:WVV459425 N524960:N524961 JJ524960:JJ524961 TF524960:TF524961 ADB524960:ADB524961 AMX524960:AMX524961 AWT524960:AWT524961 BGP524960:BGP524961 BQL524960:BQL524961 CAH524960:CAH524961 CKD524960:CKD524961 CTZ524960:CTZ524961 DDV524960:DDV524961 DNR524960:DNR524961 DXN524960:DXN524961 EHJ524960:EHJ524961 ERF524960:ERF524961 FBB524960:FBB524961 FKX524960:FKX524961 FUT524960:FUT524961 GEP524960:GEP524961 GOL524960:GOL524961 GYH524960:GYH524961 HID524960:HID524961 HRZ524960:HRZ524961 IBV524960:IBV524961 ILR524960:ILR524961 IVN524960:IVN524961 JFJ524960:JFJ524961 JPF524960:JPF524961 JZB524960:JZB524961 KIX524960:KIX524961 KST524960:KST524961 LCP524960:LCP524961 LML524960:LML524961 LWH524960:LWH524961 MGD524960:MGD524961 MPZ524960:MPZ524961 MZV524960:MZV524961 NJR524960:NJR524961 NTN524960:NTN524961 ODJ524960:ODJ524961 ONF524960:ONF524961 OXB524960:OXB524961 PGX524960:PGX524961 PQT524960:PQT524961 QAP524960:QAP524961 QKL524960:QKL524961 QUH524960:QUH524961 RED524960:RED524961 RNZ524960:RNZ524961 RXV524960:RXV524961 SHR524960:SHR524961 SRN524960:SRN524961 TBJ524960:TBJ524961 TLF524960:TLF524961 TVB524960:TVB524961 UEX524960:UEX524961 UOT524960:UOT524961 UYP524960:UYP524961 VIL524960:VIL524961 VSH524960:VSH524961 WCD524960:WCD524961 WLZ524960:WLZ524961 WVV524960:WVV524961 N590496:N590497 JJ590496:JJ590497 TF590496:TF590497 ADB590496:ADB590497 AMX590496:AMX590497 AWT590496:AWT590497 BGP590496:BGP590497 BQL590496:BQL590497 CAH590496:CAH590497 CKD590496:CKD590497 CTZ590496:CTZ590497 DDV590496:DDV590497 DNR590496:DNR590497 DXN590496:DXN590497 EHJ590496:EHJ590497 ERF590496:ERF590497 FBB590496:FBB590497 FKX590496:FKX590497 FUT590496:FUT590497 GEP590496:GEP590497 GOL590496:GOL590497 GYH590496:GYH590497 HID590496:HID590497 HRZ590496:HRZ590497 IBV590496:IBV590497 ILR590496:ILR590497 IVN590496:IVN590497 JFJ590496:JFJ590497 JPF590496:JPF590497 JZB590496:JZB590497 KIX590496:KIX590497 KST590496:KST590497 LCP590496:LCP590497 LML590496:LML590497 LWH590496:LWH590497 MGD590496:MGD590497 MPZ590496:MPZ590497 MZV590496:MZV590497 NJR590496:NJR590497 NTN590496:NTN590497 ODJ590496:ODJ590497 ONF590496:ONF590497 OXB590496:OXB590497 PGX590496:PGX590497 PQT590496:PQT590497 QAP590496:QAP590497 QKL590496:QKL590497 QUH590496:QUH590497 RED590496:RED590497 RNZ590496:RNZ590497 RXV590496:RXV590497 SHR590496:SHR590497 SRN590496:SRN590497 TBJ590496:TBJ590497 TLF590496:TLF590497 TVB590496:TVB590497 UEX590496:UEX590497 UOT590496:UOT590497 UYP590496:UYP590497 VIL590496:VIL590497 VSH590496:VSH590497 WCD590496:WCD590497 WLZ590496:WLZ590497 WVV590496:WVV590497 N656032:N656033 JJ656032:JJ656033 TF656032:TF656033 ADB656032:ADB656033 AMX656032:AMX656033 AWT656032:AWT656033 BGP656032:BGP656033 BQL656032:BQL656033 CAH656032:CAH656033 CKD656032:CKD656033 CTZ656032:CTZ656033 DDV656032:DDV656033 DNR656032:DNR656033 DXN656032:DXN656033 EHJ656032:EHJ656033 ERF656032:ERF656033 FBB656032:FBB656033 FKX656032:FKX656033 FUT656032:FUT656033 GEP656032:GEP656033 GOL656032:GOL656033 GYH656032:GYH656033 HID656032:HID656033 HRZ656032:HRZ656033 IBV656032:IBV656033 ILR656032:ILR656033 IVN656032:IVN656033 JFJ656032:JFJ656033 JPF656032:JPF656033 JZB656032:JZB656033 KIX656032:KIX656033 KST656032:KST656033 LCP656032:LCP656033 LML656032:LML656033 LWH656032:LWH656033 MGD656032:MGD656033 MPZ656032:MPZ656033 MZV656032:MZV656033 NJR656032:NJR656033 NTN656032:NTN656033 ODJ656032:ODJ656033 ONF656032:ONF656033 OXB656032:OXB656033 PGX656032:PGX656033 PQT656032:PQT656033 QAP656032:QAP656033 QKL656032:QKL656033 QUH656032:QUH656033 RED656032:RED656033 RNZ656032:RNZ656033 RXV656032:RXV656033 SHR656032:SHR656033 SRN656032:SRN656033 TBJ656032:TBJ656033 TLF656032:TLF656033 TVB656032:TVB656033 UEX656032:UEX656033 UOT656032:UOT656033 UYP656032:UYP656033 VIL656032:VIL656033 VSH656032:VSH656033 WCD656032:WCD656033 WLZ656032:WLZ656033 WVV656032:WVV656033 N721568:N721569 JJ721568:JJ721569 TF721568:TF721569 ADB721568:ADB721569 AMX721568:AMX721569 AWT721568:AWT721569 BGP721568:BGP721569 BQL721568:BQL721569 CAH721568:CAH721569 CKD721568:CKD721569 CTZ721568:CTZ721569 DDV721568:DDV721569 DNR721568:DNR721569 DXN721568:DXN721569 EHJ721568:EHJ721569 ERF721568:ERF721569 FBB721568:FBB721569 FKX721568:FKX721569 FUT721568:FUT721569 GEP721568:GEP721569 GOL721568:GOL721569 GYH721568:GYH721569 HID721568:HID721569 HRZ721568:HRZ721569 IBV721568:IBV721569 ILR721568:ILR721569 IVN721568:IVN721569 JFJ721568:JFJ721569 JPF721568:JPF721569 JZB721568:JZB721569 KIX721568:KIX721569 KST721568:KST721569 LCP721568:LCP721569 LML721568:LML721569 LWH721568:LWH721569 MGD721568:MGD721569 MPZ721568:MPZ721569 MZV721568:MZV721569 NJR721568:NJR721569 NTN721568:NTN721569 ODJ721568:ODJ721569 ONF721568:ONF721569 OXB721568:OXB721569 PGX721568:PGX721569 PQT721568:PQT721569 QAP721568:QAP721569 QKL721568:QKL721569 QUH721568:QUH721569 RED721568:RED721569 RNZ721568:RNZ721569 RXV721568:RXV721569 SHR721568:SHR721569 SRN721568:SRN721569 TBJ721568:TBJ721569 TLF721568:TLF721569 TVB721568:TVB721569 UEX721568:UEX721569 UOT721568:UOT721569 UYP721568:UYP721569 VIL721568:VIL721569 VSH721568:VSH721569 WCD721568:WCD721569 WLZ721568:WLZ721569 WVV721568:WVV721569 N787104:N787105 JJ787104:JJ787105 TF787104:TF787105 ADB787104:ADB787105 AMX787104:AMX787105 AWT787104:AWT787105 BGP787104:BGP787105 BQL787104:BQL787105 CAH787104:CAH787105 CKD787104:CKD787105 CTZ787104:CTZ787105 DDV787104:DDV787105 DNR787104:DNR787105 DXN787104:DXN787105 EHJ787104:EHJ787105 ERF787104:ERF787105 FBB787104:FBB787105 FKX787104:FKX787105 FUT787104:FUT787105 GEP787104:GEP787105 GOL787104:GOL787105 GYH787104:GYH787105 HID787104:HID787105 HRZ787104:HRZ787105 IBV787104:IBV787105 ILR787104:ILR787105 IVN787104:IVN787105 JFJ787104:JFJ787105 JPF787104:JPF787105 JZB787104:JZB787105 KIX787104:KIX787105 KST787104:KST787105 LCP787104:LCP787105 LML787104:LML787105 LWH787104:LWH787105 MGD787104:MGD787105 MPZ787104:MPZ787105 MZV787104:MZV787105 NJR787104:NJR787105 NTN787104:NTN787105 ODJ787104:ODJ787105 ONF787104:ONF787105 OXB787104:OXB787105 PGX787104:PGX787105 PQT787104:PQT787105 QAP787104:QAP787105 QKL787104:QKL787105 QUH787104:QUH787105 RED787104:RED787105 RNZ787104:RNZ787105 RXV787104:RXV787105 SHR787104:SHR787105 SRN787104:SRN787105 TBJ787104:TBJ787105 TLF787104:TLF787105 TVB787104:TVB787105 UEX787104:UEX787105 UOT787104:UOT787105 UYP787104:UYP787105 VIL787104:VIL787105 VSH787104:VSH787105 WCD787104:WCD787105 WLZ787104:WLZ787105 WVV787104:WVV787105 N852640:N852641 JJ852640:JJ852641 TF852640:TF852641 ADB852640:ADB852641 AMX852640:AMX852641 AWT852640:AWT852641 BGP852640:BGP852641 BQL852640:BQL852641 CAH852640:CAH852641 CKD852640:CKD852641 CTZ852640:CTZ852641 DDV852640:DDV852641 DNR852640:DNR852641 DXN852640:DXN852641 EHJ852640:EHJ852641 ERF852640:ERF852641 FBB852640:FBB852641 FKX852640:FKX852641 FUT852640:FUT852641 GEP852640:GEP852641 GOL852640:GOL852641 GYH852640:GYH852641 HID852640:HID852641 HRZ852640:HRZ852641 IBV852640:IBV852641 ILR852640:ILR852641 IVN852640:IVN852641 JFJ852640:JFJ852641 JPF852640:JPF852641 JZB852640:JZB852641 KIX852640:KIX852641 KST852640:KST852641 LCP852640:LCP852641 LML852640:LML852641 LWH852640:LWH852641 MGD852640:MGD852641 MPZ852640:MPZ852641 MZV852640:MZV852641 NJR852640:NJR852641 NTN852640:NTN852641 ODJ852640:ODJ852641 ONF852640:ONF852641 OXB852640:OXB852641 PGX852640:PGX852641 PQT852640:PQT852641 QAP852640:QAP852641 QKL852640:QKL852641 QUH852640:QUH852641 RED852640:RED852641 RNZ852640:RNZ852641 RXV852640:RXV852641 SHR852640:SHR852641 SRN852640:SRN852641 TBJ852640:TBJ852641 TLF852640:TLF852641 TVB852640:TVB852641 UEX852640:UEX852641 UOT852640:UOT852641 UYP852640:UYP852641 VIL852640:VIL852641 VSH852640:VSH852641 WCD852640:WCD852641 WLZ852640:WLZ852641 WVV852640:WVV852641 N918176:N918177 JJ918176:JJ918177 TF918176:TF918177 ADB918176:ADB918177 AMX918176:AMX918177 AWT918176:AWT918177 BGP918176:BGP918177 BQL918176:BQL918177 CAH918176:CAH918177 CKD918176:CKD918177 CTZ918176:CTZ918177 DDV918176:DDV918177 DNR918176:DNR918177 DXN918176:DXN918177 EHJ918176:EHJ918177 ERF918176:ERF918177 FBB918176:FBB918177 FKX918176:FKX918177 FUT918176:FUT918177 GEP918176:GEP918177 GOL918176:GOL918177 GYH918176:GYH918177 HID918176:HID918177 HRZ918176:HRZ918177 IBV918176:IBV918177 ILR918176:ILR918177 IVN918176:IVN918177 JFJ918176:JFJ918177 JPF918176:JPF918177 JZB918176:JZB918177 KIX918176:KIX918177 KST918176:KST918177 LCP918176:LCP918177 LML918176:LML918177 LWH918176:LWH918177 MGD918176:MGD918177 MPZ918176:MPZ918177 MZV918176:MZV918177 NJR918176:NJR918177 NTN918176:NTN918177 ODJ918176:ODJ918177 ONF918176:ONF918177 OXB918176:OXB918177 PGX918176:PGX918177 PQT918176:PQT918177 QAP918176:QAP918177 QKL918176:QKL918177 QUH918176:QUH918177 RED918176:RED918177 RNZ918176:RNZ918177 RXV918176:RXV918177 SHR918176:SHR918177 SRN918176:SRN918177 TBJ918176:TBJ918177 TLF918176:TLF918177 TVB918176:TVB918177 UEX918176:UEX918177 UOT918176:UOT918177 UYP918176:UYP918177 VIL918176:VIL918177 VSH918176:VSH918177 WCD918176:WCD918177 WLZ918176:WLZ918177 WVV918176:WVV918177 N983712:N983713 JJ983712:JJ983713 TF983712:TF983713 ADB983712:ADB983713 AMX983712:AMX983713 AWT983712:AWT983713 BGP983712:BGP983713 BQL983712:BQL983713 CAH983712:CAH983713 CKD983712:CKD983713 CTZ983712:CTZ983713 DDV983712:DDV983713 DNR983712:DNR983713 DXN983712:DXN983713 EHJ983712:EHJ983713 ERF983712:ERF983713 FBB983712:FBB983713 FKX983712:FKX983713 FUT983712:FUT983713 GEP983712:GEP983713 GOL983712:GOL983713 GYH983712:GYH983713 HID983712:HID983713 HRZ983712:HRZ983713 IBV983712:IBV983713 ILR983712:ILR983713 IVN983712:IVN983713 JFJ983712:JFJ983713 JPF983712:JPF983713 JZB983712:JZB983713 KIX983712:KIX983713 KST983712:KST983713 LCP983712:LCP983713 LML983712:LML983713 LWH983712:LWH983713 MGD983712:MGD983713 MPZ983712:MPZ983713 MZV983712:MZV983713 NJR983712:NJR983713 NTN983712:NTN983713 ODJ983712:ODJ983713 ONF983712:ONF983713 OXB983712:OXB983713 PGX983712:PGX983713 PQT983712:PQT983713 QAP983712:QAP983713 QKL983712:QKL983713 QUH983712:QUH983713 RED983712:RED983713 RNZ983712:RNZ983713 RXV983712:RXV983713 SHR983712:SHR983713 SRN983712:SRN983713 TBJ983712:TBJ983713 TLF983712:TLF983713 TVB983712:TVB983713 UEX983712:UEX983713 UOT983712:UOT983713 UYP983712:UYP983713 VIL983712:VIL983713 VSH983712:VSH983713 WCD983712:WCD983713 WLZ983712:WLZ983713 WVV983712:WVV983713">
      <formula1>AND($N$537&gt;0)</formula1>
    </dataValidation>
    <dataValidation type="custom" showInputMessage="1" showErrorMessage="1" error="Cf. D53, nu a existat acest nivel in anul scolar precedent." sqref="N666:N671 JJ666:JJ671 TF666:TF671 ADB666:ADB671 AMX666:AMX671 AWT666:AWT671 BGP666:BGP671 BQL666:BQL671 CAH666:CAH671 CKD666:CKD671 CTZ666:CTZ671 DDV666:DDV671 DNR666:DNR671 DXN666:DXN671 EHJ666:EHJ671 ERF666:ERF671 FBB666:FBB671 FKX666:FKX671 FUT666:FUT671 GEP666:GEP671 GOL666:GOL671 GYH666:GYH671 HID666:HID671 HRZ666:HRZ671 IBV666:IBV671 ILR666:ILR671 IVN666:IVN671 JFJ666:JFJ671 JPF666:JPF671 JZB666:JZB671 KIX666:KIX671 KST666:KST671 LCP666:LCP671 LML666:LML671 LWH666:LWH671 MGD666:MGD671 MPZ666:MPZ671 MZV666:MZV671 NJR666:NJR671 NTN666:NTN671 ODJ666:ODJ671 ONF666:ONF671 OXB666:OXB671 PGX666:PGX671 PQT666:PQT671 QAP666:QAP671 QKL666:QKL671 QUH666:QUH671 RED666:RED671 RNZ666:RNZ671 RXV666:RXV671 SHR666:SHR671 SRN666:SRN671 TBJ666:TBJ671 TLF666:TLF671 TVB666:TVB671 UEX666:UEX671 UOT666:UOT671 UYP666:UYP671 VIL666:VIL671 VSH666:VSH671 WCD666:WCD671 WLZ666:WLZ671 WVV666:WVV671 N66202:N66207 JJ66202:JJ66207 TF66202:TF66207 ADB66202:ADB66207 AMX66202:AMX66207 AWT66202:AWT66207 BGP66202:BGP66207 BQL66202:BQL66207 CAH66202:CAH66207 CKD66202:CKD66207 CTZ66202:CTZ66207 DDV66202:DDV66207 DNR66202:DNR66207 DXN66202:DXN66207 EHJ66202:EHJ66207 ERF66202:ERF66207 FBB66202:FBB66207 FKX66202:FKX66207 FUT66202:FUT66207 GEP66202:GEP66207 GOL66202:GOL66207 GYH66202:GYH66207 HID66202:HID66207 HRZ66202:HRZ66207 IBV66202:IBV66207 ILR66202:ILR66207 IVN66202:IVN66207 JFJ66202:JFJ66207 JPF66202:JPF66207 JZB66202:JZB66207 KIX66202:KIX66207 KST66202:KST66207 LCP66202:LCP66207 LML66202:LML66207 LWH66202:LWH66207 MGD66202:MGD66207 MPZ66202:MPZ66207 MZV66202:MZV66207 NJR66202:NJR66207 NTN66202:NTN66207 ODJ66202:ODJ66207 ONF66202:ONF66207 OXB66202:OXB66207 PGX66202:PGX66207 PQT66202:PQT66207 QAP66202:QAP66207 QKL66202:QKL66207 QUH66202:QUH66207 RED66202:RED66207 RNZ66202:RNZ66207 RXV66202:RXV66207 SHR66202:SHR66207 SRN66202:SRN66207 TBJ66202:TBJ66207 TLF66202:TLF66207 TVB66202:TVB66207 UEX66202:UEX66207 UOT66202:UOT66207 UYP66202:UYP66207 VIL66202:VIL66207 VSH66202:VSH66207 WCD66202:WCD66207 WLZ66202:WLZ66207 WVV66202:WVV66207 N131738:N131743 JJ131738:JJ131743 TF131738:TF131743 ADB131738:ADB131743 AMX131738:AMX131743 AWT131738:AWT131743 BGP131738:BGP131743 BQL131738:BQL131743 CAH131738:CAH131743 CKD131738:CKD131743 CTZ131738:CTZ131743 DDV131738:DDV131743 DNR131738:DNR131743 DXN131738:DXN131743 EHJ131738:EHJ131743 ERF131738:ERF131743 FBB131738:FBB131743 FKX131738:FKX131743 FUT131738:FUT131743 GEP131738:GEP131743 GOL131738:GOL131743 GYH131738:GYH131743 HID131738:HID131743 HRZ131738:HRZ131743 IBV131738:IBV131743 ILR131738:ILR131743 IVN131738:IVN131743 JFJ131738:JFJ131743 JPF131738:JPF131743 JZB131738:JZB131743 KIX131738:KIX131743 KST131738:KST131743 LCP131738:LCP131743 LML131738:LML131743 LWH131738:LWH131743 MGD131738:MGD131743 MPZ131738:MPZ131743 MZV131738:MZV131743 NJR131738:NJR131743 NTN131738:NTN131743 ODJ131738:ODJ131743 ONF131738:ONF131743 OXB131738:OXB131743 PGX131738:PGX131743 PQT131738:PQT131743 QAP131738:QAP131743 QKL131738:QKL131743 QUH131738:QUH131743 RED131738:RED131743 RNZ131738:RNZ131743 RXV131738:RXV131743 SHR131738:SHR131743 SRN131738:SRN131743 TBJ131738:TBJ131743 TLF131738:TLF131743 TVB131738:TVB131743 UEX131738:UEX131743 UOT131738:UOT131743 UYP131738:UYP131743 VIL131738:VIL131743 VSH131738:VSH131743 WCD131738:WCD131743 WLZ131738:WLZ131743 WVV131738:WVV131743 N197274:N197279 JJ197274:JJ197279 TF197274:TF197279 ADB197274:ADB197279 AMX197274:AMX197279 AWT197274:AWT197279 BGP197274:BGP197279 BQL197274:BQL197279 CAH197274:CAH197279 CKD197274:CKD197279 CTZ197274:CTZ197279 DDV197274:DDV197279 DNR197274:DNR197279 DXN197274:DXN197279 EHJ197274:EHJ197279 ERF197274:ERF197279 FBB197274:FBB197279 FKX197274:FKX197279 FUT197274:FUT197279 GEP197274:GEP197279 GOL197274:GOL197279 GYH197274:GYH197279 HID197274:HID197279 HRZ197274:HRZ197279 IBV197274:IBV197279 ILR197274:ILR197279 IVN197274:IVN197279 JFJ197274:JFJ197279 JPF197274:JPF197279 JZB197274:JZB197279 KIX197274:KIX197279 KST197274:KST197279 LCP197274:LCP197279 LML197274:LML197279 LWH197274:LWH197279 MGD197274:MGD197279 MPZ197274:MPZ197279 MZV197274:MZV197279 NJR197274:NJR197279 NTN197274:NTN197279 ODJ197274:ODJ197279 ONF197274:ONF197279 OXB197274:OXB197279 PGX197274:PGX197279 PQT197274:PQT197279 QAP197274:QAP197279 QKL197274:QKL197279 QUH197274:QUH197279 RED197274:RED197279 RNZ197274:RNZ197279 RXV197274:RXV197279 SHR197274:SHR197279 SRN197274:SRN197279 TBJ197274:TBJ197279 TLF197274:TLF197279 TVB197274:TVB197279 UEX197274:UEX197279 UOT197274:UOT197279 UYP197274:UYP197279 VIL197274:VIL197279 VSH197274:VSH197279 WCD197274:WCD197279 WLZ197274:WLZ197279 WVV197274:WVV197279 N262810:N262815 JJ262810:JJ262815 TF262810:TF262815 ADB262810:ADB262815 AMX262810:AMX262815 AWT262810:AWT262815 BGP262810:BGP262815 BQL262810:BQL262815 CAH262810:CAH262815 CKD262810:CKD262815 CTZ262810:CTZ262815 DDV262810:DDV262815 DNR262810:DNR262815 DXN262810:DXN262815 EHJ262810:EHJ262815 ERF262810:ERF262815 FBB262810:FBB262815 FKX262810:FKX262815 FUT262810:FUT262815 GEP262810:GEP262815 GOL262810:GOL262815 GYH262810:GYH262815 HID262810:HID262815 HRZ262810:HRZ262815 IBV262810:IBV262815 ILR262810:ILR262815 IVN262810:IVN262815 JFJ262810:JFJ262815 JPF262810:JPF262815 JZB262810:JZB262815 KIX262810:KIX262815 KST262810:KST262815 LCP262810:LCP262815 LML262810:LML262815 LWH262810:LWH262815 MGD262810:MGD262815 MPZ262810:MPZ262815 MZV262810:MZV262815 NJR262810:NJR262815 NTN262810:NTN262815 ODJ262810:ODJ262815 ONF262810:ONF262815 OXB262810:OXB262815 PGX262810:PGX262815 PQT262810:PQT262815 QAP262810:QAP262815 QKL262810:QKL262815 QUH262810:QUH262815 RED262810:RED262815 RNZ262810:RNZ262815 RXV262810:RXV262815 SHR262810:SHR262815 SRN262810:SRN262815 TBJ262810:TBJ262815 TLF262810:TLF262815 TVB262810:TVB262815 UEX262810:UEX262815 UOT262810:UOT262815 UYP262810:UYP262815 VIL262810:VIL262815 VSH262810:VSH262815 WCD262810:WCD262815 WLZ262810:WLZ262815 WVV262810:WVV262815 N328346:N328351 JJ328346:JJ328351 TF328346:TF328351 ADB328346:ADB328351 AMX328346:AMX328351 AWT328346:AWT328351 BGP328346:BGP328351 BQL328346:BQL328351 CAH328346:CAH328351 CKD328346:CKD328351 CTZ328346:CTZ328351 DDV328346:DDV328351 DNR328346:DNR328351 DXN328346:DXN328351 EHJ328346:EHJ328351 ERF328346:ERF328351 FBB328346:FBB328351 FKX328346:FKX328351 FUT328346:FUT328351 GEP328346:GEP328351 GOL328346:GOL328351 GYH328346:GYH328351 HID328346:HID328351 HRZ328346:HRZ328351 IBV328346:IBV328351 ILR328346:ILR328351 IVN328346:IVN328351 JFJ328346:JFJ328351 JPF328346:JPF328351 JZB328346:JZB328351 KIX328346:KIX328351 KST328346:KST328351 LCP328346:LCP328351 LML328346:LML328351 LWH328346:LWH328351 MGD328346:MGD328351 MPZ328346:MPZ328351 MZV328346:MZV328351 NJR328346:NJR328351 NTN328346:NTN328351 ODJ328346:ODJ328351 ONF328346:ONF328351 OXB328346:OXB328351 PGX328346:PGX328351 PQT328346:PQT328351 QAP328346:QAP328351 QKL328346:QKL328351 QUH328346:QUH328351 RED328346:RED328351 RNZ328346:RNZ328351 RXV328346:RXV328351 SHR328346:SHR328351 SRN328346:SRN328351 TBJ328346:TBJ328351 TLF328346:TLF328351 TVB328346:TVB328351 UEX328346:UEX328351 UOT328346:UOT328351 UYP328346:UYP328351 VIL328346:VIL328351 VSH328346:VSH328351 WCD328346:WCD328351 WLZ328346:WLZ328351 WVV328346:WVV328351 N393882:N393887 JJ393882:JJ393887 TF393882:TF393887 ADB393882:ADB393887 AMX393882:AMX393887 AWT393882:AWT393887 BGP393882:BGP393887 BQL393882:BQL393887 CAH393882:CAH393887 CKD393882:CKD393887 CTZ393882:CTZ393887 DDV393882:DDV393887 DNR393882:DNR393887 DXN393882:DXN393887 EHJ393882:EHJ393887 ERF393882:ERF393887 FBB393882:FBB393887 FKX393882:FKX393887 FUT393882:FUT393887 GEP393882:GEP393887 GOL393882:GOL393887 GYH393882:GYH393887 HID393882:HID393887 HRZ393882:HRZ393887 IBV393882:IBV393887 ILR393882:ILR393887 IVN393882:IVN393887 JFJ393882:JFJ393887 JPF393882:JPF393887 JZB393882:JZB393887 KIX393882:KIX393887 KST393882:KST393887 LCP393882:LCP393887 LML393882:LML393887 LWH393882:LWH393887 MGD393882:MGD393887 MPZ393882:MPZ393887 MZV393882:MZV393887 NJR393882:NJR393887 NTN393882:NTN393887 ODJ393882:ODJ393887 ONF393882:ONF393887 OXB393882:OXB393887 PGX393882:PGX393887 PQT393882:PQT393887 QAP393882:QAP393887 QKL393882:QKL393887 QUH393882:QUH393887 RED393882:RED393887 RNZ393882:RNZ393887 RXV393882:RXV393887 SHR393882:SHR393887 SRN393882:SRN393887 TBJ393882:TBJ393887 TLF393882:TLF393887 TVB393882:TVB393887 UEX393882:UEX393887 UOT393882:UOT393887 UYP393882:UYP393887 VIL393882:VIL393887 VSH393882:VSH393887 WCD393882:WCD393887 WLZ393882:WLZ393887 WVV393882:WVV393887 N459418:N459423 JJ459418:JJ459423 TF459418:TF459423 ADB459418:ADB459423 AMX459418:AMX459423 AWT459418:AWT459423 BGP459418:BGP459423 BQL459418:BQL459423 CAH459418:CAH459423 CKD459418:CKD459423 CTZ459418:CTZ459423 DDV459418:DDV459423 DNR459418:DNR459423 DXN459418:DXN459423 EHJ459418:EHJ459423 ERF459418:ERF459423 FBB459418:FBB459423 FKX459418:FKX459423 FUT459418:FUT459423 GEP459418:GEP459423 GOL459418:GOL459423 GYH459418:GYH459423 HID459418:HID459423 HRZ459418:HRZ459423 IBV459418:IBV459423 ILR459418:ILR459423 IVN459418:IVN459423 JFJ459418:JFJ459423 JPF459418:JPF459423 JZB459418:JZB459423 KIX459418:KIX459423 KST459418:KST459423 LCP459418:LCP459423 LML459418:LML459423 LWH459418:LWH459423 MGD459418:MGD459423 MPZ459418:MPZ459423 MZV459418:MZV459423 NJR459418:NJR459423 NTN459418:NTN459423 ODJ459418:ODJ459423 ONF459418:ONF459423 OXB459418:OXB459423 PGX459418:PGX459423 PQT459418:PQT459423 QAP459418:QAP459423 QKL459418:QKL459423 QUH459418:QUH459423 RED459418:RED459423 RNZ459418:RNZ459423 RXV459418:RXV459423 SHR459418:SHR459423 SRN459418:SRN459423 TBJ459418:TBJ459423 TLF459418:TLF459423 TVB459418:TVB459423 UEX459418:UEX459423 UOT459418:UOT459423 UYP459418:UYP459423 VIL459418:VIL459423 VSH459418:VSH459423 WCD459418:WCD459423 WLZ459418:WLZ459423 WVV459418:WVV459423 N524954:N524959 JJ524954:JJ524959 TF524954:TF524959 ADB524954:ADB524959 AMX524954:AMX524959 AWT524954:AWT524959 BGP524954:BGP524959 BQL524954:BQL524959 CAH524954:CAH524959 CKD524954:CKD524959 CTZ524954:CTZ524959 DDV524954:DDV524959 DNR524954:DNR524959 DXN524954:DXN524959 EHJ524954:EHJ524959 ERF524954:ERF524959 FBB524954:FBB524959 FKX524954:FKX524959 FUT524954:FUT524959 GEP524954:GEP524959 GOL524954:GOL524959 GYH524954:GYH524959 HID524954:HID524959 HRZ524954:HRZ524959 IBV524954:IBV524959 ILR524954:ILR524959 IVN524954:IVN524959 JFJ524954:JFJ524959 JPF524954:JPF524959 JZB524954:JZB524959 KIX524954:KIX524959 KST524954:KST524959 LCP524954:LCP524959 LML524954:LML524959 LWH524954:LWH524959 MGD524954:MGD524959 MPZ524954:MPZ524959 MZV524954:MZV524959 NJR524954:NJR524959 NTN524954:NTN524959 ODJ524954:ODJ524959 ONF524954:ONF524959 OXB524954:OXB524959 PGX524954:PGX524959 PQT524954:PQT524959 QAP524954:QAP524959 QKL524954:QKL524959 QUH524954:QUH524959 RED524954:RED524959 RNZ524954:RNZ524959 RXV524954:RXV524959 SHR524954:SHR524959 SRN524954:SRN524959 TBJ524954:TBJ524959 TLF524954:TLF524959 TVB524954:TVB524959 UEX524954:UEX524959 UOT524954:UOT524959 UYP524954:UYP524959 VIL524954:VIL524959 VSH524954:VSH524959 WCD524954:WCD524959 WLZ524954:WLZ524959 WVV524954:WVV524959 N590490:N590495 JJ590490:JJ590495 TF590490:TF590495 ADB590490:ADB590495 AMX590490:AMX590495 AWT590490:AWT590495 BGP590490:BGP590495 BQL590490:BQL590495 CAH590490:CAH590495 CKD590490:CKD590495 CTZ590490:CTZ590495 DDV590490:DDV590495 DNR590490:DNR590495 DXN590490:DXN590495 EHJ590490:EHJ590495 ERF590490:ERF590495 FBB590490:FBB590495 FKX590490:FKX590495 FUT590490:FUT590495 GEP590490:GEP590495 GOL590490:GOL590495 GYH590490:GYH590495 HID590490:HID590495 HRZ590490:HRZ590495 IBV590490:IBV590495 ILR590490:ILR590495 IVN590490:IVN590495 JFJ590490:JFJ590495 JPF590490:JPF590495 JZB590490:JZB590495 KIX590490:KIX590495 KST590490:KST590495 LCP590490:LCP590495 LML590490:LML590495 LWH590490:LWH590495 MGD590490:MGD590495 MPZ590490:MPZ590495 MZV590490:MZV590495 NJR590490:NJR590495 NTN590490:NTN590495 ODJ590490:ODJ590495 ONF590490:ONF590495 OXB590490:OXB590495 PGX590490:PGX590495 PQT590490:PQT590495 QAP590490:QAP590495 QKL590490:QKL590495 QUH590490:QUH590495 RED590490:RED590495 RNZ590490:RNZ590495 RXV590490:RXV590495 SHR590490:SHR590495 SRN590490:SRN590495 TBJ590490:TBJ590495 TLF590490:TLF590495 TVB590490:TVB590495 UEX590490:UEX590495 UOT590490:UOT590495 UYP590490:UYP590495 VIL590490:VIL590495 VSH590490:VSH590495 WCD590490:WCD590495 WLZ590490:WLZ590495 WVV590490:WVV590495 N656026:N656031 JJ656026:JJ656031 TF656026:TF656031 ADB656026:ADB656031 AMX656026:AMX656031 AWT656026:AWT656031 BGP656026:BGP656031 BQL656026:BQL656031 CAH656026:CAH656031 CKD656026:CKD656031 CTZ656026:CTZ656031 DDV656026:DDV656031 DNR656026:DNR656031 DXN656026:DXN656031 EHJ656026:EHJ656031 ERF656026:ERF656031 FBB656026:FBB656031 FKX656026:FKX656031 FUT656026:FUT656031 GEP656026:GEP656031 GOL656026:GOL656031 GYH656026:GYH656031 HID656026:HID656031 HRZ656026:HRZ656031 IBV656026:IBV656031 ILR656026:ILR656031 IVN656026:IVN656031 JFJ656026:JFJ656031 JPF656026:JPF656031 JZB656026:JZB656031 KIX656026:KIX656031 KST656026:KST656031 LCP656026:LCP656031 LML656026:LML656031 LWH656026:LWH656031 MGD656026:MGD656031 MPZ656026:MPZ656031 MZV656026:MZV656031 NJR656026:NJR656031 NTN656026:NTN656031 ODJ656026:ODJ656031 ONF656026:ONF656031 OXB656026:OXB656031 PGX656026:PGX656031 PQT656026:PQT656031 QAP656026:QAP656031 QKL656026:QKL656031 QUH656026:QUH656031 RED656026:RED656031 RNZ656026:RNZ656031 RXV656026:RXV656031 SHR656026:SHR656031 SRN656026:SRN656031 TBJ656026:TBJ656031 TLF656026:TLF656031 TVB656026:TVB656031 UEX656026:UEX656031 UOT656026:UOT656031 UYP656026:UYP656031 VIL656026:VIL656031 VSH656026:VSH656031 WCD656026:WCD656031 WLZ656026:WLZ656031 WVV656026:WVV656031 N721562:N721567 JJ721562:JJ721567 TF721562:TF721567 ADB721562:ADB721567 AMX721562:AMX721567 AWT721562:AWT721567 BGP721562:BGP721567 BQL721562:BQL721567 CAH721562:CAH721567 CKD721562:CKD721567 CTZ721562:CTZ721567 DDV721562:DDV721567 DNR721562:DNR721567 DXN721562:DXN721567 EHJ721562:EHJ721567 ERF721562:ERF721567 FBB721562:FBB721567 FKX721562:FKX721567 FUT721562:FUT721567 GEP721562:GEP721567 GOL721562:GOL721567 GYH721562:GYH721567 HID721562:HID721567 HRZ721562:HRZ721567 IBV721562:IBV721567 ILR721562:ILR721567 IVN721562:IVN721567 JFJ721562:JFJ721567 JPF721562:JPF721567 JZB721562:JZB721567 KIX721562:KIX721567 KST721562:KST721567 LCP721562:LCP721567 LML721562:LML721567 LWH721562:LWH721567 MGD721562:MGD721567 MPZ721562:MPZ721567 MZV721562:MZV721567 NJR721562:NJR721567 NTN721562:NTN721567 ODJ721562:ODJ721567 ONF721562:ONF721567 OXB721562:OXB721567 PGX721562:PGX721567 PQT721562:PQT721567 QAP721562:QAP721567 QKL721562:QKL721567 QUH721562:QUH721567 RED721562:RED721567 RNZ721562:RNZ721567 RXV721562:RXV721567 SHR721562:SHR721567 SRN721562:SRN721567 TBJ721562:TBJ721567 TLF721562:TLF721567 TVB721562:TVB721567 UEX721562:UEX721567 UOT721562:UOT721567 UYP721562:UYP721567 VIL721562:VIL721567 VSH721562:VSH721567 WCD721562:WCD721567 WLZ721562:WLZ721567 WVV721562:WVV721567 N787098:N787103 JJ787098:JJ787103 TF787098:TF787103 ADB787098:ADB787103 AMX787098:AMX787103 AWT787098:AWT787103 BGP787098:BGP787103 BQL787098:BQL787103 CAH787098:CAH787103 CKD787098:CKD787103 CTZ787098:CTZ787103 DDV787098:DDV787103 DNR787098:DNR787103 DXN787098:DXN787103 EHJ787098:EHJ787103 ERF787098:ERF787103 FBB787098:FBB787103 FKX787098:FKX787103 FUT787098:FUT787103 GEP787098:GEP787103 GOL787098:GOL787103 GYH787098:GYH787103 HID787098:HID787103 HRZ787098:HRZ787103 IBV787098:IBV787103 ILR787098:ILR787103 IVN787098:IVN787103 JFJ787098:JFJ787103 JPF787098:JPF787103 JZB787098:JZB787103 KIX787098:KIX787103 KST787098:KST787103 LCP787098:LCP787103 LML787098:LML787103 LWH787098:LWH787103 MGD787098:MGD787103 MPZ787098:MPZ787103 MZV787098:MZV787103 NJR787098:NJR787103 NTN787098:NTN787103 ODJ787098:ODJ787103 ONF787098:ONF787103 OXB787098:OXB787103 PGX787098:PGX787103 PQT787098:PQT787103 QAP787098:QAP787103 QKL787098:QKL787103 QUH787098:QUH787103 RED787098:RED787103 RNZ787098:RNZ787103 RXV787098:RXV787103 SHR787098:SHR787103 SRN787098:SRN787103 TBJ787098:TBJ787103 TLF787098:TLF787103 TVB787098:TVB787103 UEX787098:UEX787103 UOT787098:UOT787103 UYP787098:UYP787103 VIL787098:VIL787103 VSH787098:VSH787103 WCD787098:WCD787103 WLZ787098:WLZ787103 WVV787098:WVV787103 N852634:N852639 JJ852634:JJ852639 TF852634:TF852639 ADB852634:ADB852639 AMX852634:AMX852639 AWT852634:AWT852639 BGP852634:BGP852639 BQL852634:BQL852639 CAH852634:CAH852639 CKD852634:CKD852639 CTZ852634:CTZ852639 DDV852634:DDV852639 DNR852634:DNR852639 DXN852634:DXN852639 EHJ852634:EHJ852639 ERF852634:ERF852639 FBB852634:FBB852639 FKX852634:FKX852639 FUT852634:FUT852639 GEP852634:GEP852639 GOL852634:GOL852639 GYH852634:GYH852639 HID852634:HID852639 HRZ852634:HRZ852639 IBV852634:IBV852639 ILR852634:ILR852639 IVN852634:IVN852639 JFJ852634:JFJ852639 JPF852634:JPF852639 JZB852634:JZB852639 KIX852634:KIX852639 KST852634:KST852639 LCP852634:LCP852639 LML852634:LML852639 LWH852634:LWH852639 MGD852634:MGD852639 MPZ852634:MPZ852639 MZV852634:MZV852639 NJR852634:NJR852639 NTN852634:NTN852639 ODJ852634:ODJ852639 ONF852634:ONF852639 OXB852634:OXB852639 PGX852634:PGX852639 PQT852634:PQT852639 QAP852634:QAP852639 QKL852634:QKL852639 QUH852634:QUH852639 RED852634:RED852639 RNZ852634:RNZ852639 RXV852634:RXV852639 SHR852634:SHR852639 SRN852634:SRN852639 TBJ852634:TBJ852639 TLF852634:TLF852639 TVB852634:TVB852639 UEX852634:UEX852639 UOT852634:UOT852639 UYP852634:UYP852639 VIL852634:VIL852639 VSH852634:VSH852639 WCD852634:WCD852639 WLZ852634:WLZ852639 WVV852634:WVV852639 N918170:N918175 JJ918170:JJ918175 TF918170:TF918175 ADB918170:ADB918175 AMX918170:AMX918175 AWT918170:AWT918175 BGP918170:BGP918175 BQL918170:BQL918175 CAH918170:CAH918175 CKD918170:CKD918175 CTZ918170:CTZ918175 DDV918170:DDV918175 DNR918170:DNR918175 DXN918170:DXN918175 EHJ918170:EHJ918175 ERF918170:ERF918175 FBB918170:FBB918175 FKX918170:FKX918175 FUT918170:FUT918175 GEP918170:GEP918175 GOL918170:GOL918175 GYH918170:GYH918175 HID918170:HID918175 HRZ918170:HRZ918175 IBV918170:IBV918175 ILR918170:ILR918175 IVN918170:IVN918175 JFJ918170:JFJ918175 JPF918170:JPF918175 JZB918170:JZB918175 KIX918170:KIX918175 KST918170:KST918175 LCP918170:LCP918175 LML918170:LML918175 LWH918170:LWH918175 MGD918170:MGD918175 MPZ918170:MPZ918175 MZV918170:MZV918175 NJR918170:NJR918175 NTN918170:NTN918175 ODJ918170:ODJ918175 ONF918170:ONF918175 OXB918170:OXB918175 PGX918170:PGX918175 PQT918170:PQT918175 QAP918170:QAP918175 QKL918170:QKL918175 QUH918170:QUH918175 RED918170:RED918175 RNZ918170:RNZ918175 RXV918170:RXV918175 SHR918170:SHR918175 SRN918170:SRN918175 TBJ918170:TBJ918175 TLF918170:TLF918175 TVB918170:TVB918175 UEX918170:UEX918175 UOT918170:UOT918175 UYP918170:UYP918175 VIL918170:VIL918175 VSH918170:VSH918175 WCD918170:WCD918175 WLZ918170:WLZ918175 WVV918170:WVV918175 N983706:N983711 JJ983706:JJ983711 TF983706:TF983711 ADB983706:ADB983711 AMX983706:AMX983711 AWT983706:AWT983711 BGP983706:BGP983711 BQL983706:BQL983711 CAH983706:CAH983711 CKD983706:CKD983711 CTZ983706:CTZ983711 DDV983706:DDV983711 DNR983706:DNR983711 DXN983706:DXN983711 EHJ983706:EHJ983711 ERF983706:ERF983711 FBB983706:FBB983711 FKX983706:FKX983711 FUT983706:FUT983711 GEP983706:GEP983711 GOL983706:GOL983711 GYH983706:GYH983711 HID983706:HID983711 HRZ983706:HRZ983711 IBV983706:IBV983711 ILR983706:ILR983711 IVN983706:IVN983711 JFJ983706:JFJ983711 JPF983706:JPF983711 JZB983706:JZB983711 KIX983706:KIX983711 KST983706:KST983711 LCP983706:LCP983711 LML983706:LML983711 LWH983706:LWH983711 MGD983706:MGD983711 MPZ983706:MPZ983711 MZV983706:MZV983711 NJR983706:NJR983711 NTN983706:NTN983711 ODJ983706:ODJ983711 ONF983706:ONF983711 OXB983706:OXB983711 PGX983706:PGX983711 PQT983706:PQT983711 QAP983706:QAP983711 QKL983706:QKL983711 QUH983706:QUH983711 RED983706:RED983711 RNZ983706:RNZ983711 RXV983706:RXV983711 SHR983706:SHR983711 SRN983706:SRN983711 TBJ983706:TBJ983711 TLF983706:TLF983711 TVB983706:TVB983711 UEX983706:UEX983711 UOT983706:UOT983711 UYP983706:UYP983711 VIL983706:VIL983711 VSH983706:VSH983711 WCD983706:WCD983711 WLZ983706:WLZ983711 WVV983706:WVV983711">
      <formula1>AND($N$536&gt;0)</formula1>
    </dataValidation>
    <dataValidation type="custom" showInputMessage="1" showErrorMessage="1" error="Cf. D53, nu a existat acest nivel in anul scolar precedent." sqref="N664:N665 JJ664:JJ665 TF664:TF665 ADB664:ADB665 AMX664:AMX665 AWT664:AWT665 BGP664:BGP665 BQL664:BQL665 CAH664:CAH665 CKD664:CKD665 CTZ664:CTZ665 DDV664:DDV665 DNR664:DNR665 DXN664:DXN665 EHJ664:EHJ665 ERF664:ERF665 FBB664:FBB665 FKX664:FKX665 FUT664:FUT665 GEP664:GEP665 GOL664:GOL665 GYH664:GYH665 HID664:HID665 HRZ664:HRZ665 IBV664:IBV665 ILR664:ILR665 IVN664:IVN665 JFJ664:JFJ665 JPF664:JPF665 JZB664:JZB665 KIX664:KIX665 KST664:KST665 LCP664:LCP665 LML664:LML665 LWH664:LWH665 MGD664:MGD665 MPZ664:MPZ665 MZV664:MZV665 NJR664:NJR665 NTN664:NTN665 ODJ664:ODJ665 ONF664:ONF665 OXB664:OXB665 PGX664:PGX665 PQT664:PQT665 QAP664:QAP665 QKL664:QKL665 QUH664:QUH665 RED664:RED665 RNZ664:RNZ665 RXV664:RXV665 SHR664:SHR665 SRN664:SRN665 TBJ664:TBJ665 TLF664:TLF665 TVB664:TVB665 UEX664:UEX665 UOT664:UOT665 UYP664:UYP665 VIL664:VIL665 VSH664:VSH665 WCD664:WCD665 WLZ664:WLZ665 WVV664:WVV665 N66200:N66201 JJ66200:JJ66201 TF66200:TF66201 ADB66200:ADB66201 AMX66200:AMX66201 AWT66200:AWT66201 BGP66200:BGP66201 BQL66200:BQL66201 CAH66200:CAH66201 CKD66200:CKD66201 CTZ66200:CTZ66201 DDV66200:DDV66201 DNR66200:DNR66201 DXN66200:DXN66201 EHJ66200:EHJ66201 ERF66200:ERF66201 FBB66200:FBB66201 FKX66200:FKX66201 FUT66200:FUT66201 GEP66200:GEP66201 GOL66200:GOL66201 GYH66200:GYH66201 HID66200:HID66201 HRZ66200:HRZ66201 IBV66200:IBV66201 ILR66200:ILR66201 IVN66200:IVN66201 JFJ66200:JFJ66201 JPF66200:JPF66201 JZB66200:JZB66201 KIX66200:KIX66201 KST66200:KST66201 LCP66200:LCP66201 LML66200:LML66201 LWH66200:LWH66201 MGD66200:MGD66201 MPZ66200:MPZ66201 MZV66200:MZV66201 NJR66200:NJR66201 NTN66200:NTN66201 ODJ66200:ODJ66201 ONF66200:ONF66201 OXB66200:OXB66201 PGX66200:PGX66201 PQT66200:PQT66201 QAP66200:QAP66201 QKL66200:QKL66201 QUH66200:QUH66201 RED66200:RED66201 RNZ66200:RNZ66201 RXV66200:RXV66201 SHR66200:SHR66201 SRN66200:SRN66201 TBJ66200:TBJ66201 TLF66200:TLF66201 TVB66200:TVB66201 UEX66200:UEX66201 UOT66200:UOT66201 UYP66200:UYP66201 VIL66200:VIL66201 VSH66200:VSH66201 WCD66200:WCD66201 WLZ66200:WLZ66201 WVV66200:WVV66201 N131736:N131737 JJ131736:JJ131737 TF131736:TF131737 ADB131736:ADB131737 AMX131736:AMX131737 AWT131736:AWT131737 BGP131736:BGP131737 BQL131736:BQL131737 CAH131736:CAH131737 CKD131736:CKD131737 CTZ131736:CTZ131737 DDV131736:DDV131737 DNR131736:DNR131737 DXN131736:DXN131737 EHJ131736:EHJ131737 ERF131736:ERF131737 FBB131736:FBB131737 FKX131736:FKX131737 FUT131736:FUT131737 GEP131736:GEP131737 GOL131736:GOL131737 GYH131736:GYH131737 HID131736:HID131737 HRZ131736:HRZ131737 IBV131736:IBV131737 ILR131736:ILR131737 IVN131736:IVN131737 JFJ131736:JFJ131737 JPF131736:JPF131737 JZB131736:JZB131737 KIX131736:KIX131737 KST131736:KST131737 LCP131736:LCP131737 LML131736:LML131737 LWH131736:LWH131737 MGD131736:MGD131737 MPZ131736:MPZ131737 MZV131736:MZV131737 NJR131736:NJR131737 NTN131736:NTN131737 ODJ131736:ODJ131737 ONF131736:ONF131737 OXB131736:OXB131737 PGX131736:PGX131737 PQT131736:PQT131737 QAP131736:QAP131737 QKL131736:QKL131737 QUH131736:QUH131737 RED131736:RED131737 RNZ131736:RNZ131737 RXV131736:RXV131737 SHR131736:SHR131737 SRN131736:SRN131737 TBJ131736:TBJ131737 TLF131736:TLF131737 TVB131736:TVB131737 UEX131736:UEX131737 UOT131736:UOT131737 UYP131736:UYP131737 VIL131736:VIL131737 VSH131736:VSH131737 WCD131736:WCD131737 WLZ131736:WLZ131737 WVV131736:WVV131737 N197272:N197273 JJ197272:JJ197273 TF197272:TF197273 ADB197272:ADB197273 AMX197272:AMX197273 AWT197272:AWT197273 BGP197272:BGP197273 BQL197272:BQL197273 CAH197272:CAH197273 CKD197272:CKD197273 CTZ197272:CTZ197273 DDV197272:DDV197273 DNR197272:DNR197273 DXN197272:DXN197273 EHJ197272:EHJ197273 ERF197272:ERF197273 FBB197272:FBB197273 FKX197272:FKX197273 FUT197272:FUT197273 GEP197272:GEP197273 GOL197272:GOL197273 GYH197272:GYH197273 HID197272:HID197273 HRZ197272:HRZ197273 IBV197272:IBV197273 ILR197272:ILR197273 IVN197272:IVN197273 JFJ197272:JFJ197273 JPF197272:JPF197273 JZB197272:JZB197273 KIX197272:KIX197273 KST197272:KST197273 LCP197272:LCP197273 LML197272:LML197273 LWH197272:LWH197273 MGD197272:MGD197273 MPZ197272:MPZ197273 MZV197272:MZV197273 NJR197272:NJR197273 NTN197272:NTN197273 ODJ197272:ODJ197273 ONF197272:ONF197273 OXB197272:OXB197273 PGX197272:PGX197273 PQT197272:PQT197273 QAP197272:QAP197273 QKL197272:QKL197273 QUH197272:QUH197273 RED197272:RED197273 RNZ197272:RNZ197273 RXV197272:RXV197273 SHR197272:SHR197273 SRN197272:SRN197273 TBJ197272:TBJ197273 TLF197272:TLF197273 TVB197272:TVB197273 UEX197272:UEX197273 UOT197272:UOT197273 UYP197272:UYP197273 VIL197272:VIL197273 VSH197272:VSH197273 WCD197272:WCD197273 WLZ197272:WLZ197273 WVV197272:WVV197273 N262808:N262809 JJ262808:JJ262809 TF262808:TF262809 ADB262808:ADB262809 AMX262808:AMX262809 AWT262808:AWT262809 BGP262808:BGP262809 BQL262808:BQL262809 CAH262808:CAH262809 CKD262808:CKD262809 CTZ262808:CTZ262809 DDV262808:DDV262809 DNR262808:DNR262809 DXN262808:DXN262809 EHJ262808:EHJ262809 ERF262808:ERF262809 FBB262808:FBB262809 FKX262808:FKX262809 FUT262808:FUT262809 GEP262808:GEP262809 GOL262808:GOL262809 GYH262808:GYH262809 HID262808:HID262809 HRZ262808:HRZ262809 IBV262808:IBV262809 ILR262808:ILR262809 IVN262808:IVN262809 JFJ262808:JFJ262809 JPF262808:JPF262809 JZB262808:JZB262809 KIX262808:KIX262809 KST262808:KST262809 LCP262808:LCP262809 LML262808:LML262809 LWH262808:LWH262809 MGD262808:MGD262809 MPZ262808:MPZ262809 MZV262808:MZV262809 NJR262808:NJR262809 NTN262808:NTN262809 ODJ262808:ODJ262809 ONF262808:ONF262809 OXB262808:OXB262809 PGX262808:PGX262809 PQT262808:PQT262809 QAP262808:QAP262809 QKL262808:QKL262809 QUH262808:QUH262809 RED262808:RED262809 RNZ262808:RNZ262809 RXV262808:RXV262809 SHR262808:SHR262809 SRN262808:SRN262809 TBJ262808:TBJ262809 TLF262808:TLF262809 TVB262808:TVB262809 UEX262808:UEX262809 UOT262808:UOT262809 UYP262808:UYP262809 VIL262808:VIL262809 VSH262808:VSH262809 WCD262808:WCD262809 WLZ262808:WLZ262809 WVV262808:WVV262809 N328344:N328345 JJ328344:JJ328345 TF328344:TF328345 ADB328344:ADB328345 AMX328344:AMX328345 AWT328344:AWT328345 BGP328344:BGP328345 BQL328344:BQL328345 CAH328344:CAH328345 CKD328344:CKD328345 CTZ328344:CTZ328345 DDV328344:DDV328345 DNR328344:DNR328345 DXN328344:DXN328345 EHJ328344:EHJ328345 ERF328344:ERF328345 FBB328344:FBB328345 FKX328344:FKX328345 FUT328344:FUT328345 GEP328344:GEP328345 GOL328344:GOL328345 GYH328344:GYH328345 HID328344:HID328345 HRZ328344:HRZ328345 IBV328344:IBV328345 ILR328344:ILR328345 IVN328344:IVN328345 JFJ328344:JFJ328345 JPF328344:JPF328345 JZB328344:JZB328345 KIX328344:KIX328345 KST328344:KST328345 LCP328344:LCP328345 LML328344:LML328345 LWH328344:LWH328345 MGD328344:MGD328345 MPZ328344:MPZ328345 MZV328344:MZV328345 NJR328344:NJR328345 NTN328344:NTN328345 ODJ328344:ODJ328345 ONF328344:ONF328345 OXB328344:OXB328345 PGX328344:PGX328345 PQT328344:PQT328345 QAP328344:QAP328345 QKL328344:QKL328345 QUH328344:QUH328345 RED328344:RED328345 RNZ328344:RNZ328345 RXV328344:RXV328345 SHR328344:SHR328345 SRN328344:SRN328345 TBJ328344:TBJ328345 TLF328344:TLF328345 TVB328344:TVB328345 UEX328344:UEX328345 UOT328344:UOT328345 UYP328344:UYP328345 VIL328344:VIL328345 VSH328344:VSH328345 WCD328344:WCD328345 WLZ328344:WLZ328345 WVV328344:WVV328345 N393880:N393881 JJ393880:JJ393881 TF393880:TF393881 ADB393880:ADB393881 AMX393880:AMX393881 AWT393880:AWT393881 BGP393880:BGP393881 BQL393880:BQL393881 CAH393880:CAH393881 CKD393880:CKD393881 CTZ393880:CTZ393881 DDV393880:DDV393881 DNR393880:DNR393881 DXN393880:DXN393881 EHJ393880:EHJ393881 ERF393880:ERF393881 FBB393880:FBB393881 FKX393880:FKX393881 FUT393880:FUT393881 GEP393880:GEP393881 GOL393880:GOL393881 GYH393880:GYH393881 HID393880:HID393881 HRZ393880:HRZ393881 IBV393880:IBV393881 ILR393880:ILR393881 IVN393880:IVN393881 JFJ393880:JFJ393881 JPF393880:JPF393881 JZB393880:JZB393881 KIX393880:KIX393881 KST393880:KST393881 LCP393880:LCP393881 LML393880:LML393881 LWH393880:LWH393881 MGD393880:MGD393881 MPZ393880:MPZ393881 MZV393880:MZV393881 NJR393880:NJR393881 NTN393880:NTN393881 ODJ393880:ODJ393881 ONF393880:ONF393881 OXB393880:OXB393881 PGX393880:PGX393881 PQT393880:PQT393881 QAP393880:QAP393881 QKL393880:QKL393881 QUH393880:QUH393881 RED393880:RED393881 RNZ393880:RNZ393881 RXV393880:RXV393881 SHR393880:SHR393881 SRN393880:SRN393881 TBJ393880:TBJ393881 TLF393880:TLF393881 TVB393880:TVB393881 UEX393880:UEX393881 UOT393880:UOT393881 UYP393880:UYP393881 VIL393880:VIL393881 VSH393880:VSH393881 WCD393880:WCD393881 WLZ393880:WLZ393881 WVV393880:WVV393881 N459416:N459417 JJ459416:JJ459417 TF459416:TF459417 ADB459416:ADB459417 AMX459416:AMX459417 AWT459416:AWT459417 BGP459416:BGP459417 BQL459416:BQL459417 CAH459416:CAH459417 CKD459416:CKD459417 CTZ459416:CTZ459417 DDV459416:DDV459417 DNR459416:DNR459417 DXN459416:DXN459417 EHJ459416:EHJ459417 ERF459416:ERF459417 FBB459416:FBB459417 FKX459416:FKX459417 FUT459416:FUT459417 GEP459416:GEP459417 GOL459416:GOL459417 GYH459416:GYH459417 HID459416:HID459417 HRZ459416:HRZ459417 IBV459416:IBV459417 ILR459416:ILR459417 IVN459416:IVN459417 JFJ459416:JFJ459417 JPF459416:JPF459417 JZB459416:JZB459417 KIX459416:KIX459417 KST459416:KST459417 LCP459416:LCP459417 LML459416:LML459417 LWH459416:LWH459417 MGD459416:MGD459417 MPZ459416:MPZ459417 MZV459416:MZV459417 NJR459416:NJR459417 NTN459416:NTN459417 ODJ459416:ODJ459417 ONF459416:ONF459417 OXB459416:OXB459417 PGX459416:PGX459417 PQT459416:PQT459417 QAP459416:QAP459417 QKL459416:QKL459417 QUH459416:QUH459417 RED459416:RED459417 RNZ459416:RNZ459417 RXV459416:RXV459417 SHR459416:SHR459417 SRN459416:SRN459417 TBJ459416:TBJ459417 TLF459416:TLF459417 TVB459416:TVB459417 UEX459416:UEX459417 UOT459416:UOT459417 UYP459416:UYP459417 VIL459416:VIL459417 VSH459416:VSH459417 WCD459416:WCD459417 WLZ459416:WLZ459417 WVV459416:WVV459417 N524952:N524953 JJ524952:JJ524953 TF524952:TF524953 ADB524952:ADB524953 AMX524952:AMX524953 AWT524952:AWT524953 BGP524952:BGP524953 BQL524952:BQL524953 CAH524952:CAH524953 CKD524952:CKD524953 CTZ524952:CTZ524953 DDV524952:DDV524953 DNR524952:DNR524953 DXN524952:DXN524953 EHJ524952:EHJ524953 ERF524952:ERF524953 FBB524952:FBB524953 FKX524952:FKX524953 FUT524952:FUT524953 GEP524952:GEP524953 GOL524952:GOL524953 GYH524952:GYH524953 HID524952:HID524953 HRZ524952:HRZ524953 IBV524952:IBV524953 ILR524952:ILR524953 IVN524952:IVN524953 JFJ524952:JFJ524953 JPF524952:JPF524953 JZB524952:JZB524953 KIX524952:KIX524953 KST524952:KST524953 LCP524952:LCP524953 LML524952:LML524953 LWH524952:LWH524953 MGD524952:MGD524953 MPZ524952:MPZ524953 MZV524952:MZV524953 NJR524952:NJR524953 NTN524952:NTN524953 ODJ524952:ODJ524953 ONF524952:ONF524953 OXB524952:OXB524953 PGX524952:PGX524953 PQT524952:PQT524953 QAP524952:QAP524953 QKL524952:QKL524953 QUH524952:QUH524953 RED524952:RED524953 RNZ524952:RNZ524953 RXV524952:RXV524953 SHR524952:SHR524953 SRN524952:SRN524953 TBJ524952:TBJ524953 TLF524952:TLF524953 TVB524952:TVB524953 UEX524952:UEX524953 UOT524952:UOT524953 UYP524952:UYP524953 VIL524952:VIL524953 VSH524952:VSH524953 WCD524952:WCD524953 WLZ524952:WLZ524953 WVV524952:WVV524953 N590488:N590489 JJ590488:JJ590489 TF590488:TF590489 ADB590488:ADB590489 AMX590488:AMX590489 AWT590488:AWT590489 BGP590488:BGP590489 BQL590488:BQL590489 CAH590488:CAH590489 CKD590488:CKD590489 CTZ590488:CTZ590489 DDV590488:DDV590489 DNR590488:DNR590489 DXN590488:DXN590489 EHJ590488:EHJ590489 ERF590488:ERF590489 FBB590488:FBB590489 FKX590488:FKX590489 FUT590488:FUT590489 GEP590488:GEP590489 GOL590488:GOL590489 GYH590488:GYH590489 HID590488:HID590489 HRZ590488:HRZ590489 IBV590488:IBV590489 ILR590488:ILR590489 IVN590488:IVN590489 JFJ590488:JFJ590489 JPF590488:JPF590489 JZB590488:JZB590489 KIX590488:KIX590489 KST590488:KST590489 LCP590488:LCP590489 LML590488:LML590489 LWH590488:LWH590489 MGD590488:MGD590489 MPZ590488:MPZ590489 MZV590488:MZV590489 NJR590488:NJR590489 NTN590488:NTN590489 ODJ590488:ODJ590489 ONF590488:ONF590489 OXB590488:OXB590489 PGX590488:PGX590489 PQT590488:PQT590489 QAP590488:QAP590489 QKL590488:QKL590489 QUH590488:QUH590489 RED590488:RED590489 RNZ590488:RNZ590489 RXV590488:RXV590489 SHR590488:SHR590489 SRN590488:SRN590489 TBJ590488:TBJ590489 TLF590488:TLF590489 TVB590488:TVB590489 UEX590488:UEX590489 UOT590488:UOT590489 UYP590488:UYP590489 VIL590488:VIL590489 VSH590488:VSH590489 WCD590488:WCD590489 WLZ590488:WLZ590489 WVV590488:WVV590489 N656024:N656025 JJ656024:JJ656025 TF656024:TF656025 ADB656024:ADB656025 AMX656024:AMX656025 AWT656024:AWT656025 BGP656024:BGP656025 BQL656024:BQL656025 CAH656024:CAH656025 CKD656024:CKD656025 CTZ656024:CTZ656025 DDV656024:DDV656025 DNR656024:DNR656025 DXN656024:DXN656025 EHJ656024:EHJ656025 ERF656024:ERF656025 FBB656024:FBB656025 FKX656024:FKX656025 FUT656024:FUT656025 GEP656024:GEP656025 GOL656024:GOL656025 GYH656024:GYH656025 HID656024:HID656025 HRZ656024:HRZ656025 IBV656024:IBV656025 ILR656024:ILR656025 IVN656024:IVN656025 JFJ656024:JFJ656025 JPF656024:JPF656025 JZB656024:JZB656025 KIX656024:KIX656025 KST656024:KST656025 LCP656024:LCP656025 LML656024:LML656025 LWH656024:LWH656025 MGD656024:MGD656025 MPZ656024:MPZ656025 MZV656024:MZV656025 NJR656024:NJR656025 NTN656024:NTN656025 ODJ656024:ODJ656025 ONF656024:ONF656025 OXB656024:OXB656025 PGX656024:PGX656025 PQT656024:PQT656025 QAP656024:QAP656025 QKL656024:QKL656025 QUH656024:QUH656025 RED656024:RED656025 RNZ656024:RNZ656025 RXV656024:RXV656025 SHR656024:SHR656025 SRN656024:SRN656025 TBJ656024:TBJ656025 TLF656024:TLF656025 TVB656024:TVB656025 UEX656024:UEX656025 UOT656024:UOT656025 UYP656024:UYP656025 VIL656024:VIL656025 VSH656024:VSH656025 WCD656024:WCD656025 WLZ656024:WLZ656025 WVV656024:WVV656025 N721560:N721561 JJ721560:JJ721561 TF721560:TF721561 ADB721560:ADB721561 AMX721560:AMX721561 AWT721560:AWT721561 BGP721560:BGP721561 BQL721560:BQL721561 CAH721560:CAH721561 CKD721560:CKD721561 CTZ721560:CTZ721561 DDV721560:DDV721561 DNR721560:DNR721561 DXN721560:DXN721561 EHJ721560:EHJ721561 ERF721560:ERF721561 FBB721560:FBB721561 FKX721560:FKX721561 FUT721560:FUT721561 GEP721560:GEP721561 GOL721560:GOL721561 GYH721560:GYH721561 HID721560:HID721561 HRZ721560:HRZ721561 IBV721560:IBV721561 ILR721560:ILR721561 IVN721560:IVN721561 JFJ721560:JFJ721561 JPF721560:JPF721561 JZB721560:JZB721561 KIX721560:KIX721561 KST721560:KST721561 LCP721560:LCP721561 LML721560:LML721561 LWH721560:LWH721561 MGD721560:MGD721561 MPZ721560:MPZ721561 MZV721560:MZV721561 NJR721560:NJR721561 NTN721560:NTN721561 ODJ721560:ODJ721561 ONF721560:ONF721561 OXB721560:OXB721561 PGX721560:PGX721561 PQT721560:PQT721561 QAP721560:QAP721561 QKL721560:QKL721561 QUH721560:QUH721561 RED721560:RED721561 RNZ721560:RNZ721561 RXV721560:RXV721561 SHR721560:SHR721561 SRN721560:SRN721561 TBJ721560:TBJ721561 TLF721560:TLF721561 TVB721560:TVB721561 UEX721560:UEX721561 UOT721560:UOT721561 UYP721560:UYP721561 VIL721560:VIL721561 VSH721560:VSH721561 WCD721560:WCD721561 WLZ721560:WLZ721561 WVV721560:WVV721561 N787096:N787097 JJ787096:JJ787097 TF787096:TF787097 ADB787096:ADB787097 AMX787096:AMX787097 AWT787096:AWT787097 BGP787096:BGP787097 BQL787096:BQL787097 CAH787096:CAH787097 CKD787096:CKD787097 CTZ787096:CTZ787097 DDV787096:DDV787097 DNR787096:DNR787097 DXN787096:DXN787097 EHJ787096:EHJ787097 ERF787096:ERF787097 FBB787096:FBB787097 FKX787096:FKX787097 FUT787096:FUT787097 GEP787096:GEP787097 GOL787096:GOL787097 GYH787096:GYH787097 HID787096:HID787097 HRZ787096:HRZ787097 IBV787096:IBV787097 ILR787096:ILR787097 IVN787096:IVN787097 JFJ787096:JFJ787097 JPF787096:JPF787097 JZB787096:JZB787097 KIX787096:KIX787097 KST787096:KST787097 LCP787096:LCP787097 LML787096:LML787097 LWH787096:LWH787097 MGD787096:MGD787097 MPZ787096:MPZ787097 MZV787096:MZV787097 NJR787096:NJR787097 NTN787096:NTN787097 ODJ787096:ODJ787097 ONF787096:ONF787097 OXB787096:OXB787097 PGX787096:PGX787097 PQT787096:PQT787097 QAP787096:QAP787097 QKL787096:QKL787097 QUH787096:QUH787097 RED787096:RED787097 RNZ787096:RNZ787097 RXV787096:RXV787097 SHR787096:SHR787097 SRN787096:SRN787097 TBJ787096:TBJ787097 TLF787096:TLF787097 TVB787096:TVB787097 UEX787096:UEX787097 UOT787096:UOT787097 UYP787096:UYP787097 VIL787096:VIL787097 VSH787096:VSH787097 WCD787096:WCD787097 WLZ787096:WLZ787097 WVV787096:WVV787097 N852632:N852633 JJ852632:JJ852633 TF852632:TF852633 ADB852632:ADB852633 AMX852632:AMX852633 AWT852632:AWT852633 BGP852632:BGP852633 BQL852632:BQL852633 CAH852632:CAH852633 CKD852632:CKD852633 CTZ852632:CTZ852633 DDV852632:DDV852633 DNR852632:DNR852633 DXN852632:DXN852633 EHJ852632:EHJ852633 ERF852632:ERF852633 FBB852632:FBB852633 FKX852632:FKX852633 FUT852632:FUT852633 GEP852632:GEP852633 GOL852632:GOL852633 GYH852632:GYH852633 HID852632:HID852633 HRZ852632:HRZ852633 IBV852632:IBV852633 ILR852632:ILR852633 IVN852632:IVN852633 JFJ852632:JFJ852633 JPF852632:JPF852633 JZB852632:JZB852633 KIX852632:KIX852633 KST852632:KST852633 LCP852632:LCP852633 LML852632:LML852633 LWH852632:LWH852633 MGD852632:MGD852633 MPZ852632:MPZ852633 MZV852632:MZV852633 NJR852632:NJR852633 NTN852632:NTN852633 ODJ852632:ODJ852633 ONF852632:ONF852633 OXB852632:OXB852633 PGX852632:PGX852633 PQT852632:PQT852633 QAP852632:QAP852633 QKL852632:QKL852633 QUH852632:QUH852633 RED852632:RED852633 RNZ852632:RNZ852633 RXV852632:RXV852633 SHR852632:SHR852633 SRN852632:SRN852633 TBJ852632:TBJ852633 TLF852632:TLF852633 TVB852632:TVB852633 UEX852632:UEX852633 UOT852632:UOT852633 UYP852632:UYP852633 VIL852632:VIL852633 VSH852632:VSH852633 WCD852632:WCD852633 WLZ852632:WLZ852633 WVV852632:WVV852633 N918168:N918169 JJ918168:JJ918169 TF918168:TF918169 ADB918168:ADB918169 AMX918168:AMX918169 AWT918168:AWT918169 BGP918168:BGP918169 BQL918168:BQL918169 CAH918168:CAH918169 CKD918168:CKD918169 CTZ918168:CTZ918169 DDV918168:DDV918169 DNR918168:DNR918169 DXN918168:DXN918169 EHJ918168:EHJ918169 ERF918168:ERF918169 FBB918168:FBB918169 FKX918168:FKX918169 FUT918168:FUT918169 GEP918168:GEP918169 GOL918168:GOL918169 GYH918168:GYH918169 HID918168:HID918169 HRZ918168:HRZ918169 IBV918168:IBV918169 ILR918168:ILR918169 IVN918168:IVN918169 JFJ918168:JFJ918169 JPF918168:JPF918169 JZB918168:JZB918169 KIX918168:KIX918169 KST918168:KST918169 LCP918168:LCP918169 LML918168:LML918169 LWH918168:LWH918169 MGD918168:MGD918169 MPZ918168:MPZ918169 MZV918168:MZV918169 NJR918168:NJR918169 NTN918168:NTN918169 ODJ918168:ODJ918169 ONF918168:ONF918169 OXB918168:OXB918169 PGX918168:PGX918169 PQT918168:PQT918169 QAP918168:QAP918169 QKL918168:QKL918169 QUH918168:QUH918169 RED918168:RED918169 RNZ918168:RNZ918169 RXV918168:RXV918169 SHR918168:SHR918169 SRN918168:SRN918169 TBJ918168:TBJ918169 TLF918168:TLF918169 TVB918168:TVB918169 UEX918168:UEX918169 UOT918168:UOT918169 UYP918168:UYP918169 VIL918168:VIL918169 VSH918168:VSH918169 WCD918168:WCD918169 WLZ918168:WLZ918169 WVV918168:WVV918169 N983704:N983705 JJ983704:JJ983705 TF983704:TF983705 ADB983704:ADB983705 AMX983704:AMX983705 AWT983704:AWT983705 BGP983704:BGP983705 BQL983704:BQL983705 CAH983704:CAH983705 CKD983704:CKD983705 CTZ983704:CTZ983705 DDV983704:DDV983705 DNR983704:DNR983705 DXN983704:DXN983705 EHJ983704:EHJ983705 ERF983704:ERF983705 FBB983704:FBB983705 FKX983704:FKX983705 FUT983704:FUT983705 GEP983704:GEP983705 GOL983704:GOL983705 GYH983704:GYH983705 HID983704:HID983705 HRZ983704:HRZ983705 IBV983704:IBV983705 ILR983704:ILR983705 IVN983704:IVN983705 JFJ983704:JFJ983705 JPF983704:JPF983705 JZB983704:JZB983705 KIX983704:KIX983705 KST983704:KST983705 LCP983704:LCP983705 LML983704:LML983705 LWH983704:LWH983705 MGD983704:MGD983705 MPZ983704:MPZ983705 MZV983704:MZV983705 NJR983704:NJR983705 NTN983704:NTN983705 ODJ983704:ODJ983705 ONF983704:ONF983705 OXB983704:OXB983705 PGX983704:PGX983705 PQT983704:PQT983705 QAP983704:QAP983705 QKL983704:QKL983705 QUH983704:QUH983705 RED983704:RED983705 RNZ983704:RNZ983705 RXV983704:RXV983705 SHR983704:SHR983705 SRN983704:SRN983705 TBJ983704:TBJ983705 TLF983704:TLF983705 TVB983704:TVB983705 UEX983704:UEX983705 UOT983704:UOT983705 UYP983704:UYP983705 VIL983704:VIL983705 VSH983704:VSH983705 WCD983704:WCD983705 WLZ983704:WLZ983705 WVV983704:WVV983705">
      <formula1>AND($N$535&gt;0)</formula1>
    </dataValidation>
    <dataValidation type="custom" showInputMessage="1" showErrorMessage="1" error="Cf. D53, nu a existat acest nivel in anul scolar precedent." sqref="N662:N663 JJ662:JJ663 TF662:TF663 ADB662:ADB663 AMX662:AMX663 AWT662:AWT663 BGP662:BGP663 BQL662:BQL663 CAH662:CAH663 CKD662:CKD663 CTZ662:CTZ663 DDV662:DDV663 DNR662:DNR663 DXN662:DXN663 EHJ662:EHJ663 ERF662:ERF663 FBB662:FBB663 FKX662:FKX663 FUT662:FUT663 GEP662:GEP663 GOL662:GOL663 GYH662:GYH663 HID662:HID663 HRZ662:HRZ663 IBV662:IBV663 ILR662:ILR663 IVN662:IVN663 JFJ662:JFJ663 JPF662:JPF663 JZB662:JZB663 KIX662:KIX663 KST662:KST663 LCP662:LCP663 LML662:LML663 LWH662:LWH663 MGD662:MGD663 MPZ662:MPZ663 MZV662:MZV663 NJR662:NJR663 NTN662:NTN663 ODJ662:ODJ663 ONF662:ONF663 OXB662:OXB663 PGX662:PGX663 PQT662:PQT663 QAP662:QAP663 QKL662:QKL663 QUH662:QUH663 RED662:RED663 RNZ662:RNZ663 RXV662:RXV663 SHR662:SHR663 SRN662:SRN663 TBJ662:TBJ663 TLF662:TLF663 TVB662:TVB663 UEX662:UEX663 UOT662:UOT663 UYP662:UYP663 VIL662:VIL663 VSH662:VSH663 WCD662:WCD663 WLZ662:WLZ663 WVV662:WVV663 N66198:N66199 JJ66198:JJ66199 TF66198:TF66199 ADB66198:ADB66199 AMX66198:AMX66199 AWT66198:AWT66199 BGP66198:BGP66199 BQL66198:BQL66199 CAH66198:CAH66199 CKD66198:CKD66199 CTZ66198:CTZ66199 DDV66198:DDV66199 DNR66198:DNR66199 DXN66198:DXN66199 EHJ66198:EHJ66199 ERF66198:ERF66199 FBB66198:FBB66199 FKX66198:FKX66199 FUT66198:FUT66199 GEP66198:GEP66199 GOL66198:GOL66199 GYH66198:GYH66199 HID66198:HID66199 HRZ66198:HRZ66199 IBV66198:IBV66199 ILR66198:ILR66199 IVN66198:IVN66199 JFJ66198:JFJ66199 JPF66198:JPF66199 JZB66198:JZB66199 KIX66198:KIX66199 KST66198:KST66199 LCP66198:LCP66199 LML66198:LML66199 LWH66198:LWH66199 MGD66198:MGD66199 MPZ66198:MPZ66199 MZV66198:MZV66199 NJR66198:NJR66199 NTN66198:NTN66199 ODJ66198:ODJ66199 ONF66198:ONF66199 OXB66198:OXB66199 PGX66198:PGX66199 PQT66198:PQT66199 QAP66198:QAP66199 QKL66198:QKL66199 QUH66198:QUH66199 RED66198:RED66199 RNZ66198:RNZ66199 RXV66198:RXV66199 SHR66198:SHR66199 SRN66198:SRN66199 TBJ66198:TBJ66199 TLF66198:TLF66199 TVB66198:TVB66199 UEX66198:UEX66199 UOT66198:UOT66199 UYP66198:UYP66199 VIL66198:VIL66199 VSH66198:VSH66199 WCD66198:WCD66199 WLZ66198:WLZ66199 WVV66198:WVV66199 N131734:N131735 JJ131734:JJ131735 TF131734:TF131735 ADB131734:ADB131735 AMX131734:AMX131735 AWT131734:AWT131735 BGP131734:BGP131735 BQL131734:BQL131735 CAH131734:CAH131735 CKD131734:CKD131735 CTZ131734:CTZ131735 DDV131734:DDV131735 DNR131734:DNR131735 DXN131734:DXN131735 EHJ131734:EHJ131735 ERF131734:ERF131735 FBB131734:FBB131735 FKX131734:FKX131735 FUT131734:FUT131735 GEP131734:GEP131735 GOL131734:GOL131735 GYH131734:GYH131735 HID131734:HID131735 HRZ131734:HRZ131735 IBV131734:IBV131735 ILR131734:ILR131735 IVN131734:IVN131735 JFJ131734:JFJ131735 JPF131734:JPF131735 JZB131734:JZB131735 KIX131734:KIX131735 KST131734:KST131735 LCP131734:LCP131735 LML131734:LML131735 LWH131734:LWH131735 MGD131734:MGD131735 MPZ131734:MPZ131735 MZV131734:MZV131735 NJR131734:NJR131735 NTN131734:NTN131735 ODJ131734:ODJ131735 ONF131734:ONF131735 OXB131734:OXB131735 PGX131734:PGX131735 PQT131734:PQT131735 QAP131734:QAP131735 QKL131734:QKL131735 QUH131734:QUH131735 RED131734:RED131735 RNZ131734:RNZ131735 RXV131734:RXV131735 SHR131734:SHR131735 SRN131734:SRN131735 TBJ131734:TBJ131735 TLF131734:TLF131735 TVB131734:TVB131735 UEX131734:UEX131735 UOT131734:UOT131735 UYP131734:UYP131735 VIL131734:VIL131735 VSH131734:VSH131735 WCD131734:WCD131735 WLZ131734:WLZ131735 WVV131734:WVV131735 N197270:N197271 JJ197270:JJ197271 TF197270:TF197271 ADB197270:ADB197271 AMX197270:AMX197271 AWT197270:AWT197271 BGP197270:BGP197271 BQL197270:BQL197271 CAH197270:CAH197271 CKD197270:CKD197271 CTZ197270:CTZ197271 DDV197270:DDV197271 DNR197270:DNR197271 DXN197270:DXN197271 EHJ197270:EHJ197271 ERF197270:ERF197271 FBB197270:FBB197271 FKX197270:FKX197271 FUT197270:FUT197271 GEP197270:GEP197271 GOL197270:GOL197271 GYH197270:GYH197271 HID197270:HID197271 HRZ197270:HRZ197271 IBV197270:IBV197271 ILR197270:ILR197271 IVN197270:IVN197271 JFJ197270:JFJ197271 JPF197270:JPF197271 JZB197270:JZB197271 KIX197270:KIX197271 KST197270:KST197271 LCP197270:LCP197271 LML197270:LML197271 LWH197270:LWH197271 MGD197270:MGD197271 MPZ197270:MPZ197271 MZV197270:MZV197271 NJR197270:NJR197271 NTN197270:NTN197271 ODJ197270:ODJ197271 ONF197270:ONF197271 OXB197270:OXB197271 PGX197270:PGX197271 PQT197270:PQT197271 QAP197270:QAP197271 QKL197270:QKL197271 QUH197270:QUH197271 RED197270:RED197271 RNZ197270:RNZ197271 RXV197270:RXV197271 SHR197270:SHR197271 SRN197270:SRN197271 TBJ197270:TBJ197271 TLF197270:TLF197271 TVB197270:TVB197271 UEX197270:UEX197271 UOT197270:UOT197271 UYP197270:UYP197271 VIL197270:VIL197271 VSH197270:VSH197271 WCD197270:WCD197271 WLZ197270:WLZ197271 WVV197270:WVV197271 N262806:N262807 JJ262806:JJ262807 TF262806:TF262807 ADB262806:ADB262807 AMX262806:AMX262807 AWT262806:AWT262807 BGP262806:BGP262807 BQL262806:BQL262807 CAH262806:CAH262807 CKD262806:CKD262807 CTZ262806:CTZ262807 DDV262806:DDV262807 DNR262806:DNR262807 DXN262806:DXN262807 EHJ262806:EHJ262807 ERF262806:ERF262807 FBB262806:FBB262807 FKX262806:FKX262807 FUT262806:FUT262807 GEP262806:GEP262807 GOL262806:GOL262807 GYH262806:GYH262807 HID262806:HID262807 HRZ262806:HRZ262807 IBV262806:IBV262807 ILR262806:ILR262807 IVN262806:IVN262807 JFJ262806:JFJ262807 JPF262806:JPF262807 JZB262806:JZB262807 KIX262806:KIX262807 KST262806:KST262807 LCP262806:LCP262807 LML262806:LML262807 LWH262806:LWH262807 MGD262806:MGD262807 MPZ262806:MPZ262807 MZV262806:MZV262807 NJR262806:NJR262807 NTN262806:NTN262807 ODJ262806:ODJ262807 ONF262806:ONF262807 OXB262806:OXB262807 PGX262806:PGX262807 PQT262806:PQT262807 QAP262806:QAP262807 QKL262806:QKL262807 QUH262806:QUH262807 RED262806:RED262807 RNZ262806:RNZ262807 RXV262806:RXV262807 SHR262806:SHR262807 SRN262806:SRN262807 TBJ262806:TBJ262807 TLF262806:TLF262807 TVB262806:TVB262807 UEX262806:UEX262807 UOT262806:UOT262807 UYP262806:UYP262807 VIL262806:VIL262807 VSH262806:VSH262807 WCD262806:WCD262807 WLZ262806:WLZ262807 WVV262806:WVV262807 N328342:N328343 JJ328342:JJ328343 TF328342:TF328343 ADB328342:ADB328343 AMX328342:AMX328343 AWT328342:AWT328343 BGP328342:BGP328343 BQL328342:BQL328343 CAH328342:CAH328343 CKD328342:CKD328343 CTZ328342:CTZ328343 DDV328342:DDV328343 DNR328342:DNR328343 DXN328342:DXN328343 EHJ328342:EHJ328343 ERF328342:ERF328343 FBB328342:FBB328343 FKX328342:FKX328343 FUT328342:FUT328343 GEP328342:GEP328343 GOL328342:GOL328343 GYH328342:GYH328343 HID328342:HID328343 HRZ328342:HRZ328343 IBV328342:IBV328343 ILR328342:ILR328343 IVN328342:IVN328343 JFJ328342:JFJ328343 JPF328342:JPF328343 JZB328342:JZB328343 KIX328342:KIX328343 KST328342:KST328343 LCP328342:LCP328343 LML328342:LML328343 LWH328342:LWH328343 MGD328342:MGD328343 MPZ328342:MPZ328343 MZV328342:MZV328343 NJR328342:NJR328343 NTN328342:NTN328343 ODJ328342:ODJ328343 ONF328342:ONF328343 OXB328342:OXB328343 PGX328342:PGX328343 PQT328342:PQT328343 QAP328342:QAP328343 QKL328342:QKL328343 QUH328342:QUH328343 RED328342:RED328343 RNZ328342:RNZ328343 RXV328342:RXV328343 SHR328342:SHR328343 SRN328342:SRN328343 TBJ328342:TBJ328343 TLF328342:TLF328343 TVB328342:TVB328343 UEX328342:UEX328343 UOT328342:UOT328343 UYP328342:UYP328343 VIL328342:VIL328343 VSH328342:VSH328343 WCD328342:WCD328343 WLZ328342:WLZ328343 WVV328342:WVV328343 N393878:N393879 JJ393878:JJ393879 TF393878:TF393879 ADB393878:ADB393879 AMX393878:AMX393879 AWT393878:AWT393879 BGP393878:BGP393879 BQL393878:BQL393879 CAH393878:CAH393879 CKD393878:CKD393879 CTZ393878:CTZ393879 DDV393878:DDV393879 DNR393878:DNR393879 DXN393878:DXN393879 EHJ393878:EHJ393879 ERF393878:ERF393879 FBB393878:FBB393879 FKX393878:FKX393879 FUT393878:FUT393879 GEP393878:GEP393879 GOL393878:GOL393879 GYH393878:GYH393879 HID393878:HID393879 HRZ393878:HRZ393879 IBV393878:IBV393879 ILR393878:ILR393879 IVN393878:IVN393879 JFJ393878:JFJ393879 JPF393878:JPF393879 JZB393878:JZB393879 KIX393878:KIX393879 KST393878:KST393879 LCP393878:LCP393879 LML393878:LML393879 LWH393878:LWH393879 MGD393878:MGD393879 MPZ393878:MPZ393879 MZV393878:MZV393879 NJR393878:NJR393879 NTN393878:NTN393879 ODJ393878:ODJ393879 ONF393878:ONF393879 OXB393878:OXB393879 PGX393878:PGX393879 PQT393878:PQT393879 QAP393878:QAP393879 QKL393878:QKL393879 QUH393878:QUH393879 RED393878:RED393879 RNZ393878:RNZ393879 RXV393878:RXV393879 SHR393878:SHR393879 SRN393878:SRN393879 TBJ393878:TBJ393879 TLF393878:TLF393879 TVB393878:TVB393879 UEX393878:UEX393879 UOT393878:UOT393879 UYP393878:UYP393879 VIL393878:VIL393879 VSH393878:VSH393879 WCD393878:WCD393879 WLZ393878:WLZ393879 WVV393878:WVV393879 N459414:N459415 JJ459414:JJ459415 TF459414:TF459415 ADB459414:ADB459415 AMX459414:AMX459415 AWT459414:AWT459415 BGP459414:BGP459415 BQL459414:BQL459415 CAH459414:CAH459415 CKD459414:CKD459415 CTZ459414:CTZ459415 DDV459414:DDV459415 DNR459414:DNR459415 DXN459414:DXN459415 EHJ459414:EHJ459415 ERF459414:ERF459415 FBB459414:FBB459415 FKX459414:FKX459415 FUT459414:FUT459415 GEP459414:GEP459415 GOL459414:GOL459415 GYH459414:GYH459415 HID459414:HID459415 HRZ459414:HRZ459415 IBV459414:IBV459415 ILR459414:ILR459415 IVN459414:IVN459415 JFJ459414:JFJ459415 JPF459414:JPF459415 JZB459414:JZB459415 KIX459414:KIX459415 KST459414:KST459415 LCP459414:LCP459415 LML459414:LML459415 LWH459414:LWH459415 MGD459414:MGD459415 MPZ459414:MPZ459415 MZV459414:MZV459415 NJR459414:NJR459415 NTN459414:NTN459415 ODJ459414:ODJ459415 ONF459414:ONF459415 OXB459414:OXB459415 PGX459414:PGX459415 PQT459414:PQT459415 QAP459414:QAP459415 QKL459414:QKL459415 QUH459414:QUH459415 RED459414:RED459415 RNZ459414:RNZ459415 RXV459414:RXV459415 SHR459414:SHR459415 SRN459414:SRN459415 TBJ459414:TBJ459415 TLF459414:TLF459415 TVB459414:TVB459415 UEX459414:UEX459415 UOT459414:UOT459415 UYP459414:UYP459415 VIL459414:VIL459415 VSH459414:VSH459415 WCD459414:WCD459415 WLZ459414:WLZ459415 WVV459414:WVV459415 N524950:N524951 JJ524950:JJ524951 TF524950:TF524951 ADB524950:ADB524951 AMX524950:AMX524951 AWT524950:AWT524951 BGP524950:BGP524951 BQL524950:BQL524951 CAH524950:CAH524951 CKD524950:CKD524951 CTZ524950:CTZ524951 DDV524950:DDV524951 DNR524950:DNR524951 DXN524950:DXN524951 EHJ524950:EHJ524951 ERF524950:ERF524951 FBB524950:FBB524951 FKX524950:FKX524951 FUT524950:FUT524951 GEP524950:GEP524951 GOL524950:GOL524951 GYH524950:GYH524951 HID524950:HID524951 HRZ524950:HRZ524951 IBV524950:IBV524951 ILR524950:ILR524951 IVN524950:IVN524951 JFJ524950:JFJ524951 JPF524950:JPF524951 JZB524950:JZB524951 KIX524950:KIX524951 KST524950:KST524951 LCP524950:LCP524951 LML524950:LML524951 LWH524950:LWH524951 MGD524950:MGD524951 MPZ524950:MPZ524951 MZV524950:MZV524951 NJR524950:NJR524951 NTN524950:NTN524951 ODJ524950:ODJ524951 ONF524950:ONF524951 OXB524950:OXB524951 PGX524950:PGX524951 PQT524950:PQT524951 QAP524950:QAP524951 QKL524950:QKL524951 QUH524950:QUH524951 RED524950:RED524951 RNZ524950:RNZ524951 RXV524950:RXV524951 SHR524950:SHR524951 SRN524950:SRN524951 TBJ524950:TBJ524951 TLF524950:TLF524951 TVB524950:TVB524951 UEX524950:UEX524951 UOT524950:UOT524951 UYP524950:UYP524951 VIL524950:VIL524951 VSH524950:VSH524951 WCD524950:WCD524951 WLZ524950:WLZ524951 WVV524950:WVV524951 N590486:N590487 JJ590486:JJ590487 TF590486:TF590487 ADB590486:ADB590487 AMX590486:AMX590487 AWT590486:AWT590487 BGP590486:BGP590487 BQL590486:BQL590487 CAH590486:CAH590487 CKD590486:CKD590487 CTZ590486:CTZ590487 DDV590486:DDV590487 DNR590486:DNR590487 DXN590486:DXN590487 EHJ590486:EHJ590487 ERF590486:ERF590487 FBB590486:FBB590487 FKX590486:FKX590487 FUT590486:FUT590487 GEP590486:GEP590487 GOL590486:GOL590487 GYH590486:GYH590487 HID590486:HID590487 HRZ590486:HRZ590487 IBV590486:IBV590487 ILR590486:ILR590487 IVN590486:IVN590487 JFJ590486:JFJ590487 JPF590486:JPF590487 JZB590486:JZB590487 KIX590486:KIX590487 KST590486:KST590487 LCP590486:LCP590487 LML590486:LML590487 LWH590486:LWH590487 MGD590486:MGD590487 MPZ590486:MPZ590487 MZV590486:MZV590487 NJR590486:NJR590487 NTN590486:NTN590487 ODJ590486:ODJ590487 ONF590486:ONF590487 OXB590486:OXB590487 PGX590486:PGX590487 PQT590486:PQT590487 QAP590486:QAP590487 QKL590486:QKL590487 QUH590486:QUH590487 RED590486:RED590487 RNZ590486:RNZ590487 RXV590486:RXV590487 SHR590486:SHR590487 SRN590486:SRN590487 TBJ590486:TBJ590487 TLF590486:TLF590487 TVB590486:TVB590487 UEX590486:UEX590487 UOT590486:UOT590487 UYP590486:UYP590487 VIL590486:VIL590487 VSH590486:VSH590487 WCD590486:WCD590487 WLZ590486:WLZ590487 WVV590486:WVV590487 N656022:N656023 JJ656022:JJ656023 TF656022:TF656023 ADB656022:ADB656023 AMX656022:AMX656023 AWT656022:AWT656023 BGP656022:BGP656023 BQL656022:BQL656023 CAH656022:CAH656023 CKD656022:CKD656023 CTZ656022:CTZ656023 DDV656022:DDV656023 DNR656022:DNR656023 DXN656022:DXN656023 EHJ656022:EHJ656023 ERF656022:ERF656023 FBB656022:FBB656023 FKX656022:FKX656023 FUT656022:FUT656023 GEP656022:GEP656023 GOL656022:GOL656023 GYH656022:GYH656023 HID656022:HID656023 HRZ656022:HRZ656023 IBV656022:IBV656023 ILR656022:ILR656023 IVN656022:IVN656023 JFJ656022:JFJ656023 JPF656022:JPF656023 JZB656022:JZB656023 KIX656022:KIX656023 KST656022:KST656023 LCP656022:LCP656023 LML656022:LML656023 LWH656022:LWH656023 MGD656022:MGD656023 MPZ656022:MPZ656023 MZV656022:MZV656023 NJR656022:NJR656023 NTN656022:NTN656023 ODJ656022:ODJ656023 ONF656022:ONF656023 OXB656022:OXB656023 PGX656022:PGX656023 PQT656022:PQT656023 QAP656022:QAP656023 QKL656022:QKL656023 QUH656022:QUH656023 RED656022:RED656023 RNZ656022:RNZ656023 RXV656022:RXV656023 SHR656022:SHR656023 SRN656022:SRN656023 TBJ656022:TBJ656023 TLF656022:TLF656023 TVB656022:TVB656023 UEX656022:UEX656023 UOT656022:UOT656023 UYP656022:UYP656023 VIL656022:VIL656023 VSH656022:VSH656023 WCD656022:WCD656023 WLZ656022:WLZ656023 WVV656022:WVV656023 N721558:N721559 JJ721558:JJ721559 TF721558:TF721559 ADB721558:ADB721559 AMX721558:AMX721559 AWT721558:AWT721559 BGP721558:BGP721559 BQL721558:BQL721559 CAH721558:CAH721559 CKD721558:CKD721559 CTZ721558:CTZ721559 DDV721558:DDV721559 DNR721558:DNR721559 DXN721558:DXN721559 EHJ721558:EHJ721559 ERF721558:ERF721559 FBB721558:FBB721559 FKX721558:FKX721559 FUT721558:FUT721559 GEP721558:GEP721559 GOL721558:GOL721559 GYH721558:GYH721559 HID721558:HID721559 HRZ721558:HRZ721559 IBV721558:IBV721559 ILR721558:ILR721559 IVN721558:IVN721559 JFJ721558:JFJ721559 JPF721558:JPF721559 JZB721558:JZB721559 KIX721558:KIX721559 KST721558:KST721559 LCP721558:LCP721559 LML721558:LML721559 LWH721558:LWH721559 MGD721558:MGD721559 MPZ721558:MPZ721559 MZV721558:MZV721559 NJR721558:NJR721559 NTN721558:NTN721559 ODJ721558:ODJ721559 ONF721558:ONF721559 OXB721558:OXB721559 PGX721558:PGX721559 PQT721558:PQT721559 QAP721558:QAP721559 QKL721558:QKL721559 QUH721558:QUH721559 RED721558:RED721559 RNZ721558:RNZ721559 RXV721558:RXV721559 SHR721558:SHR721559 SRN721558:SRN721559 TBJ721558:TBJ721559 TLF721558:TLF721559 TVB721558:TVB721559 UEX721558:UEX721559 UOT721558:UOT721559 UYP721558:UYP721559 VIL721558:VIL721559 VSH721558:VSH721559 WCD721558:WCD721559 WLZ721558:WLZ721559 WVV721558:WVV721559 N787094:N787095 JJ787094:JJ787095 TF787094:TF787095 ADB787094:ADB787095 AMX787094:AMX787095 AWT787094:AWT787095 BGP787094:BGP787095 BQL787094:BQL787095 CAH787094:CAH787095 CKD787094:CKD787095 CTZ787094:CTZ787095 DDV787094:DDV787095 DNR787094:DNR787095 DXN787094:DXN787095 EHJ787094:EHJ787095 ERF787094:ERF787095 FBB787094:FBB787095 FKX787094:FKX787095 FUT787094:FUT787095 GEP787094:GEP787095 GOL787094:GOL787095 GYH787094:GYH787095 HID787094:HID787095 HRZ787094:HRZ787095 IBV787094:IBV787095 ILR787094:ILR787095 IVN787094:IVN787095 JFJ787094:JFJ787095 JPF787094:JPF787095 JZB787094:JZB787095 KIX787094:KIX787095 KST787094:KST787095 LCP787094:LCP787095 LML787094:LML787095 LWH787094:LWH787095 MGD787094:MGD787095 MPZ787094:MPZ787095 MZV787094:MZV787095 NJR787094:NJR787095 NTN787094:NTN787095 ODJ787094:ODJ787095 ONF787094:ONF787095 OXB787094:OXB787095 PGX787094:PGX787095 PQT787094:PQT787095 QAP787094:QAP787095 QKL787094:QKL787095 QUH787094:QUH787095 RED787094:RED787095 RNZ787094:RNZ787095 RXV787094:RXV787095 SHR787094:SHR787095 SRN787094:SRN787095 TBJ787094:TBJ787095 TLF787094:TLF787095 TVB787094:TVB787095 UEX787094:UEX787095 UOT787094:UOT787095 UYP787094:UYP787095 VIL787094:VIL787095 VSH787094:VSH787095 WCD787094:WCD787095 WLZ787094:WLZ787095 WVV787094:WVV787095 N852630:N852631 JJ852630:JJ852631 TF852630:TF852631 ADB852630:ADB852631 AMX852630:AMX852631 AWT852630:AWT852631 BGP852630:BGP852631 BQL852630:BQL852631 CAH852630:CAH852631 CKD852630:CKD852631 CTZ852630:CTZ852631 DDV852630:DDV852631 DNR852630:DNR852631 DXN852630:DXN852631 EHJ852630:EHJ852631 ERF852630:ERF852631 FBB852630:FBB852631 FKX852630:FKX852631 FUT852630:FUT852631 GEP852630:GEP852631 GOL852630:GOL852631 GYH852630:GYH852631 HID852630:HID852631 HRZ852630:HRZ852631 IBV852630:IBV852631 ILR852630:ILR852631 IVN852630:IVN852631 JFJ852630:JFJ852631 JPF852630:JPF852631 JZB852630:JZB852631 KIX852630:KIX852631 KST852630:KST852631 LCP852630:LCP852631 LML852630:LML852631 LWH852630:LWH852631 MGD852630:MGD852631 MPZ852630:MPZ852631 MZV852630:MZV852631 NJR852630:NJR852631 NTN852630:NTN852631 ODJ852630:ODJ852631 ONF852630:ONF852631 OXB852630:OXB852631 PGX852630:PGX852631 PQT852630:PQT852631 QAP852630:QAP852631 QKL852630:QKL852631 QUH852630:QUH852631 RED852630:RED852631 RNZ852630:RNZ852631 RXV852630:RXV852631 SHR852630:SHR852631 SRN852630:SRN852631 TBJ852630:TBJ852631 TLF852630:TLF852631 TVB852630:TVB852631 UEX852630:UEX852631 UOT852630:UOT852631 UYP852630:UYP852631 VIL852630:VIL852631 VSH852630:VSH852631 WCD852630:WCD852631 WLZ852630:WLZ852631 WVV852630:WVV852631 N918166:N918167 JJ918166:JJ918167 TF918166:TF918167 ADB918166:ADB918167 AMX918166:AMX918167 AWT918166:AWT918167 BGP918166:BGP918167 BQL918166:BQL918167 CAH918166:CAH918167 CKD918166:CKD918167 CTZ918166:CTZ918167 DDV918166:DDV918167 DNR918166:DNR918167 DXN918166:DXN918167 EHJ918166:EHJ918167 ERF918166:ERF918167 FBB918166:FBB918167 FKX918166:FKX918167 FUT918166:FUT918167 GEP918166:GEP918167 GOL918166:GOL918167 GYH918166:GYH918167 HID918166:HID918167 HRZ918166:HRZ918167 IBV918166:IBV918167 ILR918166:ILR918167 IVN918166:IVN918167 JFJ918166:JFJ918167 JPF918166:JPF918167 JZB918166:JZB918167 KIX918166:KIX918167 KST918166:KST918167 LCP918166:LCP918167 LML918166:LML918167 LWH918166:LWH918167 MGD918166:MGD918167 MPZ918166:MPZ918167 MZV918166:MZV918167 NJR918166:NJR918167 NTN918166:NTN918167 ODJ918166:ODJ918167 ONF918166:ONF918167 OXB918166:OXB918167 PGX918166:PGX918167 PQT918166:PQT918167 QAP918166:QAP918167 QKL918166:QKL918167 QUH918166:QUH918167 RED918166:RED918167 RNZ918166:RNZ918167 RXV918166:RXV918167 SHR918166:SHR918167 SRN918166:SRN918167 TBJ918166:TBJ918167 TLF918166:TLF918167 TVB918166:TVB918167 UEX918166:UEX918167 UOT918166:UOT918167 UYP918166:UYP918167 VIL918166:VIL918167 VSH918166:VSH918167 WCD918166:WCD918167 WLZ918166:WLZ918167 WVV918166:WVV918167 N983702:N983703 JJ983702:JJ983703 TF983702:TF983703 ADB983702:ADB983703 AMX983702:AMX983703 AWT983702:AWT983703 BGP983702:BGP983703 BQL983702:BQL983703 CAH983702:CAH983703 CKD983702:CKD983703 CTZ983702:CTZ983703 DDV983702:DDV983703 DNR983702:DNR983703 DXN983702:DXN983703 EHJ983702:EHJ983703 ERF983702:ERF983703 FBB983702:FBB983703 FKX983702:FKX983703 FUT983702:FUT983703 GEP983702:GEP983703 GOL983702:GOL983703 GYH983702:GYH983703 HID983702:HID983703 HRZ983702:HRZ983703 IBV983702:IBV983703 ILR983702:ILR983703 IVN983702:IVN983703 JFJ983702:JFJ983703 JPF983702:JPF983703 JZB983702:JZB983703 KIX983702:KIX983703 KST983702:KST983703 LCP983702:LCP983703 LML983702:LML983703 LWH983702:LWH983703 MGD983702:MGD983703 MPZ983702:MPZ983703 MZV983702:MZV983703 NJR983702:NJR983703 NTN983702:NTN983703 ODJ983702:ODJ983703 ONF983702:ONF983703 OXB983702:OXB983703 PGX983702:PGX983703 PQT983702:PQT983703 QAP983702:QAP983703 QKL983702:QKL983703 QUH983702:QUH983703 RED983702:RED983703 RNZ983702:RNZ983703 RXV983702:RXV983703 SHR983702:SHR983703 SRN983702:SRN983703 TBJ983702:TBJ983703 TLF983702:TLF983703 TVB983702:TVB983703 UEX983702:UEX983703 UOT983702:UOT983703 UYP983702:UYP983703 VIL983702:VIL983703 VSH983702:VSH983703 WCD983702:WCD983703 WLZ983702:WLZ983703 WVV983702:WVV983703">
      <formula1>AND($N$534&gt;0)</formula1>
    </dataValidation>
    <dataValidation type="custom" showInputMessage="1" showErrorMessage="1" error="Nu a existat nivelul de invatamant (D53a)" sqref="N589:R592 JJ589:JN592 TF589:TJ592 ADB589:ADF592 AMX589:ANB592 AWT589:AWX592 BGP589:BGT592 BQL589:BQP592 CAH589:CAL592 CKD589:CKH592 CTZ589:CUD592 DDV589:DDZ592 DNR589:DNV592 DXN589:DXR592 EHJ589:EHN592 ERF589:ERJ592 FBB589:FBF592 FKX589:FLB592 FUT589:FUX592 GEP589:GET592 GOL589:GOP592 GYH589:GYL592 HID589:HIH592 HRZ589:HSD592 IBV589:IBZ592 ILR589:ILV592 IVN589:IVR592 JFJ589:JFN592 JPF589:JPJ592 JZB589:JZF592 KIX589:KJB592 KST589:KSX592 LCP589:LCT592 LML589:LMP592 LWH589:LWL592 MGD589:MGH592 MPZ589:MQD592 MZV589:MZZ592 NJR589:NJV592 NTN589:NTR592 ODJ589:ODN592 ONF589:ONJ592 OXB589:OXF592 PGX589:PHB592 PQT589:PQX592 QAP589:QAT592 QKL589:QKP592 QUH589:QUL592 RED589:REH592 RNZ589:ROD592 RXV589:RXZ592 SHR589:SHV592 SRN589:SRR592 TBJ589:TBN592 TLF589:TLJ592 TVB589:TVF592 UEX589:UFB592 UOT589:UOX592 UYP589:UYT592 VIL589:VIP592 VSH589:VSL592 WCD589:WCH592 WLZ589:WMD592 WVV589:WVZ592 N66125:R66128 JJ66125:JN66128 TF66125:TJ66128 ADB66125:ADF66128 AMX66125:ANB66128 AWT66125:AWX66128 BGP66125:BGT66128 BQL66125:BQP66128 CAH66125:CAL66128 CKD66125:CKH66128 CTZ66125:CUD66128 DDV66125:DDZ66128 DNR66125:DNV66128 DXN66125:DXR66128 EHJ66125:EHN66128 ERF66125:ERJ66128 FBB66125:FBF66128 FKX66125:FLB66128 FUT66125:FUX66128 GEP66125:GET66128 GOL66125:GOP66128 GYH66125:GYL66128 HID66125:HIH66128 HRZ66125:HSD66128 IBV66125:IBZ66128 ILR66125:ILV66128 IVN66125:IVR66128 JFJ66125:JFN66128 JPF66125:JPJ66128 JZB66125:JZF66128 KIX66125:KJB66128 KST66125:KSX66128 LCP66125:LCT66128 LML66125:LMP66128 LWH66125:LWL66128 MGD66125:MGH66128 MPZ66125:MQD66128 MZV66125:MZZ66128 NJR66125:NJV66128 NTN66125:NTR66128 ODJ66125:ODN66128 ONF66125:ONJ66128 OXB66125:OXF66128 PGX66125:PHB66128 PQT66125:PQX66128 QAP66125:QAT66128 QKL66125:QKP66128 QUH66125:QUL66128 RED66125:REH66128 RNZ66125:ROD66128 RXV66125:RXZ66128 SHR66125:SHV66128 SRN66125:SRR66128 TBJ66125:TBN66128 TLF66125:TLJ66128 TVB66125:TVF66128 UEX66125:UFB66128 UOT66125:UOX66128 UYP66125:UYT66128 VIL66125:VIP66128 VSH66125:VSL66128 WCD66125:WCH66128 WLZ66125:WMD66128 WVV66125:WVZ66128 N131661:R131664 JJ131661:JN131664 TF131661:TJ131664 ADB131661:ADF131664 AMX131661:ANB131664 AWT131661:AWX131664 BGP131661:BGT131664 BQL131661:BQP131664 CAH131661:CAL131664 CKD131661:CKH131664 CTZ131661:CUD131664 DDV131661:DDZ131664 DNR131661:DNV131664 DXN131661:DXR131664 EHJ131661:EHN131664 ERF131661:ERJ131664 FBB131661:FBF131664 FKX131661:FLB131664 FUT131661:FUX131664 GEP131661:GET131664 GOL131661:GOP131664 GYH131661:GYL131664 HID131661:HIH131664 HRZ131661:HSD131664 IBV131661:IBZ131664 ILR131661:ILV131664 IVN131661:IVR131664 JFJ131661:JFN131664 JPF131661:JPJ131664 JZB131661:JZF131664 KIX131661:KJB131664 KST131661:KSX131664 LCP131661:LCT131664 LML131661:LMP131664 LWH131661:LWL131664 MGD131661:MGH131664 MPZ131661:MQD131664 MZV131661:MZZ131664 NJR131661:NJV131664 NTN131661:NTR131664 ODJ131661:ODN131664 ONF131661:ONJ131664 OXB131661:OXF131664 PGX131661:PHB131664 PQT131661:PQX131664 QAP131661:QAT131664 QKL131661:QKP131664 QUH131661:QUL131664 RED131661:REH131664 RNZ131661:ROD131664 RXV131661:RXZ131664 SHR131661:SHV131664 SRN131661:SRR131664 TBJ131661:TBN131664 TLF131661:TLJ131664 TVB131661:TVF131664 UEX131661:UFB131664 UOT131661:UOX131664 UYP131661:UYT131664 VIL131661:VIP131664 VSH131661:VSL131664 WCD131661:WCH131664 WLZ131661:WMD131664 WVV131661:WVZ131664 N197197:R197200 JJ197197:JN197200 TF197197:TJ197200 ADB197197:ADF197200 AMX197197:ANB197200 AWT197197:AWX197200 BGP197197:BGT197200 BQL197197:BQP197200 CAH197197:CAL197200 CKD197197:CKH197200 CTZ197197:CUD197200 DDV197197:DDZ197200 DNR197197:DNV197200 DXN197197:DXR197200 EHJ197197:EHN197200 ERF197197:ERJ197200 FBB197197:FBF197200 FKX197197:FLB197200 FUT197197:FUX197200 GEP197197:GET197200 GOL197197:GOP197200 GYH197197:GYL197200 HID197197:HIH197200 HRZ197197:HSD197200 IBV197197:IBZ197200 ILR197197:ILV197200 IVN197197:IVR197200 JFJ197197:JFN197200 JPF197197:JPJ197200 JZB197197:JZF197200 KIX197197:KJB197200 KST197197:KSX197200 LCP197197:LCT197200 LML197197:LMP197200 LWH197197:LWL197200 MGD197197:MGH197200 MPZ197197:MQD197200 MZV197197:MZZ197200 NJR197197:NJV197200 NTN197197:NTR197200 ODJ197197:ODN197200 ONF197197:ONJ197200 OXB197197:OXF197200 PGX197197:PHB197200 PQT197197:PQX197200 QAP197197:QAT197200 QKL197197:QKP197200 QUH197197:QUL197200 RED197197:REH197200 RNZ197197:ROD197200 RXV197197:RXZ197200 SHR197197:SHV197200 SRN197197:SRR197200 TBJ197197:TBN197200 TLF197197:TLJ197200 TVB197197:TVF197200 UEX197197:UFB197200 UOT197197:UOX197200 UYP197197:UYT197200 VIL197197:VIP197200 VSH197197:VSL197200 WCD197197:WCH197200 WLZ197197:WMD197200 WVV197197:WVZ197200 N262733:R262736 JJ262733:JN262736 TF262733:TJ262736 ADB262733:ADF262736 AMX262733:ANB262736 AWT262733:AWX262736 BGP262733:BGT262736 BQL262733:BQP262736 CAH262733:CAL262736 CKD262733:CKH262736 CTZ262733:CUD262736 DDV262733:DDZ262736 DNR262733:DNV262736 DXN262733:DXR262736 EHJ262733:EHN262736 ERF262733:ERJ262736 FBB262733:FBF262736 FKX262733:FLB262736 FUT262733:FUX262736 GEP262733:GET262736 GOL262733:GOP262736 GYH262733:GYL262736 HID262733:HIH262736 HRZ262733:HSD262736 IBV262733:IBZ262736 ILR262733:ILV262736 IVN262733:IVR262736 JFJ262733:JFN262736 JPF262733:JPJ262736 JZB262733:JZF262736 KIX262733:KJB262736 KST262733:KSX262736 LCP262733:LCT262736 LML262733:LMP262736 LWH262733:LWL262736 MGD262733:MGH262736 MPZ262733:MQD262736 MZV262733:MZZ262736 NJR262733:NJV262736 NTN262733:NTR262736 ODJ262733:ODN262736 ONF262733:ONJ262736 OXB262733:OXF262736 PGX262733:PHB262736 PQT262733:PQX262736 QAP262733:QAT262736 QKL262733:QKP262736 QUH262733:QUL262736 RED262733:REH262736 RNZ262733:ROD262736 RXV262733:RXZ262736 SHR262733:SHV262736 SRN262733:SRR262736 TBJ262733:TBN262736 TLF262733:TLJ262736 TVB262733:TVF262736 UEX262733:UFB262736 UOT262733:UOX262736 UYP262733:UYT262736 VIL262733:VIP262736 VSH262733:VSL262736 WCD262733:WCH262736 WLZ262733:WMD262736 WVV262733:WVZ262736 N328269:R328272 JJ328269:JN328272 TF328269:TJ328272 ADB328269:ADF328272 AMX328269:ANB328272 AWT328269:AWX328272 BGP328269:BGT328272 BQL328269:BQP328272 CAH328269:CAL328272 CKD328269:CKH328272 CTZ328269:CUD328272 DDV328269:DDZ328272 DNR328269:DNV328272 DXN328269:DXR328272 EHJ328269:EHN328272 ERF328269:ERJ328272 FBB328269:FBF328272 FKX328269:FLB328272 FUT328269:FUX328272 GEP328269:GET328272 GOL328269:GOP328272 GYH328269:GYL328272 HID328269:HIH328272 HRZ328269:HSD328272 IBV328269:IBZ328272 ILR328269:ILV328272 IVN328269:IVR328272 JFJ328269:JFN328272 JPF328269:JPJ328272 JZB328269:JZF328272 KIX328269:KJB328272 KST328269:KSX328272 LCP328269:LCT328272 LML328269:LMP328272 LWH328269:LWL328272 MGD328269:MGH328272 MPZ328269:MQD328272 MZV328269:MZZ328272 NJR328269:NJV328272 NTN328269:NTR328272 ODJ328269:ODN328272 ONF328269:ONJ328272 OXB328269:OXF328272 PGX328269:PHB328272 PQT328269:PQX328272 QAP328269:QAT328272 QKL328269:QKP328272 QUH328269:QUL328272 RED328269:REH328272 RNZ328269:ROD328272 RXV328269:RXZ328272 SHR328269:SHV328272 SRN328269:SRR328272 TBJ328269:TBN328272 TLF328269:TLJ328272 TVB328269:TVF328272 UEX328269:UFB328272 UOT328269:UOX328272 UYP328269:UYT328272 VIL328269:VIP328272 VSH328269:VSL328272 WCD328269:WCH328272 WLZ328269:WMD328272 WVV328269:WVZ328272 N393805:R393808 JJ393805:JN393808 TF393805:TJ393808 ADB393805:ADF393808 AMX393805:ANB393808 AWT393805:AWX393808 BGP393805:BGT393808 BQL393805:BQP393808 CAH393805:CAL393808 CKD393805:CKH393808 CTZ393805:CUD393808 DDV393805:DDZ393808 DNR393805:DNV393808 DXN393805:DXR393808 EHJ393805:EHN393808 ERF393805:ERJ393808 FBB393805:FBF393808 FKX393805:FLB393808 FUT393805:FUX393808 GEP393805:GET393808 GOL393805:GOP393808 GYH393805:GYL393808 HID393805:HIH393808 HRZ393805:HSD393808 IBV393805:IBZ393808 ILR393805:ILV393808 IVN393805:IVR393808 JFJ393805:JFN393808 JPF393805:JPJ393808 JZB393805:JZF393808 KIX393805:KJB393808 KST393805:KSX393808 LCP393805:LCT393808 LML393805:LMP393808 LWH393805:LWL393808 MGD393805:MGH393808 MPZ393805:MQD393808 MZV393805:MZZ393808 NJR393805:NJV393808 NTN393805:NTR393808 ODJ393805:ODN393808 ONF393805:ONJ393808 OXB393805:OXF393808 PGX393805:PHB393808 PQT393805:PQX393808 QAP393805:QAT393808 QKL393805:QKP393808 QUH393805:QUL393808 RED393805:REH393808 RNZ393805:ROD393808 RXV393805:RXZ393808 SHR393805:SHV393808 SRN393805:SRR393808 TBJ393805:TBN393808 TLF393805:TLJ393808 TVB393805:TVF393808 UEX393805:UFB393808 UOT393805:UOX393808 UYP393805:UYT393808 VIL393805:VIP393808 VSH393805:VSL393808 WCD393805:WCH393808 WLZ393805:WMD393808 WVV393805:WVZ393808 N459341:R459344 JJ459341:JN459344 TF459341:TJ459344 ADB459341:ADF459344 AMX459341:ANB459344 AWT459341:AWX459344 BGP459341:BGT459344 BQL459341:BQP459344 CAH459341:CAL459344 CKD459341:CKH459344 CTZ459341:CUD459344 DDV459341:DDZ459344 DNR459341:DNV459344 DXN459341:DXR459344 EHJ459341:EHN459344 ERF459341:ERJ459344 FBB459341:FBF459344 FKX459341:FLB459344 FUT459341:FUX459344 GEP459341:GET459344 GOL459341:GOP459344 GYH459341:GYL459344 HID459341:HIH459344 HRZ459341:HSD459344 IBV459341:IBZ459344 ILR459341:ILV459344 IVN459341:IVR459344 JFJ459341:JFN459344 JPF459341:JPJ459344 JZB459341:JZF459344 KIX459341:KJB459344 KST459341:KSX459344 LCP459341:LCT459344 LML459341:LMP459344 LWH459341:LWL459344 MGD459341:MGH459344 MPZ459341:MQD459344 MZV459341:MZZ459344 NJR459341:NJV459344 NTN459341:NTR459344 ODJ459341:ODN459344 ONF459341:ONJ459344 OXB459341:OXF459344 PGX459341:PHB459344 PQT459341:PQX459344 QAP459341:QAT459344 QKL459341:QKP459344 QUH459341:QUL459344 RED459341:REH459344 RNZ459341:ROD459344 RXV459341:RXZ459344 SHR459341:SHV459344 SRN459341:SRR459344 TBJ459341:TBN459344 TLF459341:TLJ459344 TVB459341:TVF459344 UEX459341:UFB459344 UOT459341:UOX459344 UYP459341:UYT459344 VIL459341:VIP459344 VSH459341:VSL459344 WCD459341:WCH459344 WLZ459341:WMD459344 WVV459341:WVZ459344 N524877:R524880 JJ524877:JN524880 TF524877:TJ524880 ADB524877:ADF524880 AMX524877:ANB524880 AWT524877:AWX524880 BGP524877:BGT524880 BQL524877:BQP524880 CAH524877:CAL524880 CKD524877:CKH524880 CTZ524877:CUD524880 DDV524877:DDZ524880 DNR524877:DNV524880 DXN524877:DXR524880 EHJ524877:EHN524880 ERF524877:ERJ524880 FBB524877:FBF524880 FKX524877:FLB524880 FUT524877:FUX524880 GEP524877:GET524880 GOL524877:GOP524880 GYH524877:GYL524880 HID524877:HIH524880 HRZ524877:HSD524880 IBV524877:IBZ524880 ILR524877:ILV524880 IVN524877:IVR524880 JFJ524877:JFN524880 JPF524877:JPJ524880 JZB524877:JZF524880 KIX524877:KJB524880 KST524877:KSX524880 LCP524877:LCT524880 LML524877:LMP524880 LWH524877:LWL524880 MGD524877:MGH524880 MPZ524877:MQD524880 MZV524877:MZZ524880 NJR524877:NJV524880 NTN524877:NTR524880 ODJ524877:ODN524880 ONF524877:ONJ524880 OXB524877:OXF524880 PGX524877:PHB524880 PQT524877:PQX524880 QAP524877:QAT524880 QKL524877:QKP524880 QUH524877:QUL524880 RED524877:REH524880 RNZ524877:ROD524880 RXV524877:RXZ524880 SHR524877:SHV524880 SRN524877:SRR524880 TBJ524877:TBN524880 TLF524877:TLJ524880 TVB524877:TVF524880 UEX524877:UFB524880 UOT524877:UOX524880 UYP524877:UYT524880 VIL524877:VIP524880 VSH524877:VSL524880 WCD524877:WCH524880 WLZ524877:WMD524880 WVV524877:WVZ524880 N590413:R590416 JJ590413:JN590416 TF590413:TJ590416 ADB590413:ADF590416 AMX590413:ANB590416 AWT590413:AWX590416 BGP590413:BGT590416 BQL590413:BQP590416 CAH590413:CAL590416 CKD590413:CKH590416 CTZ590413:CUD590416 DDV590413:DDZ590416 DNR590413:DNV590416 DXN590413:DXR590416 EHJ590413:EHN590416 ERF590413:ERJ590416 FBB590413:FBF590416 FKX590413:FLB590416 FUT590413:FUX590416 GEP590413:GET590416 GOL590413:GOP590416 GYH590413:GYL590416 HID590413:HIH590416 HRZ590413:HSD590416 IBV590413:IBZ590416 ILR590413:ILV590416 IVN590413:IVR590416 JFJ590413:JFN590416 JPF590413:JPJ590416 JZB590413:JZF590416 KIX590413:KJB590416 KST590413:KSX590416 LCP590413:LCT590416 LML590413:LMP590416 LWH590413:LWL590416 MGD590413:MGH590416 MPZ590413:MQD590416 MZV590413:MZZ590416 NJR590413:NJV590416 NTN590413:NTR590416 ODJ590413:ODN590416 ONF590413:ONJ590416 OXB590413:OXF590416 PGX590413:PHB590416 PQT590413:PQX590416 QAP590413:QAT590416 QKL590413:QKP590416 QUH590413:QUL590416 RED590413:REH590416 RNZ590413:ROD590416 RXV590413:RXZ590416 SHR590413:SHV590416 SRN590413:SRR590416 TBJ590413:TBN590416 TLF590413:TLJ590416 TVB590413:TVF590416 UEX590413:UFB590416 UOT590413:UOX590416 UYP590413:UYT590416 VIL590413:VIP590416 VSH590413:VSL590416 WCD590413:WCH590416 WLZ590413:WMD590416 WVV590413:WVZ590416 N655949:R655952 JJ655949:JN655952 TF655949:TJ655952 ADB655949:ADF655952 AMX655949:ANB655952 AWT655949:AWX655952 BGP655949:BGT655952 BQL655949:BQP655952 CAH655949:CAL655952 CKD655949:CKH655952 CTZ655949:CUD655952 DDV655949:DDZ655952 DNR655949:DNV655952 DXN655949:DXR655952 EHJ655949:EHN655952 ERF655949:ERJ655952 FBB655949:FBF655952 FKX655949:FLB655952 FUT655949:FUX655952 GEP655949:GET655952 GOL655949:GOP655952 GYH655949:GYL655952 HID655949:HIH655952 HRZ655949:HSD655952 IBV655949:IBZ655952 ILR655949:ILV655952 IVN655949:IVR655952 JFJ655949:JFN655952 JPF655949:JPJ655952 JZB655949:JZF655952 KIX655949:KJB655952 KST655949:KSX655952 LCP655949:LCT655952 LML655949:LMP655952 LWH655949:LWL655952 MGD655949:MGH655952 MPZ655949:MQD655952 MZV655949:MZZ655952 NJR655949:NJV655952 NTN655949:NTR655952 ODJ655949:ODN655952 ONF655949:ONJ655952 OXB655949:OXF655952 PGX655949:PHB655952 PQT655949:PQX655952 QAP655949:QAT655952 QKL655949:QKP655952 QUH655949:QUL655952 RED655949:REH655952 RNZ655949:ROD655952 RXV655949:RXZ655952 SHR655949:SHV655952 SRN655949:SRR655952 TBJ655949:TBN655952 TLF655949:TLJ655952 TVB655949:TVF655952 UEX655949:UFB655952 UOT655949:UOX655952 UYP655949:UYT655952 VIL655949:VIP655952 VSH655949:VSL655952 WCD655949:WCH655952 WLZ655949:WMD655952 WVV655949:WVZ655952 N721485:R721488 JJ721485:JN721488 TF721485:TJ721488 ADB721485:ADF721488 AMX721485:ANB721488 AWT721485:AWX721488 BGP721485:BGT721488 BQL721485:BQP721488 CAH721485:CAL721488 CKD721485:CKH721488 CTZ721485:CUD721488 DDV721485:DDZ721488 DNR721485:DNV721488 DXN721485:DXR721488 EHJ721485:EHN721488 ERF721485:ERJ721488 FBB721485:FBF721488 FKX721485:FLB721488 FUT721485:FUX721488 GEP721485:GET721488 GOL721485:GOP721488 GYH721485:GYL721488 HID721485:HIH721488 HRZ721485:HSD721488 IBV721485:IBZ721488 ILR721485:ILV721488 IVN721485:IVR721488 JFJ721485:JFN721488 JPF721485:JPJ721488 JZB721485:JZF721488 KIX721485:KJB721488 KST721485:KSX721488 LCP721485:LCT721488 LML721485:LMP721488 LWH721485:LWL721488 MGD721485:MGH721488 MPZ721485:MQD721488 MZV721485:MZZ721488 NJR721485:NJV721488 NTN721485:NTR721488 ODJ721485:ODN721488 ONF721485:ONJ721488 OXB721485:OXF721488 PGX721485:PHB721488 PQT721485:PQX721488 QAP721485:QAT721488 QKL721485:QKP721488 QUH721485:QUL721488 RED721485:REH721488 RNZ721485:ROD721488 RXV721485:RXZ721488 SHR721485:SHV721488 SRN721485:SRR721488 TBJ721485:TBN721488 TLF721485:TLJ721488 TVB721485:TVF721488 UEX721485:UFB721488 UOT721485:UOX721488 UYP721485:UYT721488 VIL721485:VIP721488 VSH721485:VSL721488 WCD721485:WCH721488 WLZ721485:WMD721488 WVV721485:WVZ721488 N787021:R787024 JJ787021:JN787024 TF787021:TJ787024 ADB787021:ADF787024 AMX787021:ANB787024 AWT787021:AWX787024 BGP787021:BGT787024 BQL787021:BQP787024 CAH787021:CAL787024 CKD787021:CKH787024 CTZ787021:CUD787024 DDV787021:DDZ787024 DNR787021:DNV787024 DXN787021:DXR787024 EHJ787021:EHN787024 ERF787021:ERJ787024 FBB787021:FBF787024 FKX787021:FLB787024 FUT787021:FUX787024 GEP787021:GET787024 GOL787021:GOP787024 GYH787021:GYL787024 HID787021:HIH787024 HRZ787021:HSD787024 IBV787021:IBZ787024 ILR787021:ILV787024 IVN787021:IVR787024 JFJ787021:JFN787024 JPF787021:JPJ787024 JZB787021:JZF787024 KIX787021:KJB787024 KST787021:KSX787024 LCP787021:LCT787024 LML787021:LMP787024 LWH787021:LWL787024 MGD787021:MGH787024 MPZ787021:MQD787024 MZV787021:MZZ787024 NJR787021:NJV787024 NTN787021:NTR787024 ODJ787021:ODN787024 ONF787021:ONJ787024 OXB787021:OXF787024 PGX787021:PHB787024 PQT787021:PQX787024 QAP787021:QAT787024 QKL787021:QKP787024 QUH787021:QUL787024 RED787021:REH787024 RNZ787021:ROD787024 RXV787021:RXZ787024 SHR787021:SHV787024 SRN787021:SRR787024 TBJ787021:TBN787024 TLF787021:TLJ787024 TVB787021:TVF787024 UEX787021:UFB787024 UOT787021:UOX787024 UYP787021:UYT787024 VIL787021:VIP787024 VSH787021:VSL787024 WCD787021:WCH787024 WLZ787021:WMD787024 WVV787021:WVZ787024 N852557:R852560 JJ852557:JN852560 TF852557:TJ852560 ADB852557:ADF852560 AMX852557:ANB852560 AWT852557:AWX852560 BGP852557:BGT852560 BQL852557:BQP852560 CAH852557:CAL852560 CKD852557:CKH852560 CTZ852557:CUD852560 DDV852557:DDZ852560 DNR852557:DNV852560 DXN852557:DXR852560 EHJ852557:EHN852560 ERF852557:ERJ852560 FBB852557:FBF852560 FKX852557:FLB852560 FUT852557:FUX852560 GEP852557:GET852560 GOL852557:GOP852560 GYH852557:GYL852560 HID852557:HIH852560 HRZ852557:HSD852560 IBV852557:IBZ852560 ILR852557:ILV852560 IVN852557:IVR852560 JFJ852557:JFN852560 JPF852557:JPJ852560 JZB852557:JZF852560 KIX852557:KJB852560 KST852557:KSX852560 LCP852557:LCT852560 LML852557:LMP852560 LWH852557:LWL852560 MGD852557:MGH852560 MPZ852557:MQD852560 MZV852557:MZZ852560 NJR852557:NJV852560 NTN852557:NTR852560 ODJ852557:ODN852560 ONF852557:ONJ852560 OXB852557:OXF852560 PGX852557:PHB852560 PQT852557:PQX852560 QAP852557:QAT852560 QKL852557:QKP852560 QUH852557:QUL852560 RED852557:REH852560 RNZ852557:ROD852560 RXV852557:RXZ852560 SHR852557:SHV852560 SRN852557:SRR852560 TBJ852557:TBN852560 TLF852557:TLJ852560 TVB852557:TVF852560 UEX852557:UFB852560 UOT852557:UOX852560 UYP852557:UYT852560 VIL852557:VIP852560 VSH852557:VSL852560 WCD852557:WCH852560 WLZ852557:WMD852560 WVV852557:WVZ852560 N918093:R918096 JJ918093:JN918096 TF918093:TJ918096 ADB918093:ADF918096 AMX918093:ANB918096 AWT918093:AWX918096 BGP918093:BGT918096 BQL918093:BQP918096 CAH918093:CAL918096 CKD918093:CKH918096 CTZ918093:CUD918096 DDV918093:DDZ918096 DNR918093:DNV918096 DXN918093:DXR918096 EHJ918093:EHN918096 ERF918093:ERJ918096 FBB918093:FBF918096 FKX918093:FLB918096 FUT918093:FUX918096 GEP918093:GET918096 GOL918093:GOP918096 GYH918093:GYL918096 HID918093:HIH918096 HRZ918093:HSD918096 IBV918093:IBZ918096 ILR918093:ILV918096 IVN918093:IVR918096 JFJ918093:JFN918096 JPF918093:JPJ918096 JZB918093:JZF918096 KIX918093:KJB918096 KST918093:KSX918096 LCP918093:LCT918096 LML918093:LMP918096 LWH918093:LWL918096 MGD918093:MGH918096 MPZ918093:MQD918096 MZV918093:MZZ918096 NJR918093:NJV918096 NTN918093:NTR918096 ODJ918093:ODN918096 ONF918093:ONJ918096 OXB918093:OXF918096 PGX918093:PHB918096 PQT918093:PQX918096 QAP918093:QAT918096 QKL918093:QKP918096 QUH918093:QUL918096 RED918093:REH918096 RNZ918093:ROD918096 RXV918093:RXZ918096 SHR918093:SHV918096 SRN918093:SRR918096 TBJ918093:TBN918096 TLF918093:TLJ918096 TVB918093:TVF918096 UEX918093:UFB918096 UOT918093:UOX918096 UYP918093:UYT918096 VIL918093:VIP918096 VSH918093:VSL918096 WCD918093:WCH918096 WLZ918093:WMD918096 WVV918093:WVZ918096 N983629:R983632 JJ983629:JN983632 TF983629:TJ983632 ADB983629:ADF983632 AMX983629:ANB983632 AWT983629:AWX983632 BGP983629:BGT983632 BQL983629:BQP983632 CAH983629:CAL983632 CKD983629:CKH983632 CTZ983629:CUD983632 DDV983629:DDZ983632 DNR983629:DNV983632 DXN983629:DXR983632 EHJ983629:EHN983632 ERF983629:ERJ983632 FBB983629:FBF983632 FKX983629:FLB983632 FUT983629:FUX983632 GEP983629:GET983632 GOL983629:GOP983632 GYH983629:GYL983632 HID983629:HIH983632 HRZ983629:HSD983632 IBV983629:IBZ983632 ILR983629:ILV983632 IVN983629:IVR983632 JFJ983629:JFN983632 JPF983629:JPJ983632 JZB983629:JZF983632 KIX983629:KJB983632 KST983629:KSX983632 LCP983629:LCT983632 LML983629:LMP983632 LWH983629:LWL983632 MGD983629:MGH983632 MPZ983629:MQD983632 MZV983629:MZZ983632 NJR983629:NJV983632 NTN983629:NTR983632 ODJ983629:ODN983632 ONF983629:ONJ983632 OXB983629:OXF983632 PGX983629:PHB983632 PQT983629:PQX983632 QAP983629:QAT983632 QKL983629:QKP983632 QUH983629:QUL983632 RED983629:REH983632 RNZ983629:ROD983632 RXV983629:RXZ983632 SHR983629:SHV983632 SRN983629:SRR983632 TBJ983629:TBN983632 TLF983629:TLJ983632 TVB983629:TVF983632 UEX983629:UFB983632 UOT983629:UOX983632 UYP983629:UYT983632 VIL983629:VIP983632 VSH983629:VSL983632 WCD983629:WCH983632 WLZ983629:WMD983632 WVV983629:WVZ983632">
      <formula1>AND($N534&gt;0)</formula1>
    </dataValidation>
    <dataValidation type="custom" showInputMessage="1" showErrorMessage="1" error="Nu a existat nivelul de invatamant (D53a)" sqref="N565:R570 JJ565:JN570 TF565:TJ570 ADB565:ADF570 AMX565:ANB570 AWT565:AWX570 BGP565:BGT570 BQL565:BQP570 CAH565:CAL570 CKD565:CKH570 CTZ565:CUD570 DDV565:DDZ570 DNR565:DNV570 DXN565:DXR570 EHJ565:EHN570 ERF565:ERJ570 FBB565:FBF570 FKX565:FLB570 FUT565:FUX570 GEP565:GET570 GOL565:GOP570 GYH565:GYL570 HID565:HIH570 HRZ565:HSD570 IBV565:IBZ570 ILR565:ILV570 IVN565:IVR570 JFJ565:JFN570 JPF565:JPJ570 JZB565:JZF570 KIX565:KJB570 KST565:KSX570 LCP565:LCT570 LML565:LMP570 LWH565:LWL570 MGD565:MGH570 MPZ565:MQD570 MZV565:MZZ570 NJR565:NJV570 NTN565:NTR570 ODJ565:ODN570 ONF565:ONJ570 OXB565:OXF570 PGX565:PHB570 PQT565:PQX570 QAP565:QAT570 QKL565:QKP570 QUH565:QUL570 RED565:REH570 RNZ565:ROD570 RXV565:RXZ570 SHR565:SHV570 SRN565:SRR570 TBJ565:TBN570 TLF565:TLJ570 TVB565:TVF570 UEX565:UFB570 UOT565:UOX570 UYP565:UYT570 VIL565:VIP570 VSH565:VSL570 WCD565:WCH570 WLZ565:WMD570 WVV565:WVZ570 N66101:R66106 JJ66101:JN66106 TF66101:TJ66106 ADB66101:ADF66106 AMX66101:ANB66106 AWT66101:AWX66106 BGP66101:BGT66106 BQL66101:BQP66106 CAH66101:CAL66106 CKD66101:CKH66106 CTZ66101:CUD66106 DDV66101:DDZ66106 DNR66101:DNV66106 DXN66101:DXR66106 EHJ66101:EHN66106 ERF66101:ERJ66106 FBB66101:FBF66106 FKX66101:FLB66106 FUT66101:FUX66106 GEP66101:GET66106 GOL66101:GOP66106 GYH66101:GYL66106 HID66101:HIH66106 HRZ66101:HSD66106 IBV66101:IBZ66106 ILR66101:ILV66106 IVN66101:IVR66106 JFJ66101:JFN66106 JPF66101:JPJ66106 JZB66101:JZF66106 KIX66101:KJB66106 KST66101:KSX66106 LCP66101:LCT66106 LML66101:LMP66106 LWH66101:LWL66106 MGD66101:MGH66106 MPZ66101:MQD66106 MZV66101:MZZ66106 NJR66101:NJV66106 NTN66101:NTR66106 ODJ66101:ODN66106 ONF66101:ONJ66106 OXB66101:OXF66106 PGX66101:PHB66106 PQT66101:PQX66106 QAP66101:QAT66106 QKL66101:QKP66106 QUH66101:QUL66106 RED66101:REH66106 RNZ66101:ROD66106 RXV66101:RXZ66106 SHR66101:SHV66106 SRN66101:SRR66106 TBJ66101:TBN66106 TLF66101:TLJ66106 TVB66101:TVF66106 UEX66101:UFB66106 UOT66101:UOX66106 UYP66101:UYT66106 VIL66101:VIP66106 VSH66101:VSL66106 WCD66101:WCH66106 WLZ66101:WMD66106 WVV66101:WVZ66106 N131637:R131642 JJ131637:JN131642 TF131637:TJ131642 ADB131637:ADF131642 AMX131637:ANB131642 AWT131637:AWX131642 BGP131637:BGT131642 BQL131637:BQP131642 CAH131637:CAL131642 CKD131637:CKH131642 CTZ131637:CUD131642 DDV131637:DDZ131642 DNR131637:DNV131642 DXN131637:DXR131642 EHJ131637:EHN131642 ERF131637:ERJ131642 FBB131637:FBF131642 FKX131637:FLB131642 FUT131637:FUX131642 GEP131637:GET131642 GOL131637:GOP131642 GYH131637:GYL131642 HID131637:HIH131642 HRZ131637:HSD131642 IBV131637:IBZ131642 ILR131637:ILV131642 IVN131637:IVR131642 JFJ131637:JFN131642 JPF131637:JPJ131642 JZB131637:JZF131642 KIX131637:KJB131642 KST131637:KSX131642 LCP131637:LCT131642 LML131637:LMP131642 LWH131637:LWL131642 MGD131637:MGH131642 MPZ131637:MQD131642 MZV131637:MZZ131642 NJR131637:NJV131642 NTN131637:NTR131642 ODJ131637:ODN131642 ONF131637:ONJ131642 OXB131637:OXF131642 PGX131637:PHB131642 PQT131637:PQX131642 QAP131637:QAT131642 QKL131637:QKP131642 QUH131637:QUL131642 RED131637:REH131642 RNZ131637:ROD131642 RXV131637:RXZ131642 SHR131637:SHV131642 SRN131637:SRR131642 TBJ131637:TBN131642 TLF131637:TLJ131642 TVB131637:TVF131642 UEX131637:UFB131642 UOT131637:UOX131642 UYP131637:UYT131642 VIL131637:VIP131642 VSH131637:VSL131642 WCD131637:WCH131642 WLZ131637:WMD131642 WVV131637:WVZ131642 N197173:R197178 JJ197173:JN197178 TF197173:TJ197178 ADB197173:ADF197178 AMX197173:ANB197178 AWT197173:AWX197178 BGP197173:BGT197178 BQL197173:BQP197178 CAH197173:CAL197178 CKD197173:CKH197178 CTZ197173:CUD197178 DDV197173:DDZ197178 DNR197173:DNV197178 DXN197173:DXR197178 EHJ197173:EHN197178 ERF197173:ERJ197178 FBB197173:FBF197178 FKX197173:FLB197178 FUT197173:FUX197178 GEP197173:GET197178 GOL197173:GOP197178 GYH197173:GYL197178 HID197173:HIH197178 HRZ197173:HSD197178 IBV197173:IBZ197178 ILR197173:ILV197178 IVN197173:IVR197178 JFJ197173:JFN197178 JPF197173:JPJ197178 JZB197173:JZF197178 KIX197173:KJB197178 KST197173:KSX197178 LCP197173:LCT197178 LML197173:LMP197178 LWH197173:LWL197178 MGD197173:MGH197178 MPZ197173:MQD197178 MZV197173:MZZ197178 NJR197173:NJV197178 NTN197173:NTR197178 ODJ197173:ODN197178 ONF197173:ONJ197178 OXB197173:OXF197178 PGX197173:PHB197178 PQT197173:PQX197178 QAP197173:QAT197178 QKL197173:QKP197178 QUH197173:QUL197178 RED197173:REH197178 RNZ197173:ROD197178 RXV197173:RXZ197178 SHR197173:SHV197178 SRN197173:SRR197178 TBJ197173:TBN197178 TLF197173:TLJ197178 TVB197173:TVF197178 UEX197173:UFB197178 UOT197173:UOX197178 UYP197173:UYT197178 VIL197173:VIP197178 VSH197173:VSL197178 WCD197173:WCH197178 WLZ197173:WMD197178 WVV197173:WVZ197178 N262709:R262714 JJ262709:JN262714 TF262709:TJ262714 ADB262709:ADF262714 AMX262709:ANB262714 AWT262709:AWX262714 BGP262709:BGT262714 BQL262709:BQP262714 CAH262709:CAL262714 CKD262709:CKH262714 CTZ262709:CUD262714 DDV262709:DDZ262714 DNR262709:DNV262714 DXN262709:DXR262714 EHJ262709:EHN262714 ERF262709:ERJ262714 FBB262709:FBF262714 FKX262709:FLB262714 FUT262709:FUX262714 GEP262709:GET262714 GOL262709:GOP262714 GYH262709:GYL262714 HID262709:HIH262714 HRZ262709:HSD262714 IBV262709:IBZ262714 ILR262709:ILV262714 IVN262709:IVR262714 JFJ262709:JFN262714 JPF262709:JPJ262714 JZB262709:JZF262714 KIX262709:KJB262714 KST262709:KSX262714 LCP262709:LCT262714 LML262709:LMP262714 LWH262709:LWL262714 MGD262709:MGH262714 MPZ262709:MQD262714 MZV262709:MZZ262714 NJR262709:NJV262714 NTN262709:NTR262714 ODJ262709:ODN262714 ONF262709:ONJ262714 OXB262709:OXF262714 PGX262709:PHB262714 PQT262709:PQX262714 QAP262709:QAT262714 QKL262709:QKP262714 QUH262709:QUL262714 RED262709:REH262714 RNZ262709:ROD262714 RXV262709:RXZ262714 SHR262709:SHV262714 SRN262709:SRR262714 TBJ262709:TBN262714 TLF262709:TLJ262714 TVB262709:TVF262714 UEX262709:UFB262714 UOT262709:UOX262714 UYP262709:UYT262714 VIL262709:VIP262714 VSH262709:VSL262714 WCD262709:WCH262714 WLZ262709:WMD262714 WVV262709:WVZ262714 N328245:R328250 JJ328245:JN328250 TF328245:TJ328250 ADB328245:ADF328250 AMX328245:ANB328250 AWT328245:AWX328250 BGP328245:BGT328250 BQL328245:BQP328250 CAH328245:CAL328250 CKD328245:CKH328250 CTZ328245:CUD328250 DDV328245:DDZ328250 DNR328245:DNV328250 DXN328245:DXR328250 EHJ328245:EHN328250 ERF328245:ERJ328250 FBB328245:FBF328250 FKX328245:FLB328250 FUT328245:FUX328250 GEP328245:GET328250 GOL328245:GOP328250 GYH328245:GYL328250 HID328245:HIH328250 HRZ328245:HSD328250 IBV328245:IBZ328250 ILR328245:ILV328250 IVN328245:IVR328250 JFJ328245:JFN328250 JPF328245:JPJ328250 JZB328245:JZF328250 KIX328245:KJB328250 KST328245:KSX328250 LCP328245:LCT328250 LML328245:LMP328250 LWH328245:LWL328250 MGD328245:MGH328250 MPZ328245:MQD328250 MZV328245:MZZ328250 NJR328245:NJV328250 NTN328245:NTR328250 ODJ328245:ODN328250 ONF328245:ONJ328250 OXB328245:OXF328250 PGX328245:PHB328250 PQT328245:PQX328250 QAP328245:QAT328250 QKL328245:QKP328250 QUH328245:QUL328250 RED328245:REH328250 RNZ328245:ROD328250 RXV328245:RXZ328250 SHR328245:SHV328250 SRN328245:SRR328250 TBJ328245:TBN328250 TLF328245:TLJ328250 TVB328245:TVF328250 UEX328245:UFB328250 UOT328245:UOX328250 UYP328245:UYT328250 VIL328245:VIP328250 VSH328245:VSL328250 WCD328245:WCH328250 WLZ328245:WMD328250 WVV328245:WVZ328250 N393781:R393786 JJ393781:JN393786 TF393781:TJ393786 ADB393781:ADF393786 AMX393781:ANB393786 AWT393781:AWX393786 BGP393781:BGT393786 BQL393781:BQP393786 CAH393781:CAL393786 CKD393781:CKH393786 CTZ393781:CUD393786 DDV393781:DDZ393786 DNR393781:DNV393786 DXN393781:DXR393786 EHJ393781:EHN393786 ERF393781:ERJ393786 FBB393781:FBF393786 FKX393781:FLB393786 FUT393781:FUX393786 GEP393781:GET393786 GOL393781:GOP393786 GYH393781:GYL393786 HID393781:HIH393786 HRZ393781:HSD393786 IBV393781:IBZ393786 ILR393781:ILV393786 IVN393781:IVR393786 JFJ393781:JFN393786 JPF393781:JPJ393786 JZB393781:JZF393786 KIX393781:KJB393786 KST393781:KSX393786 LCP393781:LCT393786 LML393781:LMP393786 LWH393781:LWL393786 MGD393781:MGH393786 MPZ393781:MQD393786 MZV393781:MZZ393786 NJR393781:NJV393786 NTN393781:NTR393786 ODJ393781:ODN393786 ONF393781:ONJ393786 OXB393781:OXF393786 PGX393781:PHB393786 PQT393781:PQX393786 QAP393781:QAT393786 QKL393781:QKP393786 QUH393781:QUL393786 RED393781:REH393786 RNZ393781:ROD393786 RXV393781:RXZ393786 SHR393781:SHV393786 SRN393781:SRR393786 TBJ393781:TBN393786 TLF393781:TLJ393786 TVB393781:TVF393786 UEX393781:UFB393786 UOT393781:UOX393786 UYP393781:UYT393786 VIL393781:VIP393786 VSH393781:VSL393786 WCD393781:WCH393786 WLZ393781:WMD393786 WVV393781:WVZ393786 N459317:R459322 JJ459317:JN459322 TF459317:TJ459322 ADB459317:ADF459322 AMX459317:ANB459322 AWT459317:AWX459322 BGP459317:BGT459322 BQL459317:BQP459322 CAH459317:CAL459322 CKD459317:CKH459322 CTZ459317:CUD459322 DDV459317:DDZ459322 DNR459317:DNV459322 DXN459317:DXR459322 EHJ459317:EHN459322 ERF459317:ERJ459322 FBB459317:FBF459322 FKX459317:FLB459322 FUT459317:FUX459322 GEP459317:GET459322 GOL459317:GOP459322 GYH459317:GYL459322 HID459317:HIH459322 HRZ459317:HSD459322 IBV459317:IBZ459322 ILR459317:ILV459322 IVN459317:IVR459322 JFJ459317:JFN459322 JPF459317:JPJ459322 JZB459317:JZF459322 KIX459317:KJB459322 KST459317:KSX459322 LCP459317:LCT459322 LML459317:LMP459322 LWH459317:LWL459322 MGD459317:MGH459322 MPZ459317:MQD459322 MZV459317:MZZ459322 NJR459317:NJV459322 NTN459317:NTR459322 ODJ459317:ODN459322 ONF459317:ONJ459322 OXB459317:OXF459322 PGX459317:PHB459322 PQT459317:PQX459322 QAP459317:QAT459322 QKL459317:QKP459322 QUH459317:QUL459322 RED459317:REH459322 RNZ459317:ROD459322 RXV459317:RXZ459322 SHR459317:SHV459322 SRN459317:SRR459322 TBJ459317:TBN459322 TLF459317:TLJ459322 TVB459317:TVF459322 UEX459317:UFB459322 UOT459317:UOX459322 UYP459317:UYT459322 VIL459317:VIP459322 VSH459317:VSL459322 WCD459317:WCH459322 WLZ459317:WMD459322 WVV459317:WVZ459322 N524853:R524858 JJ524853:JN524858 TF524853:TJ524858 ADB524853:ADF524858 AMX524853:ANB524858 AWT524853:AWX524858 BGP524853:BGT524858 BQL524853:BQP524858 CAH524853:CAL524858 CKD524853:CKH524858 CTZ524853:CUD524858 DDV524853:DDZ524858 DNR524853:DNV524858 DXN524853:DXR524858 EHJ524853:EHN524858 ERF524853:ERJ524858 FBB524853:FBF524858 FKX524853:FLB524858 FUT524853:FUX524858 GEP524853:GET524858 GOL524853:GOP524858 GYH524853:GYL524858 HID524853:HIH524858 HRZ524853:HSD524858 IBV524853:IBZ524858 ILR524853:ILV524858 IVN524853:IVR524858 JFJ524853:JFN524858 JPF524853:JPJ524858 JZB524853:JZF524858 KIX524853:KJB524858 KST524853:KSX524858 LCP524853:LCT524858 LML524853:LMP524858 LWH524853:LWL524858 MGD524853:MGH524858 MPZ524853:MQD524858 MZV524853:MZZ524858 NJR524853:NJV524858 NTN524853:NTR524858 ODJ524853:ODN524858 ONF524853:ONJ524858 OXB524853:OXF524858 PGX524853:PHB524858 PQT524853:PQX524858 QAP524853:QAT524858 QKL524853:QKP524858 QUH524853:QUL524858 RED524853:REH524858 RNZ524853:ROD524858 RXV524853:RXZ524858 SHR524853:SHV524858 SRN524853:SRR524858 TBJ524853:TBN524858 TLF524853:TLJ524858 TVB524853:TVF524858 UEX524853:UFB524858 UOT524853:UOX524858 UYP524853:UYT524858 VIL524853:VIP524858 VSH524853:VSL524858 WCD524853:WCH524858 WLZ524853:WMD524858 WVV524853:WVZ524858 N590389:R590394 JJ590389:JN590394 TF590389:TJ590394 ADB590389:ADF590394 AMX590389:ANB590394 AWT590389:AWX590394 BGP590389:BGT590394 BQL590389:BQP590394 CAH590389:CAL590394 CKD590389:CKH590394 CTZ590389:CUD590394 DDV590389:DDZ590394 DNR590389:DNV590394 DXN590389:DXR590394 EHJ590389:EHN590394 ERF590389:ERJ590394 FBB590389:FBF590394 FKX590389:FLB590394 FUT590389:FUX590394 GEP590389:GET590394 GOL590389:GOP590394 GYH590389:GYL590394 HID590389:HIH590394 HRZ590389:HSD590394 IBV590389:IBZ590394 ILR590389:ILV590394 IVN590389:IVR590394 JFJ590389:JFN590394 JPF590389:JPJ590394 JZB590389:JZF590394 KIX590389:KJB590394 KST590389:KSX590394 LCP590389:LCT590394 LML590389:LMP590394 LWH590389:LWL590394 MGD590389:MGH590394 MPZ590389:MQD590394 MZV590389:MZZ590394 NJR590389:NJV590394 NTN590389:NTR590394 ODJ590389:ODN590394 ONF590389:ONJ590394 OXB590389:OXF590394 PGX590389:PHB590394 PQT590389:PQX590394 QAP590389:QAT590394 QKL590389:QKP590394 QUH590389:QUL590394 RED590389:REH590394 RNZ590389:ROD590394 RXV590389:RXZ590394 SHR590389:SHV590394 SRN590389:SRR590394 TBJ590389:TBN590394 TLF590389:TLJ590394 TVB590389:TVF590394 UEX590389:UFB590394 UOT590389:UOX590394 UYP590389:UYT590394 VIL590389:VIP590394 VSH590389:VSL590394 WCD590389:WCH590394 WLZ590389:WMD590394 WVV590389:WVZ590394 N655925:R655930 JJ655925:JN655930 TF655925:TJ655930 ADB655925:ADF655930 AMX655925:ANB655930 AWT655925:AWX655930 BGP655925:BGT655930 BQL655925:BQP655930 CAH655925:CAL655930 CKD655925:CKH655930 CTZ655925:CUD655930 DDV655925:DDZ655930 DNR655925:DNV655930 DXN655925:DXR655930 EHJ655925:EHN655930 ERF655925:ERJ655930 FBB655925:FBF655930 FKX655925:FLB655930 FUT655925:FUX655930 GEP655925:GET655930 GOL655925:GOP655930 GYH655925:GYL655930 HID655925:HIH655930 HRZ655925:HSD655930 IBV655925:IBZ655930 ILR655925:ILV655930 IVN655925:IVR655930 JFJ655925:JFN655930 JPF655925:JPJ655930 JZB655925:JZF655930 KIX655925:KJB655930 KST655925:KSX655930 LCP655925:LCT655930 LML655925:LMP655930 LWH655925:LWL655930 MGD655925:MGH655930 MPZ655925:MQD655930 MZV655925:MZZ655930 NJR655925:NJV655930 NTN655925:NTR655930 ODJ655925:ODN655930 ONF655925:ONJ655930 OXB655925:OXF655930 PGX655925:PHB655930 PQT655925:PQX655930 QAP655925:QAT655930 QKL655925:QKP655930 QUH655925:QUL655930 RED655925:REH655930 RNZ655925:ROD655930 RXV655925:RXZ655930 SHR655925:SHV655930 SRN655925:SRR655930 TBJ655925:TBN655930 TLF655925:TLJ655930 TVB655925:TVF655930 UEX655925:UFB655930 UOT655925:UOX655930 UYP655925:UYT655930 VIL655925:VIP655930 VSH655925:VSL655930 WCD655925:WCH655930 WLZ655925:WMD655930 WVV655925:WVZ655930 N721461:R721466 JJ721461:JN721466 TF721461:TJ721466 ADB721461:ADF721466 AMX721461:ANB721466 AWT721461:AWX721466 BGP721461:BGT721466 BQL721461:BQP721466 CAH721461:CAL721466 CKD721461:CKH721466 CTZ721461:CUD721466 DDV721461:DDZ721466 DNR721461:DNV721466 DXN721461:DXR721466 EHJ721461:EHN721466 ERF721461:ERJ721466 FBB721461:FBF721466 FKX721461:FLB721466 FUT721461:FUX721466 GEP721461:GET721466 GOL721461:GOP721466 GYH721461:GYL721466 HID721461:HIH721466 HRZ721461:HSD721466 IBV721461:IBZ721466 ILR721461:ILV721466 IVN721461:IVR721466 JFJ721461:JFN721466 JPF721461:JPJ721466 JZB721461:JZF721466 KIX721461:KJB721466 KST721461:KSX721466 LCP721461:LCT721466 LML721461:LMP721466 LWH721461:LWL721466 MGD721461:MGH721466 MPZ721461:MQD721466 MZV721461:MZZ721466 NJR721461:NJV721466 NTN721461:NTR721466 ODJ721461:ODN721466 ONF721461:ONJ721466 OXB721461:OXF721466 PGX721461:PHB721466 PQT721461:PQX721466 QAP721461:QAT721466 QKL721461:QKP721466 QUH721461:QUL721466 RED721461:REH721466 RNZ721461:ROD721466 RXV721461:RXZ721466 SHR721461:SHV721466 SRN721461:SRR721466 TBJ721461:TBN721466 TLF721461:TLJ721466 TVB721461:TVF721466 UEX721461:UFB721466 UOT721461:UOX721466 UYP721461:UYT721466 VIL721461:VIP721466 VSH721461:VSL721466 WCD721461:WCH721466 WLZ721461:WMD721466 WVV721461:WVZ721466 N786997:R787002 JJ786997:JN787002 TF786997:TJ787002 ADB786997:ADF787002 AMX786997:ANB787002 AWT786997:AWX787002 BGP786997:BGT787002 BQL786997:BQP787002 CAH786997:CAL787002 CKD786997:CKH787002 CTZ786997:CUD787002 DDV786997:DDZ787002 DNR786997:DNV787002 DXN786997:DXR787002 EHJ786997:EHN787002 ERF786997:ERJ787002 FBB786997:FBF787002 FKX786997:FLB787002 FUT786997:FUX787002 GEP786997:GET787002 GOL786997:GOP787002 GYH786997:GYL787002 HID786997:HIH787002 HRZ786997:HSD787002 IBV786997:IBZ787002 ILR786997:ILV787002 IVN786997:IVR787002 JFJ786997:JFN787002 JPF786997:JPJ787002 JZB786997:JZF787002 KIX786997:KJB787002 KST786997:KSX787002 LCP786997:LCT787002 LML786997:LMP787002 LWH786997:LWL787002 MGD786997:MGH787002 MPZ786997:MQD787002 MZV786997:MZZ787002 NJR786997:NJV787002 NTN786997:NTR787002 ODJ786997:ODN787002 ONF786997:ONJ787002 OXB786997:OXF787002 PGX786997:PHB787002 PQT786997:PQX787002 QAP786997:QAT787002 QKL786997:QKP787002 QUH786997:QUL787002 RED786997:REH787002 RNZ786997:ROD787002 RXV786997:RXZ787002 SHR786997:SHV787002 SRN786997:SRR787002 TBJ786997:TBN787002 TLF786997:TLJ787002 TVB786997:TVF787002 UEX786997:UFB787002 UOT786997:UOX787002 UYP786997:UYT787002 VIL786997:VIP787002 VSH786997:VSL787002 WCD786997:WCH787002 WLZ786997:WMD787002 WVV786997:WVZ787002 N852533:R852538 JJ852533:JN852538 TF852533:TJ852538 ADB852533:ADF852538 AMX852533:ANB852538 AWT852533:AWX852538 BGP852533:BGT852538 BQL852533:BQP852538 CAH852533:CAL852538 CKD852533:CKH852538 CTZ852533:CUD852538 DDV852533:DDZ852538 DNR852533:DNV852538 DXN852533:DXR852538 EHJ852533:EHN852538 ERF852533:ERJ852538 FBB852533:FBF852538 FKX852533:FLB852538 FUT852533:FUX852538 GEP852533:GET852538 GOL852533:GOP852538 GYH852533:GYL852538 HID852533:HIH852538 HRZ852533:HSD852538 IBV852533:IBZ852538 ILR852533:ILV852538 IVN852533:IVR852538 JFJ852533:JFN852538 JPF852533:JPJ852538 JZB852533:JZF852538 KIX852533:KJB852538 KST852533:KSX852538 LCP852533:LCT852538 LML852533:LMP852538 LWH852533:LWL852538 MGD852533:MGH852538 MPZ852533:MQD852538 MZV852533:MZZ852538 NJR852533:NJV852538 NTN852533:NTR852538 ODJ852533:ODN852538 ONF852533:ONJ852538 OXB852533:OXF852538 PGX852533:PHB852538 PQT852533:PQX852538 QAP852533:QAT852538 QKL852533:QKP852538 QUH852533:QUL852538 RED852533:REH852538 RNZ852533:ROD852538 RXV852533:RXZ852538 SHR852533:SHV852538 SRN852533:SRR852538 TBJ852533:TBN852538 TLF852533:TLJ852538 TVB852533:TVF852538 UEX852533:UFB852538 UOT852533:UOX852538 UYP852533:UYT852538 VIL852533:VIP852538 VSH852533:VSL852538 WCD852533:WCH852538 WLZ852533:WMD852538 WVV852533:WVZ852538 N918069:R918074 JJ918069:JN918074 TF918069:TJ918074 ADB918069:ADF918074 AMX918069:ANB918074 AWT918069:AWX918074 BGP918069:BGT918074 BQL918069:BQP918074 CAH918069:CAL918074 CKD918069:CKH918074 CTZ918069:CUD918074 DDV918069:DDZ918074 DNR918069:DNV918074 DXN918069:DXR918074 EHJ918069:EHN918074 ERF918069:ERJ918074 FBB918069:FBF918074 FKX918069:FLB918074 FUT918069:FUX918074 GEP918069:GET918074 GOL918069:GOP918074 GYH918069:GYL918074 HID918069:HIH918074 HRZ918069:HSD918074 IBV918069:IBZ918074 ILR918069:ILV918074 IVN918069:IVR918074 JFJ918069:JFN918074 JPF918069:JPJ918074 JZB918069:JZF918074 KIX918069:KJB918074 KST918069:KSX918074 LCP918069:LCT918074 LML918069:LMP918074 LWH918069:LWL918074 MGD918069:MGH918074 MPZ918069:MQD918074 MZV918069:MZZ918074 NJR918069:NJV918074 NTN918069:NTR918074 ODJ918069:ODN918074 ONF918069:ONJ918074 OXB918069:OXF918074 PGX918069:PHB918074 PQT918069:PQX918074 QAP918069:QAT918074 QKL918069:QKP918074 QUH918069:QUL918074 RED918069:REH918074 RNZ918069:ROD918074 RXV918069:RXZ918074 SHR918069:SHV918074 SRN918069:SRR918074 TBJ918069:TBN918074 TLF918069:TLJ918074 TVB918069:TVF918074 UEX918069:UFB918074 UOT918069:UOX918074 UYP918069:UYT918074 VIL918069:VIP918074 VSH918069:VSL918074 WCD918069:WCH918074 WLZ918069:WMD918074 WVV918069:WVZ918074 N983605:R983610 JJ983605:JN983610 TF983605:TJ983610 ADB983605:ADF983610 AMX983605:ANB983610 AWT983605:AWX983610 BGP983605:BGT983610 BQL983605:BQP983610 CAH983605:CAL983610 CKD983605:CKH983610 CTZ983605:CUD983610 DDV983605:DDZ983610 DNR983605:DNV983610 DXN983605:DXR983610 EHJ983605:EHN983610 ERF983605:ERJ983610 FBB983605:FBF983610 FKX983605:FLB983610 FUT983605:FUX983610 GEP983605:GET983610 GOL983605:GOP983610 GYH983605:GYL983610 HID983605:HIH983610 HRZ983605:HSD983610 IBV983605:IBZ983610 ILR983605:ILV983610 IVN983605:IVR983610 JFJ983605:JFN983610 JPF983605:JPJ983610 JZB983605:JZF983610 KIX983605:KJB983610 KST983605:KSX983610 LCP983605:LCT983610 LML983605:LMP983610 LWH983605:LWL983610 MGD983605:MGH983610 MPZ983605:MQD983610 MZV983605:MZZ983610 NJR983605:NJV983610 NTN983605:NTR983610 ODJ983605:ODN983610 ONF983605:ONJ983610 OXB983605:OXF983610 PGX983605:PHB983610 PQT983605:PQX983610 QAP983605:QAT983610 QKL983605:QKP983610 QUH983605:QUL983610 RED983605:REH983610 RNZ983605:ROD983610 RXV983605:RXZ983610 SHR983605:SHV983610 SRN983605:SRR983610 TBJ983605:TBN983610 TLF983605:TLJ983610 TVB983605:TVF983610 UEX983605:UFB983610 UOT983605:UOX983610 UYP983605:UYT983610 VIL983605:VIP983610 VSH983605:VSL983610 WCD983605:WCH983610 WLZ983605:WMD983610 WVV983605:WVZ983610">
      <formula1>AND($N532&gt;0)</formula1>
    </dataValidation>
    <dataValidation type="custom" showInputMessage="1" showErrorMessage="1" sqref="N88 JJ88 TF88 ADB88 AMX88 AWT88 BGP88 BQL88 CAH88 CKD88 CTZ88 DDV88 DNR88 DXN88 EHJ88 ERF88 FBB88 FKX88 FUT88 GEP88 GOL88 GYH88 HID88 HRZ88 IBV88 ILR88 IVN88 JFJ88 JPF88 JZB88 KIX88 KST88 LCP88 LML88 LWH88 MGD88 MPZ88 MZV88 NJR88 NTN88 ODJ88 ONF88 OXB88 PGX88 PQT88 QAP88 QKL88 QUH88 RED88 RNZ88 RXV88 SHR88 SRN88 TBJ88 TLF88 TVB88 UEX88 UOT88 UYP88 VIL88 VSH88 WCD88 WLZ88 WVV88 N65624 JJ65624 TF65624 ADB65624 AMX65624 AWT65624 BGP65624 BQL65624 CAH65624 CKD65624 CTZ65624 DDV65624 DNR65624 DXN65624 EHJ65624 ERF65624 FBB65624 FKX65624 FUT65624 GEP65624 GOL65624 GYH65624 HID65624 HRZ65624 IBV65624 ILR65624 IVN65624 JFJ65624 JPF65624 JZB65624 KIX65624 KST65624 LCP65624 LML65624 LWH65624 MGD65624 MPZ65624 MZV65624 NJR65624 NTN65624 ODJ65624 ONF65624 OXB65624 PGX65624 PQT65624 QAP65624 QKL65624 QUH65624 RED65624 RNZ65624 RXV65624 SHR65624 SRN65624 TBJ65624 TLF65624 TVB65624 UEX65624 UOT65624 UYP65624 VIL65624 VSH65624 WCD65624 WLZ65624 WVV65624 N131160 JJ131160 TF131160 ADB131160 AMX131160 AWT131160 BGP131160 BQL131160 CAH131160 CKD131160 CTZ131160 DDV131160 DNR131160 DXN131160 EHJ131160 ERF131160 FBB131160 FKX131160 FUT131160 GEP131160 GOL131160 GYH131160 HID131160 HRZ131160 IBV131160 ILR131160 IVN131160 JFJ131160 JPF131160 JZB131160 KIX131160 KST131160 LCP131160 LML131160 LWH131160 MGD131160 MPZ131160 MZV131160 NJR131160 NTN131160 ODJ131160 ONF131160 OXB131160 PGX131160 PQT131160 QAP131160 QKL131160 QUH131160 RED131160 RNZ131160 RXV131160 SHR131160 SRN131160 TBJ131160 TLF131160 TVB131160 UEX131160 UOT131160 UYP131160 VIL131160 VSH131160 WCD131160 WLZ131160 WVV131160 N196696 JJ196696 TF196696 ADB196696 AMX196696 AWT196696 BGP196696 BQL196696 CAH196696 CKD196696 CTZ196696 DDV196696 DNR196696 DXN196696 EHJ196696 ERF196696 FBB196696 FKX196696 FUT196696 GEP196696 GOL196696 GYH196696 HID196696 HRZ196696 IBV196696 ILR196696 IVN196696 JFJ196696 JPF196696 JZB196696 KIX196696 KST196696 LCP196696 LML196696 LWH196696 MGD196696 MPZ196696 MZV196696 NJR196696 NTN196696 ODJ196696 ONF196696 OXB196696 PGX196696 PQT196696 QAP196696 QKL196696 QUH196696 RED196696 RNZ196696 RXV196696 SHR196696 SRN196696 TBJ196696 TLF196696 TVB196696 UEX196696 UOT196696 UYP196696 VIL196696 VSH196696 WCD196696 WLZ196696 WVV196696 N262232 JJ262232 TF262232 ADB262232 AMX262232 AWT262232 BGP262232 BQL262232 CAH262232 CKD262232 CTZ262232 DDV262232 DNR262232 DXN262232 EHJ262232 ERF262232 FBB262232 FKX262232 FUT262232 GEP262232 GOL262232 GYH262232 HID262232 HRZ262232 IBV262232 ILR262232 IVN262232 JFJ262232 JPF262232 JZB262232 KIX262232 KST262232 LCP262232 LML262232 LWH262232 MGD262232 MPZ262232 MZV262232 NJR262232 NTN262232 ODJ262232 ONF262232 OXB262232 PGX262232 PQT262232 QAP262232 QKL262232 QUH262232 RED262232 RNZ262232 RXV262232 SHR262232 SRN262232 TBJ262232 TLF262232 TVB262232 UEX262232 UOT262232 UYP262232 VIL262232 VSH262232 WCD262232 WLZ262232 WVV262232 N327768 JJ327768 TF327768 ADB327768 AMX327768 AWT327768 BGP327768 BQL327768 CAH327768 CKD327768 CTZ327768 DDV327768 DNR327768 DXN327768 EHJ327768 ERF327768 FBB327768 FKX327768 FUT327768 GEP327768 GOL327768 GYH327768 HID327768 HRZ327768 IBV327768 ILR327768 IVN327768 JFJ327768 JPF327768 JZB327768 KIX327768 KST327768 LCP327768 LML327768 LWH327768 MGD327768 MPZ327768 MZV327768 NJR327768 NTN327768 ODJ327768 ONF327768 OXB327768 PGX327768 PQT327768 QAP327768 QKL327768 QUH327768 RED327768 RNZ327768 RXV327768 SHR327768 SRN327768 TBJ327768 TLF327768 TVB327768 UEX327768 UOT327768 UYP327768 VIL327768 VSH327768 WCD327768 WLZ327768 WVV327768 N393304 JJ393304 TF393304 ADB393304 AMX393304 AWT393304 BGP393304 BQL393304 CAH393304 CKD393304 CTZ393304 DDV393304 DNR393304 DXN393304 EHJ393304 ERF393304 FBB393304 FKX393304 FUT393304 GEP393304 GOL393304 GYH393304 HID393304 HRZ393304 IBV393304 ILR393304 IVN393304 JFJ393304 JPF393304 JZB393304 KIX393304 KST393304 LCP393304 LML393304 LWH393304 MGD393304 MPZ393304 MZV393304 NJR393304 NTN393304 ODJ393304 ONF393304 OXB393304 PGX393304 PQT393304 QAP393304 QKL393304 QUH393304 RED393304 RNZ393304 RXV393304 SHR393304 SRN393304 TBJ393304 TLF393304 TVB393304 UEX393304 UOT393304 UYP393304 VIL393304 VSH393304 WCD393304 WLZ393304 WVV393304 N458840 JJ458840 TF458840 ADB458840 AMX458840 AWT458840 BGP458840 BQL458840 CAH458840 CKD458840 CTZ458840 DDV458840 DNR458840 DXN458840 EHJ458840 ERF458840 FBB458840 FKX458840 FUT458840 GEP458840 GOL458840 GYH458840 HID458840 HRZ458840 IBV458840 ILR458840 IVN458840 JFJ458840 JPF458840 JZB458840 KIX458840 KST458840 LCP458840 LML458840 LWH458840 MGD458840 MPZ458840 MZV458840 NJR458840 NTN458840 ODJ458840 ONF458840 OXB458840 PGX458840 PQT458840 QAP458840 QKL458840 QUH458840 RED458840 RNZ458840 RXV458840 SHR458840 SRN458840 TBJ458840 TLF458840 TVB458840 UEX458840 UOT458840 UYP458840 VIL458840 VSH458840 WCD458840 WLZ458840 WVV458840 N524376 JJ524376 TF524376 ADB524376 AMX524376 AWT524376 BGP524376 BQL524376 CAH524376 CKD524376 CTZ524376 DDV524376 DNR524376 DXN524376 EHJ524376 ERF524376 FBB524376 FKX524376 FUT524376 GEP524376 GOL524376 GYH524376 HID524376 HRZ524376 IBV524376 ILR524376 IVN524376 JFJ524376 JPF524376 JZB524376 KIX524376 KST524376 LCP524376 LML524376 LWH524376 MGD524376 MPZ524376 MZV524376 NJR524376 NTN524376 ODJ524376 ONF524376 OXB524376 PGX524376 PQT524376 QAP524376 QKL524376 QUH524376 RED524376 RNZ524376 RXV524376 SHR524376 SRN524376 TBJ524376 TLF524376 TVB524376 UEX524376 UOT524376 UYP524376 VIL524376 VSH524376 WCD524376 WLZ524376 WVV524376 N589912 JJ589912 TF589912 ADB589912 AMX589912 AWT589912 BGP589912 BQL589912 CAH589912 CKD589912 CTZ589912 DDV589912 DNR589912 DXN589912 EHJ589912 ERF589912 FBB589912 FKX589912 FUT589912 GEP589912 GOL589912 GYH589912 HID589912 HRZ589912 IBV589912 ILR589912 IVN589912 JFJ589912 JPF589912 JZB589912 KIX589912 KST589912 LCP589912 LML589912 LWH589912 MGD589912 MPZ589912 MZV589912 NJR589912 NTN589912 ODJ589912 ONF589912 OXB589912 PGX589912 PQT589912 QAP589912 QKL589912 QUH589912 RED589912 RNZ589912 RXV589912 SHR589912 SRN589912 TBJ589912 TLF589912 TVB589912 UEX589912 UOT589912 UYP589912 VIL589912 VSH589912 WCD589912 WLZ589912 WVV589912 N655448 JJ655448 TF655448 ADB655448 AMX655448 AWT655448 BGP655448 BQL655448 CAH655448 CKD655448 CTZ655448 DDV655448 DNR655448 DXN655448 EHJ655448 ERF655448 FBB655448 FKX655448 FUT655448 GEP655448 GOL655448 GYH655448 HID655448 HRZ655448 IBV655448 ILR655448 IVN655448 JFJ655448 JPF655448 JZB655448 KIX655448 KST655448 LCP655448 LML655448 LWH655448 MGD655448 MPZ655448 MZV655448 NJR655448 NTN655448 ODJ655448 ONF655448 OXB655448 PGX655448 PQT655448 QAP655448 QKL655448 QUH655448 RED655448 RNZ655448 RXV655448 SHR655448 SRN655448 TBJ655448 TLF655448 TVB655448 UEX655448 UOT655448 UYP655448 VIL655448 VSH655448 WCD655448 WLZ655448 WVV655448 N720984 JJ720984 TF720984 ADB720984 AMX720984 AWT720984 BGP720984 BQL720984 CAH720984 CKD720984 CTZ720984 DDV720984 DNR720984 DXN720984 EHJ720984 ERF720984 FBB720984 FKX720984 FUT720984 GEP720984 GOL720984 GYH720984 HID720984 HRZ720984 IBV720984 ILR720984 IVN720984 JFJ720984 JPF720984 JZB720984 KIX720984 KST720984 LCP720984 LML720984 LWH720984 MGD720984 MPZ720984 MZV720984 NJR720984 NTN720984 ODJ720984 ONF720984 OXB720984 PGX720984 PQT720984 QAP720984 QKL720984 QUH720984 RED720984 RNZ720984 RXV720984 SHR720984 SRN720984 TBJ720984 TLF720984 TVB720984 UEX720984 UOT720984 UYP720984 VIL720984 VSH720984 WCD720984 WLZ720984 WVV720984 N786520 JJ786520 TF786520 ADB786520 AMX786520 AWT786520 BGP786520 BQL786520 CAH786520 CKD786520 CTZ786520 DDV786520 DNR786520 DXN786520 EHJ786520 ERF786520 FBB786520 FKX786520 FUT786520 GEP786520 GOL786520 GYH786520 HID786520 HRZ786520 IBV786520 ILR786520 IVN786520 JFJ786520 JPF786520 JZB786520 KIX786520 KST786520 LCP786520 LML786520 LWH786520 MGD786520 MPZ786520 MZV786520 NJR786520 NTN786520 ODJ786520 ONF786520 OXB786520 PGX786520 PQT786520 QAP786520 QKL786520 QUH786520 RED786520 RNZ786520 RXV786520 SHR786520 SRN786520 TBJ786520 TLF786520 TVB786520 UEX786520 UOT786520 UYP786520 VIL786520 VSH786520 WCD786520 WLZ786520 WVV786520 N852056 JJ852056 TF852056 ADB852056 AMX852056 AWT852056 BGP852056 BQL852056 CAH852056 CKD852056 CTZ852056 DDV852056 DNR852056 DXN852056 EHJ852056 ERF852056 FBB852056 FKX852056 FUT852056 GEP852056 GOL852056 GYH852056 HID852056 HRZ852056 IBV852056 ILR852056 IVN852056 JFJ852056 JPF852056 JZB852056 KIX852056 KST852056 LCP852056 LML852056 LWH852056 MGD852056 MPZ852056 MZV852056 NJR852056 NTN852056 ODJ852056 ONF852056 OXB852056 PGX852056 PQT852056 QAP852056 QKL852056 QUH852056 RED852056 RNZ852056 RXV852056 SHR852056 SRN852056 TBJ852056 TLF852056 TVB852056 UEX852056 UOT852056 UYP852056 VIL852056 VSH852056 WCD852056 WLZ852056 WVV852056 N917592 JJ917592 TF917592 ADB917592 AMX917592 AWT917592 BGP917592 BQL917592 CAH917592 CKD917592 CTZ917592 DDV917592 DNR917592 DXN917592 EHJ917592 ERF917592 FBB917592 FKX917592 FUT917592 GEP917592 GOL917592 GYH917592 HID917592 HRZ917592 IBV917592 ILR917592 IVN917592 JFJ917592 JPF917592 JZB917592 KIX917592 KST917592 LCP917592 LML917592 LWH917592 MGD917592 MPZ917592 MZV917592 NJR917592 NTN917592 ODJ917592 ONF917592 OXB917592 PGX917592 PQT917592 QAP917592 QKL917592 QUH917592 RED917592 RNZ917592 RXV917592 SHR917592 SRN917592 TBJ917592 TLF917592 TVB917592 UEX917592 UOT917592 UYP917592 VIL917592 VSH917592 WCD917592 WLZ917592 WVV917592 N983128 JJ983128 TF983128 ADB983128 AMX983128 AWT983128 BGP983128 BQL983128 CAH983128 CKD983128 CTZ983128 DDV983128 DNR983128 DXN983128 EHJ983128 ERF983128 FBB983128 FKX983128 FUT983128 GEP983128 GOL983128 GYH983128 HID983128 HRZ983128 IBV983128 ILR983128 IVN983128 JFJ983128 JPF983128 JZB983128 KIX983128 KST983128 LCP983128 LML983128 LWH983128 MGD983128 MPZ983128 MZV983128 NJR983128 NTN983128 ODJ983128 ONF983128 OXB983128 PGX983128 PQT983128 QAP983128 QKL983128 QUH983128 RED983128 RNZ983128 RXV983128 SHR983128 SRN983128 TBJ983128 TLF983128 TVB983128 UEX983128 UOT983128 UYP983128 VIL983128 VSH983128 WCD983128 WLZ983128 WVV983128">
      <formula1>AND(N88&lt;=N87)</formula1>
    </dataValidation>
    <dataValidation type="custom" showInputMessage="1" showErrorMessage="1" error="Nu este mentionat nivelul in unitate (D11)" sqref="N141:O141 JJ141:JK141 TF141:TG141 ADB141:ADC141 AMX141:AMY141 AWT141:AWU141 BGP141:BGQ141 BQL141:BQM141 CAH141:CAI141 CKD141:CKE141 CTZ141:CUA141 DDV141:DDW141 DNR141:DNS141 DXN141:DXO141 EHJ141:EHK141 ERF141:ERG141 FBB141:FBC141 FKX141:FKY141 FUT141:FUU141 GEP141:GEQ141 GOL141:GOM141 GYH141:GYI141 HID141:HIE141 HRZ141:HSA141 IBV141:IBW141 ILR141:ILS141 IVN141:IVO141 JFJ141:JFK141 JPF141:JPG141 JZB141:JZC141 KIX141:KIY141 KST141:KSU141 LCP141:LCQ141 LML141:LMM141 LWH141:LWI141 MGD141:MGE141 MPZ141:MQA141 MZV141:MZW141 NJR141:NJS141 NTN141:NTO141 ODJ141:ODK141 ONF141:ONG141 OXB141:OXC141 PGX141:PGY141 PQT141:PQU141 QAP141:QAQ141 QKL141:QKM141 QUH141:QUI141 RED141:REE141 RNZ141:ROA141 RXV141:RXW141 SHR141:SHS141 SRN141:SRO141 TBJ141:TBK141 TLF141:TLG141 TVB141:TVC141 UEX141:UEY141 UOT141:UOU141 UYP141:UYQ141 VIL141:VIM141 VSH141:VSI141 WCD141:WCE141 WLZ141:WMA141 WVV141:WVW141 N65677:O65677 JJ65677:JK65677 TF65677:TG65677 ADB65677:ADC65677 AMX65677:AMY65677 AWT65677:AWU65677 BGP65677:BGQ65677 BQL65677:BQM65677 CAH65677:CAI65677 CKD65677:CKE65677 CTZ65677:CUA65677 DDV65677:DDW65677 DNR65677:DNS65677 DXN65677:DXO65677 EHJ65677:EHK65677 ERF65677:ERG65677 FBB65677:FBC65677 FKX65677:FKY65677 FUT65677:FUU65677 GEP65677:GEQ65677 GOL65677:GOM65677 GYH65677:GYI65677 HID65677:HIE65677 HRZ65677:HSA65677 IBV65677:IBW65677 ILR65677:ILS65677 IVN65677:IVO65677 JFJ65677:JFK65677 JPF65677:JPG65677 JZB65677:JZC65677 KIX65677:KIY65677 KST65677:KSU65677 LCP65677:LCQ65677 LML65677:LMM65677 LWH65677:LWI65677 MGD65677:MGE65677 MPZ65677:MQA65677 MZV65677:MZW65677 NJR65677:NJS65677 NTN65677:NTO65677 ODJ65677:ODK65677 ONF65677:ONG65677 OXB65677:OXC65677 PGX65677:PGY65677 PQT65677:PQU65677 QAP65677:QAQ65677 QKL65677:QKM65677 QUH65677:QUI65677 RED65677:REE65677 RNZ65677:ROA65677 RXV65677:RXW65677 SHR65677:SHS65677 SRN65677:SRO65677 TBJ65677:TBK65677 TLF65677:TLG65677 TVB65677:TVC65677 UEX65677:UEY65677 UOT65677:UOU65677 UYP65677:UYQ65677 VIL65677:VIM65677 VSH65677:VSI65677 WCD65677:WCE65677 WLZ65677:WMA65677 WVV65677:WVW65677 N131213:O131213 JJ131213:JK131213 TF131213:TG131213 ADB131213:ADC131213 AMX131213:AMY131213 AWT131213:AWU131213 BGP131213:BGQ131213 BQL131213:BQM131213 CAH131213:CAI131213 CKD131213:CKE131213 CTZ131213:CUA131213 DDV131213:DDW131213 DNR131213:DNS131213 DXN131213:DXO131213 EHJ131213:EHK131213 ERF131213:ERG131213 FBB131213:FBC131213 FKX131213:FKY131213 FUT131213:FUU131213 GEP131213:GEQ131213 GOL131213:GOM131213 GYH131213:GYI131213 HID131213:HIE131213 HRZ131213:HSA131213 IBV131213:IBW131213 ILR131213:ILS131213 IVN131213:IVO131213 JFJ131213:JFK131213 JPF131213:JPG131213 JZB131213:JZC131213 KIX131213:KIY131213 KST131213:KSU131213 LCP131213:LCQ131213 LML131213:LMM131213 LWH131213:LWI131213 MGD131213:MGE131213 MPZ131213:MQA131213 MZV131213:MZW131213 NJR131213:NJS131213 NTN131213:NTO131213 ODJ131213:ODK131213 ONF131213:ONG131213 OXB131213:OXC131213 PGX131213:PGY131213 PQT131213:PQU131213 QAP131213:QAQ131213 QKL131213:QKM131213 QUH131213:QUI131213 RED131213:REE131213 RNZ131213:ROA131213 RXV131213:RXW131213 SHR131213:SHS131213 SRN131213:SRO131213 TBJ131213:TBK131213 TLF131213:TLG131213 TVB131213:TVC131213 UEX131213:UEY131213 UOT131213:UOU131213 UYP131213:UYQ131213 VIL131213:VIM131213 VSH131213:VSI131213 WCD131213:WCE131213 WLZ131213:WMA131213 WVV131213:WVW131213 N196749:O196749 JJ196749:JK196749 TF196749:TG196749 ADB196749:ADC196749 AMX196749:AMY196749 AWT196749:AWU196749 BGP196749:BGQ196749 BQL196749:BQM196749 CAH196749:CAI196749 CKD196749:CKE196749 CTZ196749:CUA196749 DDV196749:DDW196749 DNR196749:DNS196749 DXN196749:DXO196749 EHJ196749:EHK196749 ERF196749:ERG196749 FBB196749:FBC196749 FKX196749:FKY196749 FUT196749:FUU196749 GEP196749:GEQ196749 GOL196749:GOM196749 GYH196749:GYI196749 HID196749:HIE196749 HRZ196749:HSA196749 IBV196749:IBW196749 ILR196749:ILS196749 IVN196749:IVO196749 JFJ196749:JFK196749 JPF196749:JPG196749 JZB196749:JZC196749 KIX196749:KIY196749 KST196749:KSU196749 LCP196749:LCQ196749 LML196749:LMM196749 LWH196749:LWI196749 MGD196749:MGE196749 MPZ196749:MQA196749 MZV196749:MZW196749 NJR196749:NJS196749 NTN196749:NTO196749 ODJ196749:ODK196749 ONF196749:ONG196749 OXB196749:OXC196749 PGX196749:PGY196749 PQT196749:PQU196749 QAP196749:QAQ196749 QKL196749:QKM196749 QUH196749:QUI196749 RED196749:REE196749 RNZ196749:ROA196749 RXV196749:RXW196749 SHR196749:SHS196749 SRN196749:SRO196749 TBJ196749:TBK196749 TLF196749:TLG196749 TVB196749:TVC196749 UEX196749:UEY196749 UOT196749:UOU196749 UYP196749:UYQ196749 VIL196749:VIM196749 VSH196749:VSI196749 WCD196749:WCE196749 WLZ196749:WMA196749 WVV196749:WVW196749 N262285:O262285 JJ262285:JK262285 TF262285:TG262285 ADB262285:ADC262285 AMX262285:AMY262285 AWT262285:AWU262285 BGP262285:BGQ262285 BQL262285:BQM262285 CAH262285:CAI262285 CKD262285:CKE262285 CTZ262285:CUA262285 DDV262285:DDW262285 DNR262285:DNS262285 DXN262285:DXO262285 EHJ262285:EHK262285 ERF262285:ERG262285 FBB262285:FBC262285 FKX262285:FKY262285 FUT262285:FUU262285 GEP262285:GEQ262285 GOL262285:GOM262285 GYH262285:GYI262285 HID262285:HIE262285 HRZ262285:HSA262285 IBV262285:IBW262285 ILR262285:ILS262285 IVN262285:IVO262285 JFJ262285:JFK262285 JPF262285:JPG262285 JZB262285:JZC262285 KIX262285:KIY262285 KST262285:KSU262285 LCP262285:LCQ262285 LML262285:LMM262285 LWH262285:LWI262285 MGD262285:MGE262285 MPZ262285:MQA262285 MZV262285:MZW262285 NJR262285:NJS262285 NTN262285:NTO262285 ODJ262285:ODK262285 ONF262285:ONG262285 OXB262285:OXC262285 PGX262285:PGY262285 PQT262285:PQU262285 QAP262285:QAQ262285 QKL262285:QKM262285 QUH262285:QUI262285 RED262285:REE262285 RNZ262285:ROA262285 RXV262285:RXW262285 SHR262285:SHS262285 SRN262285:SRO262285 TBJ262285:TBK262285 TLF262285:TLG262285 TVB262285:TVC262285 UEX262285:UEY262285 UOT262285:UOU262285 UYP262285:UYQ262285 VIL262285:VIM262285 VSH262285:VSI262285 WCD262285:WCE262285 WLZ262285:WMA262285 WVV262285:WVW262285 N327821:O327821 JJ327821:JK327821 TF327821:TG327821 ADB327821:ADC327821 AMX327821:AMY327821 AWT327821:AWU327821 BGP327821:BGQ327821 BQL327821:BQM327821 CAH327821:CAI327821 CKD327821:CKE327821 CTZ327821:CUA327821 DDV327821:DDW327821 DNR327821:DNS327821 DXN327821:DXO327821 EHJ327821:EHK327821 ERF327821:ERG327821 FBB327821:FBC327821 FKX327821:FKY327821 FUT327821:FUU327821 GEP327821:GEQ327821 GOL327821:GOM327821 GYH327821:GYI327821 HID327821:HIE327821 HRZ327821:HSA327821 IBV327821:IBW327821 ILR327821:ILS327821 IVN327821:IVO327821 JFJ327821:JFK327821 JPF327821:JPG327821 JZB327821:JZC327821 KIX327821:KIY327821 KST327821:KSU327821 LCP327821:LCQ327821 LML327821:LMM327821 LWH327821:LWI327821 MGD327821:MGE327821 MPZ327821:MQA327821 MZV327821:MZW327821 NJR327821:NJS327821 NTN327821:NTO327821 ODJ327821:ODK327821 ONF327821:ONG327821 OXB327821:OXC327821 PGX327821:PGY327821 PQT327821:PQU327821 QAP327821:QAQ327821 QKL327821:QKM327821 QUH327821:QUI327821 RED327821:REE327821 RNZ327821:ROA327821 RXV327821:RXW327821 SHR327821:SHS327821 SRN327821:SRO327821 TBJ327821:TBK327821 TLF327821:TLG327821 TVB327821:TVC327821 UEX327821:UEY327821 UOT327821:UOU327821 UYP327821:UYQ327821 VIL327821:VIM327821 VSH327821:VSI327821 WCD327821:WCE327821 WLZ327821:WMA327821 WVV327821:WVW327821 N393357:O393357 JJ393357:JK393357 TF393357:TG393357 ADB393357:ADC393357 AMX393357:AMY393357 AWT393357:AWU393357 BGP393357:BGQ393357 BQL393357:BQM393357 CAH393357:CAI393357 CKD393357:CKE393357 CTZ393357:CUA393357 DDV393357:DDW393357 DNR393357:DNS393357 DXN393357:DXO393357 EHJ393357:EHK393357 ERF393357:ERG393357 FBB393357:FBC393357 FKX393357:FKY393357 FUT393357:FUU393357 GEP393357:GEQ393357 GOL393357:GOM393357 GYH393357:GYI393357 HID393357:HIE393357 HRZ393357:HSA393357 IBV393357:IBW393357 ILR393357:ILS393357 IVN393357:IVO393357 JFJ393357:JFK393357 JPF393357:JPG393357 JZB393357:JZC393357 KIX393357:KIY393357 KST393357:KSU393357 LCP393357:LCQ393357 LML393357:LMM393357 LWH393357:LWI393357 MGD393357:MGE393357 MPZ393357:MQA393357 MZV393357:MZW393357 NJR393357:NJS393357 NTN393357:NTO393357 ODJ393357:ODK393357 ONF393357:ONG393357 OXB393357:OXC393357 PGX393357:PGY393357 PQT393357:PQU393357 QAP393357:QAQ393357 QKL393357:QKM393357 QUH393357:QUI393357 RED393357:REE393357 RNZ393357:ROA393357 RXV393357:RXW393357 SHR393357:SHS393357 SRN393357:SRO393357 TBJ393357:TBK393357 TLF393357:TLG393357 TVB393357:TVC393357 UEX393357:UEY393357 UOT393357:UOU393357 UYP393357:UYQ393357 VIL393357:VIM393357 VSH393357:VSI393357 WCD393357:WCE393357 WLZ393357:WMA393357 WVV393357:WVW393357 N458893:O458893 JJ458893:JK458893 TF458893:TG458893 ADB458893:ADC458893 AMX458893:AMY458893 AWT458893:AWU458893 BGP458893:BGQ458893 BQL458893:BQM458893 CAH458893:CAI458893 CKD458893:CKE458893 CTZ458893:CUA458893 DDV458893:DDW458893 DNR458893:DNS458893 DXN458893:DXO458893 EHJ458893:EHK458893 ERF458893:ERG458893 FBB458893:FBC458893 FKX458893:FKY458893 FUT458893:FUU458893 GEP458893:GEQ458893 GOL458893:GOM458893 GYH458893:GYI458893 HID458893:HIE458893 HRZ458893:HSA458893 IBV458893:IBW458893 ILR458893:ILS458893 IVN458893:IVO458893 JFJ458893:JFK458893 JPF458893:JPG458893 JZB458893:JZC458893 KIX458893:KIY458893 KST458893:KSU458893 LCP458893:LCQ458893 LML458893:LMM458893 LWH458893:LWI458893 MGD458893:MGE458893 MPZ458893:MQA458893 MZV458893:MZW458893 NJR458893:NJS458893 NTN458893:NTO458893 ODJ458893:ODK458893 ONF458893:ONG458893 OXB458893:OXC458893 PGX458893:PGY458893 PQT458893:PQU458893 QAP458893:QAQ458893 QKL458893:QKM458893 QUH458893:QUI458893 RED458893:REE458893 RNZ458893:ROA458893 RXV458893:RXW458893 SHR458893:SHS458893 SRN458893:SRO458893 TBJ458893:TBK458893 TLF458893:TLG458893 TVB458893:TVC458893 UEX458893:UEY458893 UOT458893:UOU458893 UYP458893:UYQ458893 VIL458893:VIM458893 VSH458893:VSI458893 WCD458893:WCE458893 WLZ458893:WMA458893 WVV458893:WVW458893 N524429:O524429 JJ524429:JK524429 TF524429:TG524429 ADB524429:ADC524429 AMX524429:AMY524429 AWT524429:AWU524429 BGP524429:BGQ524429 BQL524429:BQM524429 CAH524429:CAI524429 CKD524429:CKE524429 CTZ524429:CUA524429 DDV524429:DDW524429 DNR524429:DNS524429 DXN524429:DXO524429 EHJ524429:EHK524429 ERF524429:ERG524429 FBB524429:FBC524429 FKX524429:FKY524429 FUT524429:FUU524429 GEP524429:GEQ524429 GOL524429:GOM524429 GYH524429:GYI524429 HID524429:HIE524429 HRZ524429:HSA524429 IBV524429:IBW524429 ILR524429:ILS524429 IVN524429:IVO524429 JFJ524429:JFK524429 JPF524429:JPG524429 JZB524429:JZC524429 KIX524429:KIY524429 KST524429:KSU524429 LCP524429:LCQ524429 LML524429:LMM524429 LWH524429:LWI524429 MGD524429:MGE524429 MPZ524429:MQA524429 MZV524429:MZW524429 NJR524429:NJS524429 NTN524429:NTO524429 ODJ524429:ODK524429 ONF524429:ONG524429 OXB524429:OXC524429 PGX524429:PGY524429 PQT524429:PQU524429 QAP524429:QAQ524429 QKL524429:QKM524429 QUH524429:QUI524429 RED524429:REE524429 RNZ524429:ROA524429 RXV524429:RXW524429 SHR524429:SHS524429 SRN524429:SRO524429 TBJ524429:TBK524429 TLF524429:TLG524429 TVB524429:TVC524429 UEX524429:UEY524429 UOT524429:UOU524429 UYP524429:UYQ524429 VIL524429:VIM524429 VSH524429:VSI524429 WCD524429:WCE524429 WLZ524429:WMA524429 WVV524429:WVW524429 N589965:O589965 JJ589965:JK589965 TF589965:TG589965 ADB589965:ADC589965 AMX589965:AMY589965 AWT589965:AWU589965 BGP589965:BGQ589965 BQL589965:BQM589965 CAH589965:CAI589965 CKD589965:CKE589965 CTZ589965:CUA589965 DDV589965:DDW589965 DNR589965:DNS589965 DXN589965:DXO589965 EHJ589965:EHK589965 ERF589965:ERG589965 FBB589965:FBC589965 FKX589965:FKY589965 FUT589965:FUU589965 GEP589965:GEQ589965 GOL589965:GOM589965 GYH589965:GYI589965 HID589965:HIE589965 HRZ589965:HSA589965 IBV589965:IBW589965 ILR589965:ILS589965 IVN589965:IVO589965 JFJ589965:JFK589965 JPF589965:JPG589965 JZB589965:JZC589965 KIX589965:KIY589965 KST589965:KSU589965 LCP589965:LCQ589965 LML589965:LMM589965 LWH589965:LWI589965 MGD589965:MGE589965 MPZ589965:MQA589965 MZV589965:MZW589965 NJR589965:NJS589965 NTN589965:NTO589965 ODJ589965:ODK589965 ONF589965:ONG589965 OXB589965:OXC589965 PGX589965:PGY589965 PQT589965:PQU589965 QAP589965:QAQ589965 QKL589965:QKM589965 QUH589965:QUI589965 RED589965:REE589965 RNZ589965:ROA589965 RXV589965:RXW589965 SHR589965:SHS589965 SRN589965:SRO589965 TBJ589965:TBK589965 TLF589965:TLG589965 TVB589965:TVC589965 UEX589965:UEY589965 UOT589965:UOU589965 UYP589965:UYQ589965 VIL589965:VIM589965 VSH589965:VSI589965 WCD589965:WCE589965 WLZ589965:WMA589965 WVV589965:WVW589965 N655501:O655501 JJ655501:JK655501 TF655501:TG655501 ADB655501:ADC655501 AMX655501:AMY655501 AWT655501:AWU655501 BGP655501:BGQ655501 BQL655501:BQM655501 CAH655501:CAI655501 CKD655501:CKE655501 CTZ655501:CUA655501 DDV655501:DDW655501 DNR655501:DNS655501 DXN655501:DXO655501 EHJ655501:EHK655501 ERF655501:ERG655501 FBB655501:FBC655501 FKX655501:FKY655501 FUT655501:FUU655501 GEP655501:GEQ655501 GOL655501:GOM655501 GYH655501:GYI655501 HID655501:HIE655501 HRZ655501:HSA655501 IBV655501:IBW655501 ILR655501:ILS655501 IVN655501:IVO655501 JFJ655501:JFK655501 JPF655501:JPG655501 JZB655501:JZC655501 KIX655501:KIY655501 KST655501:KSU655501 LCP655501:LCQ655501 LML655501:LMM655501 LWH655501:LWI655501 MGD655501:MGE655501 MPZ655501:MQA655501 MZV655501:MZW655501 NJR655501:NJS655501 NTN655501:NTO655501 ODJ655501:ODK655501 ONF655501:ONG655501 OXB655501:OXC655501 PGX655501:PGY655501 PQT655501:PQU655501 QAP655501:QAQ655501 QKL655501:QKM655501 QUH655501:QUI655501 RED655501:REE655501 RNZ655501:ROA655501 RXV655501:RXW655501 SHR655501:SHS655501 SRN655501:SRO655501 TBJ655501:TBK655501 TLF655501:TLG655501 TVB655501:TVC655501 UEX655501:UEY655501 UOT655501:UOU655501 UYP655501:UYQ655501 VIL655501:VIM655501 VSH655501:VSI655501 WCD655501:WCE655501 WLZ655501:WMA655501 WVV655501:WVW655501 N721037:O721037 JJ721037:JK721037 TF721037:TG721037 ADB721037:ADC721037 AMX721037:AMY721037 AWT721037:AWU721037 BGP721037:BGQ721037 BQL721037:BQM721037 CAH721037:CAI721037 CKD721037:CKE721037 CTZ721037:CUA721037 DDV721037:DDW721037 DNR721037:DNS721037 DXN721037:DXO721037 EHJ721037:EHK721037 ERF721037:ERG721037 FBB721037:FBC721037 FKX721037:FKY721037 FUT721037:FUU721037 GEP721037:GEQ721037 GOL721037:GOM721037 GYH721037:GYI721037 HID721037:HIE721037 HRZ721037:HSA721037 IBV721037:IBW721037 ILR721037:ILS721037 IVN721037:IVO721037 JFJ721037:JFK721037 JPF721037:JPG721037 JZB721037:JZC721037 KIX721037:KIY721037 KST721037:KSU721037 LCP721037:LCQ721037 LML721037:LMM721037 LWH721037:LWI721037 MGD721037:MGE721037 MPZ721037:MQA721037 MZV721037:MZW721037 NJR721037:NJS721037 NTN721037:NTO721037 ODJ721037:ODK721037 ONF721037:ONG721037 OXB721037:OXC721037 PGX721037:PGY721037 PQT721037:PQU721037 QAP721037:QAQ721037 QKL721037:QKM721037 QUH721037:QUI721037 RED721037:REE721037 RNZ721037:ROA721037 RXV721037:RXW721037 SHR721037:SHS721037 SRN721037:SRO721037 TBJ721037:TBK721037 TLF721037:TLG721037 TVB721037:TVC721037 UEX721037:UEY721037 UOT721037:UOU721037 UYP721037:UYQ721037 VIL721037:VIM721037 VSH721037:VSI721037 WCD721037:WCE721037 WLZ721037:WMA721037 WVV721037:WVW721037 N786573:O786573 JJ786573:JK786573 TF786573:TG786573 ADB786573:ADC786573 AMX786573:AMY786573 AWT786573:AWU786573 BGP786573:BGQ786573 BQL786573:BQM786573 CAH786573:CAI786573 CKD786573:CKE786573 CTZ786573:CUA786573 DDV786573:DDW786573 DNR786573:DNS786573 DXN786573:DXO786573 EHJ786573:EHK786573 ERF786573:ERG786573 FBB786573:FBC786573 FKX786573:FKY786573 FUT786573:FUU786573 GEP786573:GEQ786573 GOL786573:GOM786573 GYH786573:GYI786573 HID786573:HIE786573 HRZ786573:HSA786573 IBV786573:IBW786573 ILR786573:ILS786573 IVN786573:IVO786573 JFJ786573:JFK786573 JPF786573:JPG786573 JZB786573:JZC786573 KIX786573:KIY786573 KST786573:KSU786573 LCP786573:LCQ786573 LML786573:LMM786573 LWH786573:LWI786573 MGD786573:MGE786573 MPZ786573:MQA786573 MZV786573:MZW786573 NJR786573:NJS786573 NTN786573:NTO786573 ODJ786573:ODK786573 ONF786573:ONG786573 OXB786573:OXC786573 PGX786573:PGY786573 PQT786573:PQU786573 QAP786573:QAQ786573 QKL786573:QKM786573 QUH786573:QUI786573 RED786573:REE786573 RNZ786573:ROA786573 RXV786573:RXW786573 SHR786573:SHS786573 SRN786573:SRO786573 TBJ786573:TBK786573 TLF786573:TLG786573 TVB786573:TVC786573 UEX786573:UEY786573 UOT786573:UOU786573 UYP786573:UYQ786573 VIL786573:VIM786573 VSH786573:VSI786573 WCD786573:WCE786573 WLZ786573:WMA786573 WVV786573:WVW786573 N852109:O852109 JJ852109:JK852109 TF852109:TG852109 ADB852109:ADC852109 AMX852109:AMY852109 AWT852109:AWU852109 BGP852109:BGQ852109 BQL852109:BQM852109 CAH852109:CAI852109 CKD852109:CKE852109 CTZ852109:CUA852109 DDV852109:DDW852109 DNR852109:DNS852109 DXN852109:DXO852109 EHJ852109:EHK852109 ERF852109:ERG852109 FBB852109:FBC852109 FKX852109:FKY852109 FUT852109:FUU852109 GEP852109:GEQ852109 GOL852109:GOM852109 GYH852109:GYI852109 HID852109:HIE852109 HRZ852109:HSA852109 IBV852109:IBW852109 ILR852109:ILS852109 IVN852109:IVO852109 JFJ852109:JFK852109 JPF852109:JPG852109 JZB852109:JZC852109 KIX852109:KIY852109 KST852109:KSU852109 LCP852109:LCQ852109 LML852109:LMM852109 LWH852109:LWI852109 MGD852109:MGE852109 MPZ852109:MQA852109 MZV852109:MZW852109 NJR852109:NJS852109 NTN852109:NTO852109 ODJ852109:ODK852109 ONF852109:ONG852109 OXB852109:OXC852109 PGX852109:PGY852109 PQT852109:PQU852109 QAP852109:QAQ852109 QKL852109:QKM852109 QUH852109:QUI852109 RED852109:REE852109 RNZ852109:ROA852109 RXV852109:RXW852109 SHR852109:SHS852109 SRN852109:SRO852109 TBJ852109:TBK852109 TLF852109:TLG852109 TVB852109:TVC852109 UEX852109:UEY852109 UOT852109:UOU852109 UYP852109:UYQ852109 VIL852109:VIM852109 VSH852109:VSI852109 WCD852109:WCE852109 WLZ852109:WMA852109 WVV852109:WVW852109 N917645:O917645 JJ917645:JK917645 TF917645:TG917645 ADB917645:ADC917645 AMX917645:AMY917645 AWT917645:AWU917645 BGP917645:BGQ917645 BQL917645:BQM917645 CAH917645:CAI917645 CKD917645:CKE917645 CTZ917645:CUA917645 DDV917645:DDW917645 DNR917645:DNS917645 DXN917645:DXO917645 EHJ917645:EHK917645 ERF917645:ERG917645 FBB917645:FBC917645 FKX917645:FKY917645 FUT917645:FUU917645 GEP917645:GEQ917645 GOL917645:GOM917645 GYH917645:GYI917645 HID917645:HIE917645 HRZ917645:HSA917645 IBV917645:IBW917645 ILR917645:ILS917645 IVN917645:IVO917645 JFJ917645:JFK917645 JPF917645:JPG917645 JZB917645:JZC917645 KIX917645:KIY917645 KST917645:KSU917645 LCP917645:LCQ917645 LML917645:LMM917645 LWH917645:LWI917645 MGD917645:MGE917645 MPZ917645:MQA917645 MZV917645:MZW917645 NJR917645:NJS917645 NTN917645:NTO917645 ODJ917645:ODK917645 ONF917645:ONG917645 OXB917645:OXC917645 PGX917645:PGY917645 PQT917645:PQU917645 QAP917645:QAQ917645 QKL917645:QKM917645 QUH917645:QUI917645 RED917645:REE917645 RNZ917645:ROA917645 RXV917645:RXW917645 SHR917645:SHS917645 SRN917645:SRO917645 TBJ917645:TBK917645 TLF917645:TLG917645 TVB917645:TVC917645 UEX917645:UEY917645 UOT917645:UOU917645 UYP917645:UYQ917645 VIL917645:VIM917645 VSH917645:VSI917645 WCD917645:WCE917645 WLZ917645:WMA917645 WVV917645:WVW917645 N983181:O983181 JJ983181:JK983181 TF983181:TG983181 ADB983181:ADC983181 AMX983181:AMY983181 AWT983181:AWU983181 BGP983181:BGQ983181 BQL983181:BQM983181 CAH983181:CAI983181 CKD983181:CKE983181 CTZ983181:CUA983181 DDV983181:DDW983181 DNR983181:DNS983181 DXN983181:DXO983181 EHJ983181:EHK983181 ERF983181:ERG983181 FBB983181:FBC983181 FKX983181:FKY983181 FUT983181:FUU983181 GEP983181:GEQ983181 GOL983181:GOM983181 GYH983181:GYI983181 HID983181:HIE983181 HRZ983181:HSA983181 IBV983181:IBW983181 ILR983181:ILS983181 IVN983181:IVO983181 JFJ983181:JFK983181 JPF983181:JPG983181 JZB983181:JZC983181 KIX983181:KIY983181 KST983181:KSU983181 LCP983181:LCQ983181 LML983181:LMM983181 LWH983181:LWI983181 MGD983181:MGE983181 MPZ983181:MQA983181 MZV983181:MZW983181 NJR983181:NJS983181 NTN983181:NTO983181 ODJ983181:ODK983181 ONF983181:ONG983181 OXB983181:OXC983181 PGX983181:PGY983181 PQT983181:PQU983181 QAP983181:QAQ983181 QKL983181:QKM983181 QUH983181:QUI983181 RED983181:REE983181 RNZ983181:ROA983181 RXV983181:RXW983181 SHR983181:SHS983181 SRN983181:SRO983181 TBJ983181:TBK983181 TLF983181:TLG983181 TVB983181:TVC983181 UEX983181:UEY983181 UOT983181:UOU983181 UYP983181:UYQ983181 VIL983181:VIM983181 VSH983181:VSI983181 WCD983181:WCE983181 WLZ983181:WMA983181 WVV983181:WVW983181 N164 JJ164 TF164 ADB164 AMX164 AWT164 BGP164 BQL164 CAH164 CKD164 CTZ164 DDV164 DNR164 DXN164 EHJ164 ERF164 FBB164 FKX164 FUT164 GEP164 GOL164 GYH164 HID164 HRZ164 IBV164 ILR164 IVN164 JFJ164 JPF164 JZB164 KIX164 KST164 LCP164 LML164 LWH164 MGD164 MPZ164 MZV164 NJR164 NTN164 ODJ164 ONF164 OXB164 PGX164 PQT164 QAP164 QKL164 QUH164 RED164 RNZ164 RXV164 SHR164 SRN164 TBJ164 TLF164 TVB164 UEX164 UOT164 UYP164 VIL164 VSH164 WCD164 WLZ164 WVV164 N65700 JJ65700 TF65700 ADB65700 AMX65700 AWT65700 BGP65700 BQL65700 CAH65700 CKD65700 CTZ65700 DDV65700 DNR65700 DXN65700 EHJ65700 ERF65700 FBB65700 FKX65700 FUT65700 GEP65700 GOL65700 GYH65700 HID65700 HRZ65700 IBV65700 ILR65700 IVN65700 JFJ65700 JPF65700 JZB65700 KIX65700 KST65700 LCP65700 LML65700 LWH65700 MGD65700 MPZ65700 MZV65700 NJR65700 NTN65700 ODJ65700 ONF65700 OXB65700 PGX65700 PQT65700 QAP65700 QKL65700 QUH65700 RED65700 RNZ65700 RXV65700 SHR65700 SRN65700 TBJ65700 TLF65700 TVB65700 UEX65700 UOT65700 UYP65700 VIL65700 VSH65700 WCD65700 WLZ65700 WVV65700 N131236 JJ131236 TF131236 ADB131236 AMX131236 AWT131236 BGP131236 BQL131236 CAH131236 CKD131236 CTZ131236 DDV131236 DNR131236 DXN131236 EHJ131236 ERF131236 FBB131236 FKX131236 FUT131236 GEP131236 GOL131236 GYH131236 HID131236 HRZ131236 IBV131236 ILR131236 IVN131236 JFJ131236 JPF131236 JZB131236 KIX131236 KST131236 LCP131236 LML131236 LWH131236 MGD131236 MPZ131236 MZV131236 NJR131236 NTN131236 ODJ131236 ONF131236 OXB131236 PGX131236 PQT131236 QAP131236 QKL131236 QUH131236 RED131236 RNZ131236 RXV131236 SHR131236 SRN131236 TBJ131236 TLF131236 TVB131236 UEX131236 UOT131236 UYP131236 VIL131236 VSH131236 WCD131236 WLZ131236 WVV131236 N196772 JJ196772 TF196772 ADB196772 AMX196772 AWT196772 BGP196772 BQL196772 CAH196772 CKD196772 CTZ196772 DDV196772 DNR196772 DXN196772 EHJ196772 ERF196772 FBB196772 FKX196772 FUT196772 GEP196772 GOL196772 GYH196772 HID196772 HRZ196772 IBV196772 ILR196772 IVN196772 JFJ196772 JPF196772 JZB196772 KIX196772 KST196772 LCP196772 LML196772 LWH196772 MGD196772 MPZ196772 MZV196772 NJR196772 NTN196772 ODJ196772 ONF196772 OXB196772 PGX196772 PQT196772 QAP196772 QKL196772 QUH196772 RED196772 RNZ196772 RXV196772 SHR196772 SRN196772 TBJ196772 TLF196772 TVB196772 UEX196772 UOT196772 UYP196772 VIL196772 VSH196772 WCD196772 WLZ196772 WVV196772 N262308 JJ262308 TF262308 ADB262308 AMX262308 AWT262308 BGP262308 BQL262308 CAH262308 CKD262308 CTZ262308 DDV262308 DNR262308 DXN262308 EHJ262308 ERF262308 FBB262308 FKX262308 FUT262308 GEP262308 GOL262308 GYH262308 HID262308 HRZ262308 IBV262308 ILR262308 IVN262308 JFJ262308 JPF262308 JZB262308 KIX262308 KST262308 LCP262308 LML262308 LWH262308 MGD262308 MPZ262308 MZV262308 NJR262308 NTN262308 ODJ262308 ONF262308 OXB262308 PGX262308 PQT262308 QAP262308 QKL262308 QUH262308 RED262308 RNZ262308 RXV262308 SHR262308 SRN262308 TBJ262308 TLF262308 TVB262308 UEX262308 UOT262308 UYP262308 VIL262308 VSH262308 WCD262308 WLZ262308 WVV262308 N327844 JJ327844 TF327844 ADB327844 AMX327844 AWT327844 BGP327844 BQL327844 CAH327844 CKD327844 CTZ327844 DDV327844 DNR327844 DXN327844 EHJ327844 ERF327844 FBB327844 FKX327844 FUT327844 GEP327844 GOL327844 GYH327844 HID327844 HRZ327844 IBV327844 ILR327844 IVN327844 JFJ327844 JPF327844 JZB327844 KIX327844 KST327844 LCP327844 LML327844 LWH327844 MGD327844 MPZ327844 MZV327844 NJR327844 NTN327844 ODJ327844 ONF327844 OXB327844 PGX327844 PQT327844 QAP327844 QKL327844 QUH327844 RED327844 RNZ327844 RXV327844 SHR327844 SRN327844 TBJ327844 TLF327844 TVB327844 UEX327844 UOT327844 UYP327844 VIL327844 VSH327844 WCD327844 WLZ327844 WVV327844 N393380 JJ393380 TF393380 ADB393380 AMX393380 AWT393380 BGP393380 BQL393380 CAH393380 CKD393380 CTZ393380 DDV393380 DNR393380 DXN393380 EHJ393380 ERF393380 FBB393380 FKX393380 FUT393380 GEP393380 GOL393380 GYH393380 HID393380 HRZ393380 IBV393380 ILR393380 IVN393380 JFJ393380 JPF393380 JZB393380 KIX393380 KST393380 LCP393380 LML393380 LWH393380 MGD393380 MPZ393380 MZV393380 NJR393380 NTN393380 ODJ393380 ONF393380 OXB393380 PGX393380 PQT393380 QAP393380 QKL393380 QUH393380 RED393380 RNZ393380 RXV393380 SHR393380 SRN393380 TBJ393380 TLF393380 TVB393380 UEX393380 UOT393380 UYP393380 VIL393380 VSH393380 WCD393380 WLZ393380 WVV393380 N458916 JJ458916 TF458916 ADB458916 AMX458916 AWT458916 BGP458916 BQL458916 CAH458916 CKD458916 CTZ458916 DDV458916 DNR458916 DXN458916 EHJ458916 ERF458916 FBB458916 FKX458916 FUT458916 GEP458916 GOL458916 GYH458916 HID458916 HRZ458916 IBV458916 ILR458916 IVN458916 JFJ458916 JPF458916 JZB458916 KIX458916 KST458916 LCP458916 LML458916 LWH458916 MGD458916 MPZ458916 MZV458916 NJR458916 NTN458916 ODJ458916 ONF458916 OXB458916 PGX458916 PQT458916 QAP458916 QKL458916 QUH458916 RED458916 RNZ458916 RXV458916 SHR458916 SRN458916 TBJ458916 TLF458916 TVB458916 UEX458916 UOT458916 UYP458916 VIL458916 VSH458916 WCD458916 WLZ458916 WVV458916 N524452 JJ524452 TF524452 ADB524452 AMX524452 AWT524452 BGP524452 BQL524452 CAH524452 CKD524452 CTZ524452 DDV524452 DNR524452 DXN524452 EHJ524452 ERF524452 FBB524452 FKX524452 FUT524452 GEP524452 GOL524452 GYH524452 HID524452 HRZ524452 IBV524452 ILR524452 IVN524452 JFJ524452 JPF524452 JZB524452 KIX524452 KST524452 LCP524452 LML524452 LWH524452 MGD524452 MPZ524452 MZV524452 NJR524452 NTN524452 ODJ524452 ONF524452 OXB524452 PGX524452 PQT524452 QAP524452 QKL524452 QUH524452 RED524452 RNZ524452 RXV524452 SHR524452 SRN524452 TBJ524452 TLF524452 TVB524452 UEX524452 UOT524452 UYP524452 VIL524452 VSH524452 WCD524452 WLZ524452 WVV524452 N589988 JJ589988 TF589988 ADB589988 AMX589988 AWT589988 BGP589988 BQL589988 CAH589988 CKD589988 CTZ589988 DDV589988 DNR589988 DXN589988 EHJ589988 ERF589988 FBB589988 FKX589988 FUT589988 GEP589988 GOL589988 GYH589988 HID589988 HRZ589988 IBV589988 ILR589988 IVN589988 JFJ589988 JPF589988 JZB589988 KIX589988 KST589988 LCP589988 LML589988 LWH589988 MGD589988 MPZ589988 MZV589988 NJR589988 NTN589988 ODJ589988 ONF589988 OXB589988 PGX589988 PQT589988 QAP589988 QKL589988 QUH589988 RED589988 RNZ589988 RXV589988 SHR589988 SRN589988 TBJ589988 TLF589988 TVB589988 UEX589988 UOT589988 UYP589988 VIL589988 VSH589988 WCD589988 WLZ589988 WVV589988 N655524 JJ655524 TF655524 ADB655524 AMX655524 AWT655524 BGP655524 BQL655524 CAH655524 CKD655524 CTZ655524 DDV655524 DNR655524 DXN655524 EHJ655524 ERF655524 FBB655524 FKX655524 FUT655524 GEP655524 GOL655524 GYH655524 HID655524 HRZ655524 IBV655524 ILR655524 IVN655524 JFJ655524 JPF655524 JZB655524 KIX655524 KST655524 LCP655524 LML655524 LWH655524 MGD655524 MPZ655524 MZV655524 NJR655524 NTN655524 ODJ655524 ONF655524 OXB655524 PGX655524 PQT655524 QAP655524 QKL655524 QUH655524 RED655524 RNZ655524 RXV655524 SHR655524 SRN655524 TBJ655524 TLF655524 TVB655524 UEX655524 UOT655524 UYP655524 VIL655524 VSH655524 WCD655524 WLZ655524 WVV655524 N721060 JJ721060 TF721060 ADB721060 AMX721060 AWT721060 BGP721060 BQL721060 CAH721060 CKD721060 CTZ721060 DDV721060 DNR721060 DXN721060 EHJ721060 ERF721060 FBB721060 FKX721060 FUT721060 GEP721060 GOL721060 GYH721060 HID721060 HRZ721060 IBV721060 ILR721060 IVN721060 JFJ721060 JPF721060 JZB721060 KIX721060 KST721060 LCP721060 LML721060 LWH721060 MGD721060 MPZ721060 MZV721060 NJR721060 NTN721060 ODJ721060 ONF721060 OXB721060 PGX721060 PQT721060 QAP721060 QKL721060 QUH721060 RED721060 RNZ721060 RXV721060 SHR721060 SRN721060 TBJ721060 TLF721060 TVB721060 UEX721060 UOT721060 UYP721060 VIL721060 VSH721060 WCD721060 WLZ721060 WVV721060 N786596 JJ786596 TF786596 ADB786596 AMX786596 AWT786596 BGP786596 BQL786596 CAH786596 CKD786596 CTZ786596 DDV786596 DNR786596 DXN786596 EHJ786596 ERF786596 FBB786596 FKX786596 FUT786596 GEP786596 GOL786596 GYH786596 HID786596 HRZ786596 IBV786596 ILR786596 IVN786596 JFJ786596 JPF786596 JZB786596 KIX786596 KST786596 LCP786596 LML786596 LWH786596 MGD786596 MPZ786596 MZV786596 NJR786596 NTN786596 ODJ786596 ONF786596 OXB786596 PGX786596 PQT786596 QAP786596 QKL786596 QUH786596 RED786596 RNZ786596 RXV786596 SHR786596 SRN786596 TBJ786596 TLF786596 TVB786596 UEX786596 UOT786596 UYP786596 VIL786596 VSH786596 WCD786596 WLZ786596 WVV786596 N852132 JJ852132 TF852132 ADB852132 AMX852132 AWT852132 BGP852132 BQL852132 CAH852132 CKD852132 CTZ852132 DDV852132 DNR852132 DXN852132 EHJ852132 ERF852132 FBB852132 FKX852132 FUT852132 GEP852132 GOL852132 GYH852132 HID852132 HRZ852132 IBV852132 ILR852132 IVN852132 JFJ852132 JPF852132 JZB852132 KIX852132 KST852132 LCP852132 LML852132 LWH852132 MGD852132 MPZ852132 MZV852132 NJR852132 NTN852132 ODJ852132 ONF852132 OXB852132 PGX852132 PQT852132 QAP852132 QKL852132 QUH852132 RED852132 RNZ852132 RXV852132 SHR852132 SRN852132 TBJ852132 TLF852132 TVB852132 UEX852132 UOT852132 UYP852132 VIL852132 VSH852132 WCD852132 WLZ852132 WVV852132 N917668 JJ917668 TF917668 ADB917668 AMX917668 AWT917668 BGP917668 BQL917668 CAH917668 CKD917668 CTZ917668 DDV917668 DNR917668 DXN917668 EHJ917668 ERF917668 FBB917668 FKX917668 FUT917668 GEP917668 GOL917668 GYH917668 HID917668 HRZ917668 IBV917668 ILR917668 IVN917668 JFJ917668 JPF917668 JZB917668 KIX917668 KST917668 LCP917668 LML917668 LWH917668 MGD917668 MPZ917668 MZV917668 NJR917668 NTN917668 ODJ917668 ONF917668 OXB917668 PGX917668 PQT917668 QAP917668 QKL917668 QUH917668 RED917668 RNZ917668 RXV917668 SHR917668 SRN917668 TBJ917668 TLF917668 TVB917668 UEX917668 UOT917668 UYP917668 VIL917668 VSH917668 WCD917668 WLZ917668 WVV917668 N983204 JJ983204 TF983204 ADB983204 AMX983204 AWT983204 BGP983204 BQL983204 CAH983204 CKD983204 CTZ983204 DDV983204 DNR983204 DXN983204 EHJ983204 ERF983204 FBB983204 FKX983204 FUT983204 GEP983204 GOL983204 GYH983204 HID983204 HRZ983204 IBV983204 ILR983204 IVN983204 JFJ983204 JPF983204 JZB983204 KIX983204 KST983204 LCP983204 LML983204 LWH983204 MGD983204 MPZ983204 MZV983204 NJR983204 NTN983204 ODJ983204 ONF983204 OXB983204 PGX983204 PQT983204 QAP983204 QKL983204 QUH983204 RED983204 RNZ983204 RXV983204 SHR983204 SRN983204 TBJ983204 TLF983204 TVB983204 UEX983204 UOT983204 UYP983204 VIL983204 VSH983204 WCD983204 WLZ983204 WVV983204 N152:O152 JJ152:JK152 TF152:TG152 ADB152:ADC152 AMX152:AMY152 AWT152:AWU152 BGP152:BGQ152 BQL152:BQM152 CAH152:CAI152 CKD152:CKE152 CTZ152:CUA152 DDV152:DDW152 DNR152:DNS152 DXN152:DXO152 EHJ152:EHK152 ERF152:ERG152 FBB152:FBC152 FKX152:FKY152 FUT152:FUU152 GEP152:GEQ152 GOL152:GOM152 GYH152:GYI152 HID152:HIE152 HRZ152:HSA152 IBV152:IBW152 ILR152:ILS152 IVN152:IVO152 JFJ152:JFK152 JPF152:JPG152 JZB152:JZC152 KIX152:KIY152 KST152:KSU152 LCP152:LCQ152 LML152:LMM152 LWH152:LWI152 MGD152:MGE152 MPZ152:MQA152 MZV152:MZW152 NJR152:NJS152 NTN152:NTO152 ODJ152:ODK152 ONF152:ONG152 OXB152:OXC152 PGX152:PGY152 PQT152:PQU152 QAP152:QAQ152 QKL152:QKM152 QUH152:QUI152 RED152:REE152 RNZ152:ROA152 RXV152:RXW152 SHR152:SHS152 SRN152:SRO152 TBJ152:TBK152 TLF152:TLG152 TVB152:TVC152 UEX152:UEY152 UOT152:UOU152 UYP152:UYQ152 VIL152:VIM152 VSH152:VSI152 WCD152:WCE152 WLZ152:WMA152 WVV152:WVW152 N65688:O65688 JJ65688:JK65688 TF65688:TG65688 ADB65688:ADC65688 AMX65688:AMY65688 AWT65688:AWU65688 BGP65688:BGQ65688 BQL65688:BQM65688 CAH65688:CAI65688 CKD65688:CKE65688 CTZ65688:CUA65688 DDV65688:DDW65688 DNR65688:DNS65688 DXN65688:DXO65688 EHJ65688:EHK65688 ERF65688:ERG65688 FBB65688:FBC65688 FKX65688:FKY65688 FUT65688:FUU65688 GEP65688:GEQ65688 GOL65688:GOM65688 GYH65688:GYI65688 HID65688:HIE65688 HRZ65688:HSA65688 IBV65688:IBW65688 ILR65688:ILS65688 IVN65688:IVO65688 JFJ65688:JFK65688 JPF65688:JPG65688 JZB65688:JZC65688 KIX65688:KIY65688 KST65688:KSU65688 LCP65688:LCQ65688 LML65688:LMM65688 LWH65688:LWI65688 MGD65688:MGE65688 MPZ65688:MQA65688 MZV65688:MZW65688 NJR65688:NJS65688 NTN65688:NTO65688 ODJ65688:ODK65688 ONF65688:ONG65688 OXB65688:OXC65688 PGX65688:PGY65688 PQT65688:PQU65688 QAP65688:QAQ65688 QKL65688:QKM65688 QUH65688:QUI65688 RED65688:REE65688 RNZ65688:ROA65688 RXV65688:RXW65688 SHR65688:SHS65688 SRN65688:SRO65688 TBJ65688:TBK65688 TLF65688:TLG65688 TVB65688:TVC65688 UEX65688:UEY65688 UOT65688:UOU65688 UYP65688:UYQ65688 VIL65688:VIM65688 VSH65688:VSI65688 WCD65688:WCE65688 WLZ65688:WMA65688 WVV65688:WVW65688 N131224:O131224 JJ131224:JK131224 TF131224:TG131224 ADB131224:ADC131224 AMX131224:AMY131224 AWT131224:AWU131224 BGP131224:BGQ131224 BQL131224:BQM131224 CAH131224:CAI131224 CKD131224:CKE131224 CTZ131224:CUA131224 DDV131224:DDW131224 DNR131224:DNS131224 DXN131224:DXO131224 EHJ131224:EHK131224 ERF131224:ERG131224 FBB131224:FBC131224 FKX131224:FKY131224 FUT131224:FUU131224 GEP131224:GEQ131224 GOL131224:GOM131224 GYH131224:GYI131224 HID131224:HIE131224 HRZ131224:HSA131224 IBV131224:IBW131224 ILR131224:ILS131224 IVN131224:IVO131224 JFJ131224:JFK131224 JPF131224:JPG131224 JZB131224:JZC131224 KIX131224:KIY131224 KST131224:KSU131224 LCP131224:LCQ131224 LML131224:LMM131224 LWH131224:LWI131224 MGD131224:MGE131224 MPZ131224:MQA131224 MZV131224:MZW131224 NJR131224:NJS131224 NTN131224:NTO131224 ODJ131224:ODK131224 ONF131224:ONG131224 OXB131224:OXC131224 PGX131224:PGY131224 PQT131224:PQU131224 QAP131224:QAQ131224 QKL131224:QKM131224 QUH131224:QUI131224 RED131224:REE131224 RNZ131224:ROA131224 RXV131224:RXW131224 SHR131224:SHS131224 SRN131224:SRO131224 TBJ131224:TBK131224 TLF131224:TLG131224 TVB131224:TVC131224 UEX131224:UEY131224 UOT131224:UOU131224 UYP131224:UYQ131224 VIL131224:VIM131224 VSH131224:VSI131224 WCD131224:WCE131224 WLZ131224:WMA131224 WVV131224:WVW131224 N196760:O196760 JJ196760:JK196760 TF196760:TG196760 ADB196760:ADC196760 AMX196760:AMY196760 AWT196760:AWU196760 BGP196760:BGQ196760 BQL196760:BQM196760 CAH196760:CAI196760 CKD196760:CKE196760 CTZ196760:CUA196760 DDV196760:DDW196760 DNR196760:DNS196760 DXN196760:DXO196760 EHJ196760:EHK196760 ERF196760:ERG196760 FBB196760:FBC196760 FKX196760:FKY196760 FUT196760:FUU196760 GEP196760:GEQ196760 GOL196760:GOM196760 GYH196760:GYI196760 HID196760:HIE196760 HRZ196760:HSA196760 IBV196760:IBW196760 ILR196760:ILS196760 IVN196760:IVO196760 JFJ196760:JFK196760 JPF196760:JPG196760 JZB196760:JZC196760 KIX196760:KIY196760 KST196760:KSU196760 LCP196760:LCQ196760 LML196760:LMM196760 LWH196760:LWI196760 MGD196760:MGE196760 MPZ196760:MQA196760 MZV196760:MZW196760 NJR196760:NJS196760 NTN196760:NTO196760 ODJ196760:ODK196760 ONF196760:ONG196760 OXB196760:OXC196760 PGX196760:PGY196760 PQT196760:PQU196760 QAP196760:QAQ196760 QKL196760:QKM196760 QUH196760:QUI196760 RED196760:REE196760 RNZ196760:ROA196760 RXV196760:RXW196760 SHR196760:SHS196760 SRN196760:SRO196760 TBJ196760:TBK196760 TLF196760:TLG196760 TVB196760:TVC196760 UEX196760:UEY196760 UOT196760:UOU196760 UYP196760:UYQ196760 VIL196760:VIM196760 VSH196760:VSI196760 WCD196760:WCE196760 WLZ196760:WMA196760 WVV196760:WVW196760 N262296:O262296 JJ262296:JK262296 TF262296:TG262296 ADB262296:ADC262296 AMX262296:AMY262296 AWT262296:AWU262296 BGP262296:BGQ262296 BQL262296:BQM262296 CAH262296:CAI262296 CKD262296:CKE262296 CTZ262296:CUA262296 DDV262296:DDW262296 DNR262296:DNS262296 DXN262296:DXO262296 EHJ262296:EHK262296 ERF262296:ERG262296 FBB262296:FBC262296 FKX262296:FKY262296 FUT262296:FUU262296 GEP262296:GEQ262296 GOL262296:GOM262296 GYH262296:GYI262296 HID262296:HIE262296 HRZ262296:HSA262296 IBV262296:IBW262296 ILR262296:ILS262296 IVN262296:IVO262296 JFJ262296:JFK262296 JPF262296:JPG262296 JZB262296:JZC262296 KIX262296:KIY262296 KST262296:KSU262296 LCP262296:LCQ262296 LML262296:LMM262296 LWH262296:LWI262296 MGD262296:MGE262296 MPZ262296:MQA262296 MZV262296:MZW262296 NJR262296:NJS262296 NTN262296:NTO262296 ODJ262296:ODK262296 ONF262296:ONG262296 OXB262296:OXC262296 PGX262296:PGY262296 PQT262296:PQU262296 QAP262296:QAQ262296 QKL262296:QKM262296 QUH262296:QUI262296 RED262296:REE262296 RNZ262296:ROA262296 RXV262296:RXW262296 SHR262296:SHS262296 SRN262296:SRO262296 TBJ262296:TBK262296 TLF262296:TLG262296 TVB262296:TVC262296 UEX262296:UEY262296 UOT262296:UOU262296 UYP262296:UYQ262296 VIL262296:VIM262296 VSH262296:VSI262296 WCD262296:WCE262296 WLZ262296:WMA262296 WVV262296:WVW262296 N327832:O327832 JJ327832:JK327832 TF327832:TG327832 ADB327832:ADC327832 AMX327832:AMY327832 AWT327832:AWU327832 BGP327832:BGQ327832 BQL327832:BQM327832 CAH327832:CAI327832 CKD327832:CKE327832 CTZ327832:CUA327832 DDV327832:DDW327832 DNR327832:DNS327832 DXN327832:DXO327832 EHJ327832:EHK327832 ERF327832:ERG327832 FBB327832:FBC327832 FKX327832:FKY327832 FUT327832:FUU327832 GEP327832:GEQ327832 GOL327832:GOM327832 GYH327832:GYI327832 HID327832:HIE327832 HRZ327832:HSA327832 IBV327832:IBW327832 ILR327832:ILS327832 IVN327832:IVO327832 JFJ327832:JFK327832 JPF327832:JPG327832 JZB327832:JZC327832 KIX327832:KIY327832 KST327832:KSU327832 LCP327832:LCQ327832 LML327832:LMM327832 LWH327832:LWI327832 MGD327832:MGE327832 MPZ327832:MQA327832 MZV327832:MZW327832 NJR327832:NJS327832 NTN327832:NTO327832 ODJ327832:ODK327832 ONF327832:ONG327832 OXB327832:OXC327832 PGX327832:PGY327832 PQT327832:PQU327832 QAP327832:QAQ327832 QKL327832:QKM327832 QUH327832:QUI327832 RED327832:REE327832 RNZ327832:ROA327832 RXV327832:RXW327832 SHR327832:SHS327832 SRN327832:SRO327832 TBJ327832:TBK327832 TLF327832:TLG327832 TVB327832:TVC327832 UEX327832:UEY327832 UOT327832:UOU327832 UYP327832:UYQ327832 VIL327832:VIM327832 VSH327832:VSI327832 WCD327832:WCE327832 WLZ327832:WMA327832 WVV327832:WVW327832 N393368:O393368 JJ393368:JK393368 TF393368:TG393368 ADB393368:ADC393368 AMX393368:AMY393368 AWT393368:AWU393368 BGP393368:BGQ393368 BQL393368:BQM393368 CAH393368:CAI393368 CKD393368:CKE393368 CTZ393368:CUA393368 DDV393368:DDW393368 DNR393368:DNS393368 DXN393368:DXO393368 EHJ393368:EHK393368 ERF393368:ERG393368 FBB393368:FBC393368 FKX393368:FKY393368 FUT393368:FUU393368 GEP393368:GEQ393368 GOL393368:GOM393368 GYH393368:GYI393368 HID393368:HIE393368 HRZ393368:HSA393368 IBV393368:IBW393368 ILR393368:ILS393368 IVN393368:IVO393368 JFJ393368:JFK393368 JPF393368:JPG393368 JZB393368:JZC393368 KIX393368:KIY393368 KST393368:KSU393368 LCP393368:LCQ393368 LML393368:LMM393368 LWH393368:LWI393368 MGD393368:MGE393368 MPZ393368:MQA393368 MZV393368:MZW393368 NJR393368:NJS393368 NTN393368:NTO393368 ODJ393368:ODK393368 ONF393368:ONG393368 OXB393368:OXC393368 PGX393368:PGY393368 PQT393368:PQU393368 QAP393368:QAQ393368 QKL393368:QKM393368 QUH393368:QUI393368 RED393368:REE393368 RNZ393368:ROA393368 RXV393368:RXW393368 SHR393368:SHS393368 SRN393368:SRO393368 TBJ393368:TBK393368 TLF393368:TLG393368 TVB393368:TVC393368 UEX393368:UEY393368 UOT393368:UOU393368 UYP393368:UYQ393368 VIL393368:VIM393368 VSH393368:VSI393368 WCD393368:WCE393368 WLZ393368:WMA393368 WVV393368:WVW393368 N458904:O458904 JJ458904:JK458904 TF458904:TG458904 ADB458904:ADC458904 AMX458904:AMY458904 AWT458904:AWU458904 BGP458904:BGQ458904 BQL458904:BQM458904 CAH458904:CAI458904 CKD458904:CKE458904 CTZ458904:CUA458904 DDV458904:DDW458904 DNR458904:DNS458904 DXN458904:DXO458904 EHJ458904:EHK458904 ERF458904:ERG458904 FBB458904:FBC458904 FKX458904:FKY458904 FUT458904:FUU458904 GEP458904:GEQ458904 GOL458904:GOM458904 GYH458904:GYI458904 HID458904:HIE458904 HRZ458904:HSA458904 IBV458904:IBW458904 ILR458904:ILS458904 IVN458904:IVO458904 JFJ458904:JFK458904 JPF458904:JPG458904 JZB458904:JZC458904 KIX458904:KIY458904 KST458904:KSU458904 LCP458904:LCQ458904 LML458904:LMM458904 LWH458904:LWI458904 MGD458904:MGE458904 MPZ458904:MQA458904 MZV458904:MZW458904 NJR458904:NJS458904 NTN458904:NTO458904 ODJ458904:ODK458904 ONF458904:ONG458904 OXB458904:OXC458904 PGX458904:PGY458904 PQT458904:PQU458904 QAP458904:QAQ458904 QKL458904:QKM458904 QUH458904:QUI458904 RED458904:REE458904 RNZ458904:ROA458904 RXV458904:RXW458904 SHR458904:SHS458904 SRN458904:SRO458904 TBJ458904:TBK458904 TLF458904:TLG458904 TVB458904:TVC458904 UEX458904:UEY458904 UOT458904:UOU458904 UYP458904:UYQ458904 VIL458904:VIM458904 VSH458904:VSI458904 WCD458904:WCE458904 WLZ458904:WMA458904 WVV458904:WVW458904 N524440:O524440 JJ524440:JK524440 TF524440:TG524440 ADB524440:ADC524440 AMX524440:AMY524440 AWT524440:AWU524440 BGP524440:BGQ524440 BQL524440:BQM524440 CAH524440:CAI524440 CKD524440:CKE524440 CTZ524440:CUA524440 DDV524440:DDW524440 DNR524440:DNS524440 DXN524440:DXO524440 EHJ524440:EHK524440 ERF524440:ERG524440 FBB524440:FBC524440 FKX524440:FKY524440 FUT524440:FUU524440 GEP524440:GEQ524440 GOL524440:GOM524440 GYH524440:GYI524440 HID524440:HIE524440 HRZ524440:HSA524440 IBV524440:IBW524440 ILR524440:ILS524440 IVN524440:IVO524440 JFJ524440:JFK524440 JPF524440:JPG524440 JZB524440:JZC524440 KIX524440:KIY524440 KST524440:KSU524440 LCP524440:LCQ524440 LML524440:LMM524440 LWH524440:LWI524440 MGD524440:MGE524440 MPZ524440:MQA524440 MZV524440:MZW524440 NJR524440:NJS524440 NTN524440:NTO524440 ODJ524440:ODK524440 ONF524440:ONG524440 OXB524440:OXC524440 PGX524440:PGY524440 PQT524440:PQU524440 QAP524440:QAQ524440 QKL524440:QKM524440 QUH524440:QUI524440 RED524440:REE524440 RNZ524440:ROA524440 RXV524440:RXW524440 SHR524440:SHS524440 SRN524440:SRO524440 TBJ524440:TBK524440 TLF524440:TLG524440 TVB524440:TVC524440 UEX524440:UEY524440 UOT524440:UOU524440 UYP524440:UYQ524440 VIL524440:VIM524440 VSH524440:VSI524440 WCD524440:WCE524440 WLZ524440:WMA524440 WVV524440:WVW524440 N589976:O589976 JJ589976:JK589976 TF589976:TG589976 ADB589976:ADC589976 AMX589976:AMY589976 AWT589976:AWU589976 BGP589976:BGQ589976 BQL589976:BQM589976 CAH589976:CAI589976 CKD589976:CKE589976 CTZ589976:CUA589976 DDV589976:DDW589976 DNR589976:DNS589976 DXN589976:DXO589976 EHJ589976:EHK589976 ERF589976:ERG589976 FBB589976:FBC589976 FKX589976:FKY589976 FUT589976:FUU589976 GEP589976:GEQ589976 GOL589976:GOM589976 GYH589976:GYI589976 HID589976:HIE589976 HRZ589976:HSA589976 IBV589976:IBW589976 ILR589976:ILS589976 IVN589976:IVO589976 JFJ589976:JFK589976 JPF589976:JPG589976 JZB589976:JZC589976 KIX589976:KIY589976 KST589976:KSU589976 LCP589976:LCQ589976 LML589976:LMM589976 LWH589976:LWI589976 MGD589976:MGE589976 MPZ589976:MQA589976 MZV589976:MZW589976 NJR589976:NJS589976 NTN589976:NTO589976 ODJ589976:ODK589976 ONF589976:ONG589976 OXB589976:OXC589976 PGX589976:PGY589976 PQT589976:PQU589976 QAP589976:QAQ589976 QKL589976:QKM589976 QUH589976:QUI589976 RED589976:REE589976 RNZ589976:ROA589976 RXV589976:RXW589976 SHR589976:SHS589976 SRN589976:SRO589976 TBJ589976:TBK589976 TLF589976:TLG589976 TVB589976:TVC589976 UEX589976:UEY589976 UOT589976:UOU589976 UYP589976:UYQ589976 VIL589976:VIM589976 VSH589976:VSI589976 WCD589976:WCE589976 WLZ589976:WMA589976 WVV589976:WVW589976 N655512:O655512 JJ655512:JK655512 TF655512:TG655512 ADB655512:ADC655512 AMX655512:AMY655512 AWT655512:AWU655512 BGP655512:BGQ655512 BQL655512:BQM655512 CAH655512:CAI655512 CKD655512:CKE655512 CTZ655512:CUA655512 DDV655512:DDW655512 DNR655512:DNS655512 DXN655512:DXO655512 EHJ655512:EHK655512 ERF655512:ERG655512 FBB655512:FBC655512 FKX655512:FKY655512 FUT655512:FUU655512 GEP655512:GEQ655512 GOL655512:GOM655512 GYH655512:GYI655512 HID655512:HIE655512 HRZ655512:HSA655512 IBV655512:IBW655512 ILR655512:ILS655512 IVN655512:IVO655512 JFJ655512:JFK655512 JPF655512:JPG655512 JZB655512:JZC655512 KIX655512:KIY655512 KST655512:KSU655512 LCP655512:LCQ655512 LML655512:LMM655512 LWH655512:LWI655512 MGD655512:MGE655512 MPZ655512:MQA655512 MZV655512:MZW655512 NJR655512:NJS655512 NTN655512:NTO655512 ODJ655512:ODK655512 ONF655512:ONG655512 OXB655512:OXC655512 PGX655512:PGY655512 PQT655512:PQU655512 QAP655512:QAQ655512 QKL655512:QKM655512 QUH655512:QUI655512 RED655512:REE655512 RNZ655512:ROA655512 RXV655512:RXW655512 SHR655512:SHS655512 SRN655512:SRO655512 TBJ655512:TBK655512 TLF655512:TLG655512 TVB655512:TVC655512 UEX655512:UEY655512 UOT655512:UOU655512 UYP655512:UYQ655512 VIL655512:VIM655512 VSH655512:VSI655512 WCD655512:WCE655512 WLZ655512:WMA655512 WVV655512:WVW655512 N721048:O721048 JJ721048:JK721048 TF721048:TG721048 ADB721048:ADC721048 AMX721048:AMY721048 AWT721048:AWU721048 BGP721048:BGQ721048 BQL721048:BQM721048 CAH721048:CAI721048 CKD721048:CKE721048 CTZ721048:CUA721048 DDV721048:DDW721048 DNR721048:DNS721048 DXN721048:DXO721048 EHJ721048:EHK721048 ERF721048:ERG721048 FBB721048:FBC721048 FKX721048:FKY721048 FUT721048:FUU721048 GEP721048:GEQ721048 GOL721048:GOM721048 GYH721048:GYI721048 HID721048:HIE721048 HRZ721048:HSA721048 IBV721048:IBW721048 ILR721048:ILS721048 IVN721048:IVO721048 JFJ721048:JFK721048 JPF721048:JPG721048 JZB721048:JZC721048 KIX721048:KIY721048 KST721048:KSU721048 LCP721048:LCQ721048 LML721048:LMM721048 LWH721048:LWI721048 MGD721048:MGE721048 MPZ721048:MQA721048 MZV721048:MZW721048 NJR721048:NJS721048 NTN721048:NTO721048 ODJ721048:ODK721048 ONF721048:ONG721048 OXB721048:OXC721048 PGX721048:PGY721048 PQT721048:PQU721048 QAP721048:QAQ721048 QKL721048:QKM721048 QUH721048:QUI721048 RED721048:REE721048 RNZ721048:ROA721048 RXV721048:RXW721048 SHR721048:SHS721048 SRN721048:SRO721048 TBJ721048:TBK721048 TLF721048:TLG721048 TVB721048:TVC721048 UEX721048:UEY721048 UOT721048:UOU721048 UYP721048:UYQ721048 VIL721048:VIM721048 VSH721048:VSI721048 WCD721048:WCE721048 WLZ721048:WMA721048 WVV721048:WVW721048 N786584:O786584 JJ786584:JK786584 TF786584:TG786584 ADB786584:ADC786584 AMX786584:AMY786584 AWT786584:AWU786584 BGP786584:BGQ786584 BQL786584:BQM786584 CAH786584:CAI786584 CKD786584:CKE786584 CTZ786584:CUA786584 DDV786584:DDW786584 DNR786584:DNS786584 DXN786584:DXO786584 EHJ786584:EHK786584 ERF786584:ERG786584 FBB786584:FBC786584 FKX786584:FKY786584 FUT786584:FUU786584 GEP786584:GEQ786584 GOL786584:GOM786584 GYH786584:GYI786584 HID786584:HIE786584 HRZ786584:HSA786584 IBV786584:IBW786584 ILR786584:ILS786584 IVN786584:IVO786584 JFJ786584:JFK786584 JPF786584:JPG786584 JZB786584:JZC786584 KIX786584:KIY786584 KST786584:KSU786584 LCP786584:LCQ786584 LML786584:LMM786584 LWH786584:LWI786584 MGD786584:MGE786584 MPZ786584:MQA786584 MZV786584:MZW786584 NJR786584:NJS786584 NTN786584:NTO786584 ODJ786584:ODK786584 ONF786584:ONG786584 OXB786584:OXC786584 PGX786584:PGY786584 PQT786584:PQU786584 QAP786584:QAQ786584 QKL786584:QKM786584 QUH786584:QUI786584 RED786584:REE786584 RNZ786584:ROA786584 RXV786584:RXW786584 SHR786584:SHS786584 SRN786584:SRO786584 TBJ786584:TBK786584 TLF786584:TLG786584 TVB786584:TVC786584 UEX786584:UEY786584 UOT786584:UOU786584 UYP786584:UYQ786584 VIL786584:VIM786584 VSH786584:VSI786584 WCD786584:WCE786584 WLZ786584:WMA786584 WVV786584:WVW786584 N852120:O852120 JJ852120:JK852120 TF852120:TG852120 ADB852120:ADC852120 AMX852120:AMY852120 AWT852120:AWU852120 BGP852120:BGQ852120 BQL852120:BQM852120 CAH852120:CAI852120 CKD852120:CKE852120 CTZ852120:CUA852120 DDV852120:DDW852120 DNR852120:DNS852120 DXN852120:DXO852120 EHJ852120:EHK852120 ERF852120:ERG852120 FBB852120:FBC852120 FKX852120:FKY852120 FUT852120:FUU852120 GEP852120:GEQ852120 GOL852120:GOM852120 GYH852120:GYI852120 HID852120:HIE852120 HRZ852120:HSA852120 IBV852120:IBW852120 ILR852120:ILS852120 IVN852120:IVO852120 JFJ852120:JFK852120 JPF852120:JPG852120 JZB852120:JZC852120 KIX852120:KIY852120 KST852120:KSU852120 LCP852120:LCQ852120 LML852120:LMM852120 LWH852120:LWI852120 MGD852120:MGE852120 MPZ852120:MQA852120 MZV852120:MZW852120 NJR852120:NJS852120 NTN852120:NTO852120 ODJ852120:ODK852120 ONF852120:ONG852120 OXB852120:OXC852120 PGX852120:PGY852120 PQT852120:PQU852120 QAP852120:QAQ852120 QKL852120:QKM852120 QUH852120:QUI852120 RED852120:REE852120 RNZ852120:ROA852120 RXV852120:RXW852120 SHR852120:SHS852120 SRN852120:SRO852120 TBJ852120:TBK852120 TLF852120:TLG852120 TVB852120:TVC852120 UEX852120:UEY852120 UOT852120:UOU852120 UYP852120:UYQ852120 VIL852120:VIM852120 VSH852120:VSI852120 WCD852120:WCE852120 WLZ852120:WMA852120 WVV852120:WVW852120 N917656:O917656 JJ917656:JK917656 TF917656:TG917656 ADB917656:ADC917656 AMX917656:AMY917656 AWT917656:AWU917656 BGP917656:BGQ917656 BQL917656:BQM917656 CAH917656:CAI917656 CKD917656:CKE917656 CTZ917656:CUA917656 DDV917656:DDW917656 DNR917656:DNS917656 DXN917656:DXO917656 EHJ917656:EHK917656 ERF917656:ERG917656 FBB917656:FBC917656 FKX917656:FKY917656 FUT917656:FUU917656 GEP917656:GEQ917656 GOL917656:GOM917656 GYH917656:GYI917656 HID917656:HIE917656 HRZ917656:HSA917656 IBV917656:IBW917656 ILR917656:ILS917656 IVN917656:IVO917656 JFJ917656:JFK917656 JPF917656:JPG917656 JZB917656:JZC917656 KIX917656:KIY917656 KST917656:KSU917656 LCP917656:LCQ917656 LML917656:LMM917656 LWH917656:LWI917656 MGD917656:MGE917656 MPZ917656:MQA917656 MZV917656:MZW917656 NJR917656:NJS917656 NTN917656:NTO917656 ODJ917656:ODK917656 ONF917656:ONG917656 OXB917656:OXC917656 PGX917656:PGY917656 PQT917656:PQU917656 QAP917656:QAQ917656 QKL917656:QKM917656 QUH917656:QUI917656 RED917656:REE917656 RNZ917656:ROA917656 RXV917656:RXW917656 SHR917656:SHS917656 SRN917656:SRO917656 TBJ917656:TBK917656 TLF917656:TLG917656 TVB917656:TVC917656 UEX917656:UEY917656 UOT917656:UOU917656 UYP917656:UYQ917656 VIL917656:VIM917656 VSH917656:VSI917656 WCD917656:WCE917656 WLZ917656:WMA917656 WVV917656:WVW917656 N983192:O983192 JJ983192:JK983192 TF983192:TG983192 ADB983192:ADC983192 AMX983192:AMY983192 AWT983192:AWU983192 BGP983192:BGQ983192 BQL983192:BQM983192 CAH983192:CAI983192 CKD983192:CKE983192 CTZ983192:CUA983192 DDV983192:DDW983192 DNR983192:DNS983192 DXN983192:DXO983192 EHJ983192:EHK983192 ERF983192:ERG983192 FBB983192:FBC983192 FKX983192:FKY983192 FUT983192:FUU983192 GEP983192:GEQ983192 GOL983192:GOM983192 GYH983192:GYI983192 HID983192:HIE983192 HRZ983192:HSA983192 IBV983192:IBW983192 ILR983192:ILS983192 IVN983192:IVO983192 JFJ983192:JFK983192 JPF983192:JPG983192 JZB983192:JZC983192 KIX983192:KIY983192 KST983192:KSU983192 LCP983192:LCQ983192 LML983192:LMM983192 LWH983192:LWI983192 MGD983192:MGE983192 MPZ983192:MQA983192 MZV983192:MZW983192 NJR983192:NJS983192 NTN983192:NTO983192 ODJ983192:ODK983192 ONF983192:ONG983192 OXB983192:OXC983192 PGX983192:PGY983192 PQT983192:PQU983192 QAP983192:QAQ983192 QKL983192:QKM983192 QUH983192:QUI983192 RED983192:REE983192 RNZ983192:ROA983192 RXV983192:RXW983192 SHR983192:SHS983192 SRN983192:SRO983192 TBJ983192:TBK983192 TLF983192:TLG983192 TVB983192:TVC983192 UEX983192:UEY983192 UOT983192:UOU983192 UYP983192:UYQ983192 VIL983192:VIM983192 VSH983192:VSI983192 WCD983192:WCE983192 WLZ983192:WMA983192 WVV983192:WVW983192">
      <formula1>AND(N$98=6)</formula1>
    </dataValidation>
    <dataValidation type="custom" showInputMessage="1" showErrorMessage="1" error="Nu este mentionat nivelul in unitate (D11)" sqref="N140:O140 JJ140:JK140 TF140:TG140 ADB140:ADC140 AMX140:AMY140 AWT140:AWU140 BGP140:BGQ140 BQL140:BQM140 CAH140:CAI140 CKD140:CKE140 CTZ140:CUA140 DDV140:DDW140 DNR140:DNS140 DXN140:DXO140 EHJ140:EHK140 ERF140:ERG140 FBB140:FBC140 FKX140:FKY140 FUT140:FUU140 GEP140:GEQ140 GOL140:GOM140 GYH140:GYI140 HID140:HIE140 HRZ140:HSA140 IBV140:IBW140 ILR140:ILS140 IVN140:IVO140 JFJ140:JFK140 JPF140:JPG140 JZB140:JZC140 KIX140:KIY140 KST140:KSU140 LCP140:LCQ140 LML140:LMM140 LWH140:LWI140 MGD140:MGE140 MPZ140:MQA140 MZV140:MZW140 NJR140:NJS140 NTN140:NTO140 ODJ140:ODK140 ONF140:ONG140 OXB140:OXC140 PGX140:PGY140 PQT140:PQU140 QAP140:QAQ140 QKL140:QKM140 QUH140:QUI140 RED140:REE140 RNZ140:ROA140 RXV140:RXW140 SHR140:SHS140 SRN140:SRO140 TBJ140:TBK140 TLF140:TLG140 TVB140:TVC140 UEX140:UEY140 UOT140:UOU140 UYP140:UYQ140 VIL140:VIM140 VSH140:VSI140 WCD140:WCE140 WLZ140:WMA140 WVV140:WVW140 N65676:O65676 JJ65676:JK65676 TF65676:TG65676 ADB65676:ADC65676 AMX65676:AMY65676 AWT65676:AWU65676 BGP65676:BGQ65676 BQL65676:BQM65676 CAH65676:CAI65676 CKD65676:CKE65676 CTZ65676:CUA65676 DDV65676:DDW65676 DNR65676:DNS65676 DXN65676:DXO65676 EHJ65676:EHK65676 ERF65676:ERG65676 FBB65676:FBC65676 FKX65676:FKY65676 FUT65676:FUU65676 GEP65676:GEQ65676 GOL65676:GOM65676 GYH65676:GYI65676 HID65676:HIE65676 HRZ65676:HSA65676 IBV65676:IBW65676 ILR65676:ILS65676 IVN65676:IVO65676 JFJ65676:JFK65676 JPF65676:JPG65676 JZB65676:JZC65676 KIX65676:KIY65676 KST65676:KSU65676 LCP65676:LCQ65676 LML65676:LMM65676 LWH65676:LWI65676 MGD65676:MGE65676 MPZ65676:MQA65676 MZV65676:MZW65676 NJR65676:NJS65676 NTN65676:NTO65676 ODJ65676:ODK65676 ONF65676:ONG65676 OXB65676:OXC65676 PGX65676:PGY65676 PQT65676:PQU65676 QAP65676:QAQ65676 QKL65676:QKM65676 QUH65676:QUI65676 RED65676:REE65676 RNZ65676:ROA65676 RXV65676:RXW65676 SHR65676:SHS65676 SRN65676:SRO65676 TBJ65676:TBK65676 TLF65676:TLG65676 TVB65676:TVC65676 UEX65676:UEY65676 UOT65676:UOU65676 UYP65676:UYQ65676 VIL65676:VIM65676 VSH65676:VSI65676 WCD65676:WCE65676 WLZ65676:WMA65676 WVV65676:WVW65676 N131212:O131212 JJ131212:JK131212 TF131212:TG131212 ADB131212:ADC131212 AMX131212:AMY131212 AWT131212:AWU131212 BGP131212:BGQ131212 BQL131212:BQM131212 CAH131212:CAI131212 CKD131212:CKE131212 CTZ131212:CUA131212 DDV131212:DDW131212 DNR131212:DNS131212 DXN131212:DXO131212 EHJ131212:EHK131212 ERF131212:ERG131212 FBB131212:FBC131212 FKX131212:FKY131212 FUT131212:FUU131212 GEP131212:GEQ131212 GOL131212:GOM131212 GYH131212:GYI131212 HID131212:HIE131212 HRZ131212:HSA131212 IBV131212:IBW131212 ILR131212:ILS131212 IVN131212:IVO131212 JFJ131212:JFK131212 JPF131212:JPG131212 JZB131212:JZC131212 KIX131212:KIY131212 KST131212:KSU131212 LCP131212:LCQ131212 LML131212:LMM131212 LWH131212:LWI131212 MGD131212:MGE131212 MPZ131212:MQA131212 MZV131212:MZW131212 NJR131212:NJS131212 NTN131212:NTO131212 ODJ131212:ODK131212 ONF131212:ONG131212 OXB131212:OXC131212 PGX131212:PGY131212 PQT131212:PQU131212 QAP131212:QAQ131212 QKL131212:QKM131212 QUH131212:QUI131212 RED131212:REE131212 RNZ131212:ROA131212 RXV131212:RXW131212 SHR131212:SHS131212 SRN131212:SRO131212 TBJ131212:TBK131212 TLF131212:TLG131212 TVB131212:TVC131212 UEX131212:UEY131212 UOT131212:UOU131212 UYP131212:UYQ131212 VIL131212:VIM131212 VSH131212:VSI131212 WCD131212:WCE131212 WLZ131212:WMA131212 WVV131212:WVW131212 N196748:O196748 JJ196748:JK196748 TF196748:TG196748 ADB196748:ADC196748 AMX196748:AMY196748 AWT196748:AWU196748 BGP196748:BGQ196748 BQL196748:BQM196748 CAH196748:CAI196748 CKD196748:CKE196748 CTZ196748:CUA196748 DDV196748:DDW196748 DNR196748:DNS196748 DXN196748:DXO196748 EHJ196748:EHK196748 ERF196748:ERG196748 FBB196748:FBC196748 FKX196748:FKY196748 FUT196748:FUU196748 GEP196748:GEQ196748 GOL196748:GOM196748 GYH196748:GYI196748 HID196748:HIE196748 HRZ196748:HSA196748 IBV196748:IBW196748 ILR196748:ILS196748 IVN196748:IVO196748 JFJ196748:JFK196748 JPF196748:JPG196748 JZB196748:JZC196748 KIX196748:KIY196748 KST196748:KSU196748 LCP196748:LCQ196748 LML196748:LMM196748 LWH196748:LWI196748 MGD196748:MGE196748 MPZ196748:MQA196748 MZV196748:MZW196748 NJR196748:NJS196748 NTN196748:NTO196748 ODJ196748:ODK196748 ONF196748:ONG196748 OXB196748:OXC196748 PGX196748:PGY196748 PQT196748:PQU196748 QAP196748:QAQ196748 QKL196748:QKM196748 QUH196748:QUI196748 RED196748:REE196748 RNZ196748:ROA196748 RXV196748:RXW196748 SHR196748:SHS196748 SRN196748:SRO196748 TBJ196748:TBK196748 TLF196748:TLG196748 TVB196748:TVC196748 UEX196748:UEY196748 UOT196748:UOU196748 UYP196748:UYQ196748 VIL196748:VIM196748 VSH196748:VSI196748 WCD196748:WCE196748 WLZ196748:WMA196748 WVV196748:WVW196748 N262284:O262284 JJ262284:JK262284 TF262284:TG262284 ADB262284:ADC262284 AMX262284:AMY262284 AWT262284:AWU262284 BGP262284:BGQ262284 BQL262284:BQM262284 CAH262284:CAI262284 CKD262284:CKE262284 CTZ262284:CUA262284 DDV262284:DDW262284 DNR262284:DNS262284 DXN262284:DXO262284 EHJ262284:EHK262284 ERF262284:ERG262284 FBB262284:FBC262284 FKX262284:FKY262284 FUT262284:FUU262284 GEP262284:GEQ262284 GOL262284:GOM262284 GYH262284:GYI262284 HID262284:HIE262284 HRZ262284:HSA262284 IBV262284:IBW262284 ILR262284:ILS262284 IVN262284:IVO262284 JFJ262284:JFK262284 JPF262284:JPG262284 JZB262284:JZC262284 KIX262284:KIY262284 KST262284:KSU262284 LCP262284:LCQ262284 LML262284:LMM262284 LWH262284:LWI262284 MGD262284:MGE262284 MPZ262284:MQA262284 MZV262284:MZW262284 NJR262284:NJS262284 NTN262284:NTO262284 ODJ262284:ODK262284 ONF262284:ONG262284 OXB262284:OXC262284 PGX262284:PGY262284 PQT262284:PQU262284 QAP262284:QAQ262284 QKL262284:QKM262284 QUH262284:QUI262284 RED262284:REE262284 RNZ262284:ROA262284 RXV262284:RXW262284 SHR262284:SHS262284 SRN262284:SRO262284 TBJ262284:TBK262284 TLF262284:TLG262284 TVB262284:TVC262284 UEX262284:UEY262284 UOT262284:UOU262284 UYP262284:UYQ262284 VIL262284:VIM262284 VSH262284:VSI262284 WCD262284:WCE262284 WLZ262284:WMA262284 WVV262284:WVW262284 N327820:O327820 JJ327820:JK327820 TF327820:TG327820 ADB327820:ADC327820 AMX327820:AMY327820 AWT327820:AWU327820 BGP327820:BGQ327820 BQL327820:BQM327820 CAH327820:CAI327820 CKD327820:CKE327820 CTZ327820:CUA327820 DDV327820:DDW327820 DNR327820:DNS327820 DXN327820:DXO327820 EHJ327820:EHK327820 ERF327820:ERG327820 FBB327820:FBC327820 FKX327820:FKY327820 FUT327820:FUU327820 GEP327820:GEQ327820 GOL327820:GOM327820 GYH327820:GYI327820 HID327820:HIE327820 HRZ327820:HSA327820 IBV327820:IBW327820 ILR327820:ILS327820 IVN327820:IVO327820 JFJ327820:JFK327820 JPF327820:JPG327820 JZB327820:JZC327820 KIX327820:KIY327820 KST327820:KSU327820 LCP327820:LCQ327820 LML327820:LMM327820 LWH327820:LWI327820 MGD327820:MGE327820 MPZ327820:MQA327820 MZV327820:MZW327820 NJR327820:NJS327820 NTN327820:NTO327820 ODJ327820:ODK327820 ONF327820:ONG327820 OXB327820:OXC327820 PGX327820:PGY327820 PQT327820:PQU327820 QAP327820:QAQ327820 QKL327820:QKM327820 QUH327820:QUI327820 RED327820:REE327820 RNZ327820:ROA327820 RXV327820:RXW327820 SHR327820:SHS327820 SRN327820:SRO327820 TBJ327820:TBK327820 TLF327820:TLG327820 TVB327820:TVC327820 UEX327820:UEY327820 UOT327820:UOU327820 UYP327820:UYQ327820 VIL327820:VIM327820 VSH327820:VSI327820 WCD327820:WCE327820 WLZ327820:WMA327820 WVV327820:WVW327820 N393356:O393356 JJ393356:JK393356 TF393356:TG393356 ADB393356:ADC393356 AMX393356:AMY393356 AWT393356:AWU393356 BGP393356:BGQ393356 BQL393356:BQM393356 CAH393356:CAI393356 CKD393356:CKE393356 CTZ393356:CUA393356 DDV393356:DDW393356 DNR393356:DNS393356 DXN393356:DXO393356 EHJ393356:EHK393356 ERF393356:ERG393356 FBB393356:FBC393356 FKX393356:FKY393356 FUT393356:FUU393356 GEP393356:GEQ393356 GOL393356:GOM393356 GYH393356:GYI393356 HID393356:HIE393356 HRZ393356:HSA393356 IBV393356:IBW393356 ILR393356:ILS393356 IVN393356:IVO393356 JFJ393356:JFK393356 JPF393356:JPG393356 JZB393356:JZC393356 KIX393356:KIY393356 KST393356:KSU393356 LCP393356:LCQ393356 LML393356:LMM393356 LWH393356:LWI393356 MGD393356:MGE393356 MPZ393356:MQA393356 MZV393356:MZW393356 NJR393356:NJS393356 NTN393356:NTO393356 ODJ393356:ODK393356 ONF393356:ONG393356 OXB393356:OXC393356 PGX393356:PGY393356 PQT393356:PQU393356 QAP393356:QAQ393356 QKL393356:QKM393356 QUH393356:QUI393356 RED393356:REE393356 RNZ393356:ROA393356 RXV393356:RXW393356 SHR393356:SHS393356 SRN393356:SRO393356 TBJ393356:TBK393356 TLF393356:TLG393356 TVB393356:TVC393356 UEX393356:UEY393356 UOT393356:UOU393356 UYP393356:UYQ393356 VIL393356:VIM393356 VSH393356:VSI393356 WCD393356:WCE393356 WLZ393356:WMA393356 WVV393356:WVW393356 N458892:O458892 JJ458892:JK458892 TF458892:TG458892 ADB458892:ADC458892 AMX458892:AMY458892 AWT458892:AWU458892 BGP458892:BGQ458892 BQL458892:BQM458892 CAH458892:CAI458892 CKD458892:CKE458892 CTZ458892:CUA458892 DDV458892:DDW458892 DNR458892:DNS458892 DXN458892:DXO458892 EHJ458892:EHK458892 ERF458892:ERG458892 FBB458892:FBC458892 FKX458892:FKY458892 FUT458892:FUU458892 GEP458892:GEQ458892 GOL458892:GOM458892 GYH458892:GYI458892 HID458892:HIE458892 HRZ458892:HSA458892 IBV458892:IBW458892 ILR458892:ILS458892 IVN458892:IVO458892 JFJ458892:JFK458892 JPF458892:JPG458892 JZB458892:JZC458892 KIX458892:KIY458892 KST458892:KSU458892 LCP458892:LCQ458892 LML458892:LMM458892 LWH458892:LWI458892 MGD458892:MGE458892 MPZ458892:MQA458892 MZV458892:MZW458892 NJR458892:NJS458892 NTN458892:NTO458892 ODJ458892:ODK458892 ONF458892:ONG458892 OXB458892:OXC458892 PGX458892:PGY458892 PQT458892:PQU458892 QAP458892:QAQ458892 QKL458892:QKM458892 QUH458892:QUI458892 RED458892:REE458892 RNZ458892:ROA458892 RXV458892:RXW458892 SHR458892:SHS458892 SRN458892:SRO458892 TBJ458892:TBK458892 TLF458892:TLG458892 TVB458892:TVC458892 UEX458892:UEY458892 UOT458892:UOU458892 UYP458892:UYQ458892 VIL458892:VIM458892 VSH458892:VSI458892 WCD458892:WCE458892 WLZ458892:WMA458892 WVV458892:WVW458892 N524428:O524428 JJ524428:JK524428 TF524428:TG524428 ADB524428:ADC524428 AMX524428:AMY524428 AWT524428:AWU524428 BGP524428:BGQ524428 BQL524428:BQM524428 CAH524428:CAI524428 CKD524428:CKE524428 CTZ524428:CUA524428 DDV524428:DDW524428 DNR524428:DNS524428 DXN524428:DXO524428 EHJ524428:EHK524428 ERF524428:ERG524428 FBB524428:FBC524428 FKX524428:FKY524428 FUT524428:FUU524428 GEP524428:GEQ524428 GOL524428:GOM524428 GYH524428:GYI524428 HID524428:HIE524428 HRZ524428:HSA524428 IBV524428:IBW524428 ILR524428:ILS524428 IVN524428:IVO524428 JFJ524428:JFK524428 JPF524428:JPG524428 JZB524428:JZC524428 KIX524428:KIY524428 KST524428:KSU524428 LCP524428:LCQ524428 LML524428:LMM524428 LWH524428:LWI524428 MGD524428:MGE524428 MPZ524428:MQA524428 MZV524428:MZW524428 NJR524428:NJS524428 NTN524428:NTO524428 ODJ524428:ODK524428 ONF524428:ONG524428 OXB524428:OXC524428 PGX524428:PGY524428 PQT524428:PQU524428 QAP524428:QAQ524428 QKL524428:QKM524428 QUH524428:QUI524428 RED524428:REE524428 RNZ524428:ROA524428 RXV524428:RXW524428 SHR524428:SHS524428 SRN524428:SRO524428 TBJ524428:TBK524428 TLF524428:TLG524428 TVB524428:TVC524428 UEX524428:UEY524428 UOT524428:UOU524428 UYP524428:UYQ524428 VIL524428:VIM524428 VSH524428:VSI524428 WCD524428:WCE524428 WLZ524428:WMA524428 WVV524428:WVW524428 N589964:O589964 JJ589964:JK589964 TF589964:TG589964 ADB589964:ADC589964 AMX589964:AMY589964 AWT589964:AWU589964 BGP589964:BGQ589964 BQL589964:BQM589964 CAH589964:CAI589964 CKD589964:CKE589964 CTZ589964:CUA589964 DDV589964:DDW589964 DNR589964:DNS589964 DXN589964:DXO589964 EHJ589964:EHK589964 ERF589964:ERG589964 FBB589964:FBC589964 FKX589964:FKY589964 FUT589964:FUU589964 GEP589964:GEQ589964 GOL589964:GOM589964 GYH589964:GYI589964 HID589964:HIE589964 HRZ589964:HSA589964 IBV589964:IBW589964 ILR589964:ILS589964 IVN589964:IVO589964 JFJ589964:JFK589964 JPF589964:JPG589964 JZB589964:JZC589964 KIX589964:KIY589964 KST589964:KSU589964 LCP589964:LCQ589964 LML589964:LMM589964 LWH589964:LWI589964 MGD589964:MGE589964 MPZ589964:MQA589964 MZV589964:MZW589964 NJR589964:NJS589964 NTN589964:NTO589964 ODJ589964:ODK589964 ONF589964:ONG589964 OXB589964:OXC589964 PGX589964:PGY589964 PQT589964:PQU589964 QAP589964:QAQ589964 QKL589964:QKM589964 QUH589964:QUI589964 RED589964:REE589964 RNZ589964:ROA589964 RXV589964:RXW589964 SHR589964:SHS589964 SRN589964:SRO589964 TBJ589964:TBK589964 TLF589964:TLG589964 TVB589964:TVC589964 UEX589964:UEY589964 UOT589964:UOU589964 UYP589964:UYQ589964 VIL589964:VIM589964 VSH589964:VSI589964 WCD589964:WCE589964 WLZ589964:WMA589964 WVV589964:WVW589964 N655500:O655500 JJ655500:JK655500 TF655500:TG655500 ADB655500:ADC655500 AMX655500:AMY655500 AWT655500:AWU655500 BGP655500:BGQ655500 BQL655500:BQM655500 CAH655500:CAI655500 CKD655500:CKE655500 CTZ655500:CUA655500 DDV655500:DDW655500 DNR655500:DNS655500 DXN655500:DXO655500 EHJ655500:EHK655500 ERF655500:ERG655500 FBB655500:FBC655500 FKX655500:FKY655500 FUT655500:FUU655500 GEP655500:GEQ655500 GOL655500:GOM655500 GYH655500:GYI655500 HID655500:HIE655500 HRZ655500:HSA655500 IBV655500:IBW655500 ILR655500:ILS655500 IVN655500:IVO655500 JFJ655500:JFK655500 JPF655500:JPG655500 JZB655500:JZC655500 KIX655500:KIY655500 KST655500:KSU655500 LCP655500:LCQ655500 LML655500:LMM655500 LWH655500:LWI655500 MGD655500:MGE655500 MPZ655500:MQA655500 MZV655500:MZW655500 NJR655500:NJS655500 NTN655500:NTO655500 ODJ655500:ODK655500 ONF655500:ONG655500 OXB655500:OXC655500 PGX655500:PGY655500 PQT655500:PQU655500 QAP655500:QAQ655500 QKL655500:QKM655500 QUH655500:QUI655500 RED655500:REE655500 RNZ655500:ROA655500 RXV655500:RXW655500 SHR655500:SHS655500 SRN655500:SRO655500 TBJ655500:TBK655500 TLF655500:TLG655500 TVB655500:TVC655500 UEX655500:UEY655500 UOT655500:UOU655500 UYP655500:UYQ655500 VIL655500:VIM655500 VSH655500:VSI655500 WCD655500:WCE655500 WLZ655500:WMA655500 WVV655500:WVW655500 N721036:O721036 JJ721036:JK721036 TF721036:TG721036 ADB721036:ADC721036 AMX721036:AMY721036 AWT721036:AWU721036 BGP721036:BGQ721036 BQL721036:BQM721036 CAH721036:CAI721036 CKD721036:CKE721036 CTZ721036:CUA721036 DDV721036:DDW721036 DNR721036:DNS721036 DXN721036:DXO721036 EHJ721036:EHK721036 ERF721036:ERG721036 FBB721036:FBC721036 FKX721036:FKY721036 FUT721036:FUU721036 GEP721036:GEQ721036 GOL721036:GOM721036 GYH721036:GYI721036 HID721036:HIE721036 HRZ721036:HSA721036 IBV721036:IBW721036 ILR721036:ILS721036 IVN721036:IVO721036 JFJ721036:JFK721036 JPF721036:JPG721036 JZB721036:JZC721036 KIX721036:KIY721036 KST721036:KSU721036 LCP721036:LCQ721036 LML721036:LMM721036 LWH721036:LWI721036 MGD721036:MGE721036 MPZ721036:MQA721036 MZV721036:MZW721036 NJR721036:NJS721036 NTN721036:NTO721036 ODJ721036:ODK721036 ONF721036:ONG721036 OXB721036:OXC721036 PGX721036:PGY721036 PQT721036:PQU721036 QAP721036:QAQ721036 QKL721036:QKM721036 QUH721036:QUI721036 RED721036:REE721036 RNZ721036:ROA721036 RXV721036:RXW721036 SHR721036:SHS721036 SRN721036:SRO721036 TBJ721036:TBK721036 TLF721036:TLG721036 TVB721036:TVC721036 UEX721036:UEY721036 UOT721036:UOU721036 UYP721036:UYQ721036 VIL721036:VIM721036 VSH721036:VSI721036 WCD721036:WCE721036 WLZ721036:WMA721036 WVV721036:WVW721036 N786572:O786572 JJ786572:JK786572 TF786572:TG786572 ADB786572:ADC786572 AMX786572:AMY786572 AWT786572:AWU786572 BGP786572:BGQ786572 BQL786572:BQM786572 CAH786572:CAI786572 CKD786572:CKE786572 CTZ786572:CUA786572 DDV786572:DDW786572 DNR786572:DNS786572 DXN786572:DXO786572 EHJ786572:EHK786572 ERF786572:ERG786572 FBB786572:FBC786572 FKX786572:FKY786572 FUT786572:FUU786572 GEP786572:GEQ786572 GOL786572:GOM786572 GYH786572:GYI786572 HID786572:HIE786572 HRZ786572:HSA786572 IBV786572:IBW786572 ILR786572:ILS786572 IVN786572:IVO786572 JFJ786572:JFK786572 JPF786572:JPG786572 JZB786572:JZC786572 KIX786572:KIY786572 KST786572:KSU786572 LCP786572:LCQ786572 LML786572:LMM786572 LWH786572:LWI786572 MGD786572:MGE786572 MPZ786572:MQA786572 MZV786572:MZW786572 NJR786572:NJS786572 NTN786572:NTO786572 ODJ786572:ODK786572 ONF786572:ONG786572 OXB786572:OXC786572 PGX786572:PGY786572 PQT786572:PQU786572 QAP786572:QAQ786572 QKL786572:QKM786572 QUH786572:QUI786572 RED786572:REE786572 RNZ786572:ROA786572 RXV786572:RXW786572 SHR786572:SHS786572 SRN786572:SRO786572 TBJ786572:TBK786572 TLF786572:TLG786572 TVB786572:TVC786572 UEX786572:UEY786572 UOT786572:UOU786572 UYP786572:UYQ786572 VIL786572:VIM786572 VSH786572:VSI786572 WCD786572:WCE786572 WLZ786572:WMA786572 WVV786572:WVW786572 N852108:O852108 JJ852108:JK852108 TF852108:TG852108 ADB852108:ADC852108 AMX852108:AMY852108 AWT852108:AWU852108 BGP852108:BGQ852108 BQL852108:BQM852108 CAH852108:CAI852108 CKD852108:CKE852108 CTZ852108:CUA852108 DDV852108:DDW852108 DNR852108:DNS852108 DXN852108:DXO852108 EHJ852108:EHK852108 ERF852108:ERG852108 FBB852108:FBC852108 FKX852108:FKY852108 FUT852108:FUU852108 GEP852108:GEQ852108 GOL852108:GOM852108 GYH852108:GYI852108 HID852108:HIE852108 HRZ852108:HSA852108 IBV852108:IBW852108 ILR852108:ILS852108 IVN852108:IVO852108 JFJ852108:JFK852108 JPF852108:JPG852108 JZB852108:JZC852108 KIX852108:KIY852108 KST852108:KSU852108 LCP852108:LCQ852108 LML852108:LMM852108 LWH852108:LWI852108 MGD852108:MGE852108 MPZ852108:MQA852108 MZV852108:MZW852108 NJR852108:NJS852108 NTN852108:NTO852108 ODJ852108:ODK852108 ONF852108:ONG852108 OXB852108:OXC852108 PGX852108:PGY852108 PQT852108:PQU852108 QAP852108:QAQ852108 QKL852108:QKM852108 QUH852108:QUI852108 RED852108:REE852108 RNZ852108:ROA852108 RXV852108:RXW852108 SHR852108:SHS852108 SRN852108:SRO852108 TBJ852108:TBK852108 TLF852108:TLG852108 TVB852108:TVC852108 UEX852108:UEY852108 UOT852108:UOU852108 UYP852108:UYQ852108 VIL852108:VIM852108 VSH852108:VSI852108 WCD852108:WCE852108 WLZ852108:WMA852108 WVV852108:WVW852108 N917644:O917644 JJ917644:JK917644 TF917644:TG917644 ADB917644:ADC917644 AMX917644:AMY917644 AWT917644:AWU917644 BGP917644:BGQ917644 BQL917644:BQM917644 CAH917644:CAI917644 CKD917644:CKE917644 CTZ917644:CUA917644 DDV917644:DDW917644 DNR917644:DNS917644 DXN917644:DXO917644 EHJ917644:EHK917644 ERF917644:ERG917644 FBB917644:FBC917644 FKX917644:FKY917644 FUT917644:FUU917644 GEP917644:GEQ917644 GOL917644:GOM917644 GYH917644:GYI917644 HID917644:HIE917644 HRZ917644:HSA917644 IBV917644:IBW917644 ILR917644:ILS917644 IVN917644:IVO917644 JFJ917644:JFK917644 JPF917644:JPG917644 JZB917644:JZC917644 KIX917644:KIY917644 KST917644:KSU917644 LCP917644:LCQ917644 LML917644:LMM917644 LWH917644:LWI917644 MGD917644:MGE917644 MPZ917644:MQA917644 MZV917644:MZW917644 NJR917644:NJS917644 NTN917644:NTO917644 ODJ917644:ODK917644 ONF917644:ONG917644 OXB917644:OXC917644 PGX917644:PGY917644 PQT917644:PQU917644 QAP917644:QAQ917644 QKL917644:QKM917644 QUH917644:QUI917644 RED917644:REE917644 RNZ917644:ROA917644 RXV917644:RXW917644 SHR917644:SHS917644 SRN917644:SRO917644 TBJ917644:TBK917644 TLF917644:TLG917644 TVB917644:TVC917644 UEX917644:UEY917644 UOT917644:UOU917644 UYP917644:UYQ917644 VIL917644:VIM917644 VSH917644:VSI917644 WCD917644:WCE917644 WLZ917644:WMA917644 WVV917644:WVW917644 N983180:O983180 JJ983180:JK983180 TF983180:TG983180 ADB983180:ADC983180 AMX983180:AMY983180 AWT983180:AWU983180 BGP983180:BGQ983180 BQL983180:BQM983180 CAH983180:CAI983180 CKD983180:CKE983180 CTZ983180:CUA983180 DDV983180:DDW983180 DNR983180:DNS983180 DXN983180:DXO983180 EHJ983180:EHK983180 ERF983180:ERG983180 FBB983180:FBC983180 FKX983180:FKY983180 FUT983180:FUU983180 GEP983180:GEQ983180 GOL983180:GOM983180 GYH983180:GYI983180 HID983180:HIE983180 HRZ983180:HSA983180 IBV983180:IBW983180 ILR983180:ILS983180 IVN983180:IVO983180 JFJ983180:JFK983180 JPF983180:JPG983180 JZB983180:JZC983180 KIX983180:KIY983180 KST983180:KSU983180 LCP983180:LCQ983180 LML983180:LMM983180 LWH983180:LWI983180 MGD983180:MGE983180 MPZ983180:MQA983180 MZV983180:MZW983180 NJR983180:NJS983180 NTN983180:NTO983180 ODJ983180:ODK983180 ONF983180:ONG983180 OXB983180:OXC983180 PGX983180:PGY983180 PQT983180:PQU983180 QAP983180:QAQ983180 QKL983180:QKM983180 QUH983180:QUI983180 RED983180:REE983180 RNZ983180:ROA983180 RXV983180:RXW983180 SHR983180:SHS983180 SRN983180:SRO983180 TBJ983180:TBK983180 TLF983180:TLG983180 TVB983180:TVC983180 UEX983180:UEY983180 UOT983180:UOU983180 UYP983180:UYQ983180 VIL983180:VIM983180 VSH983180:VSI983180 WCD983180:WCE983180 WLZ983180:WMA983180 WVV983180:WVW983180 N163 JJ163 TF163 ADB163 AMX163 AWT163 BGP163 BQL163 CAH163 CKD163 CTZ163 DDV163 DNR163 DXN163 EHJ163 ERF163 FBB163 FKX163 FUT163 GEP163 GOL163 GYH163 HID163 HRZ163 IBV163 ILR163 IVN163 JFJ163 JPF163 JZB163 KIX163 KST163 LCP163 LML163 LWH163 MGD163 MPZ163 MZV163 NJR163 NTN163 ODJ163 ONF163 OXB163 PGX163 PQT163 QAP163 QKL163 QUH163 RED163 RNZ163 RXV163 SHR163 SRN163 TBJ163 TLF163 TVB163 UEX163 UOT163 UYP163 VIL163 VSH163 WCD163 WLZ163 WVV163 N65699 JJ65699 TF65699 ADB65699 AMX65699 AWT65699 BGP65699 BQL65699 CAH65699 CKD65699 CTZ65699 DDV65699 DNR65699 DXN65699 EHJ65699 ERF65699 FBB65699 FKX65699 FUT65699 GEP65699 GOL65699 GYH65699 HID65699 HRZ65699 IBV65699 ILR65699 IVN65699 JFJ65699 JPF65699 JZB65699 KIX65699 KST65699 LCP65699 LML65699 LWH65699 MGD65699 MPZ65699 MZV65699 NJR65699 NTN65699 ODJ65699 ONF65699 OXB65699 PGX65699 PQT65699 QAP65699 QKL65699 QUH65699 RED65699 RNZ65699 RXV65699 SHR65699 SRN65699 TBJ65699 TLF65699 TVB65699 UEX65699 UOT65699 UYP65699 VIL65699 VSH65699 WCD65699 WLZ65699 WVV65699 N131235 JJ131235 TF131235 ADB131235 AMX131235 AWT131235 BGP131235 BQL131235 CAH131235 CKD131235 CTZ131235 DDV131235 DNR131235 DXN131235 EHJ131235 ERF131235 FBB131235 FKX131235 FUT131235 GEP131235 GOL131235 GYH131235 HID131235 HRZ131235 IBV131235 ILR131235 IVN131235 JFJ131235 JPF131235 JZB131235 KIX131235 KST131235 LCP131235 LML131235 LWH131235 MGD131235 MPZ131235 MZV131235 NJR131235 NTN131235 ODJ131235 ONF131235 OXB131235 PGX131235 PQT131235 QAP131235 QKL131235 QUH131235 RED131235 RNZ131235 RXV131235 SHR131235 SRN131235 TBJ131235 TLF131235 TVB131235 UEX131235 UOT131235 UYP131235 VIL131235 VSH131235 WCD131235 WLZ131235 WVV131235 N196771 JJ196771 TF196771 ADB196771 AMX196771 AWT196771 BGP196771 BQL196771 CAH196771 CKD196771 CTZ196771 DDV196771 DNR196771 DXN196771 EHJ196771 ERF196771 FBB196771 FKX196771 FUT196771 GEP196771 GOL196771 GYH196771 HID196771 HRZ196771 IBV196771 ILR196771 IVN196771 JFJ196771 JPF196771 JZB196771 KIX196771 KST196771 LCP196771 LML196771 LWH196771 MGD196771 MPZ196771 MZV196771 NJR196771 NTN196771 ODJ196771 ONF196771 OXB196771 PGX196771 PQT196771 QAP196771 QKL196771 QUH196771 RED196771 RNZ196771 RXV196771 SHR196771 SRN196771 TBJ196771 TLF196771 TVB196771 UEX196771 UOT196771 UYP196771 VIL196771 VSH196771 WCD196771 WLZ196771 WVV196771 N262307 JJ262307 TF262307 ADB262307 AMX262307 AWT262307 BGP262307 BQL262307 CAH262307 CKD262307 CTZ262307 DDV262307 DNR262307 DXN262307 EHJ262307 ERF262307 FBB262307 FKX262307 FUT262307 GEP262307 GOL262307 GYH262307 HID262307 HRZ262307 IBV262307 ILR262307 IVN262307 JFJ262307 JPF262307 JZB262307 KIX262307 KST262307 LCP262307 LML262307 LWH262307 MGD262307 MPZ262307 MZV262307 NJR262307 NTN262307 ODJ262307 ONF262307 OXB262307 PGX262307 PQT262307 QAP262307 QKL262307 QUH262307 RED262307 RNZ262307 RXV262307 SHR262307 SRN262307 TBJ262307 TLF262307 TVB262307 UEX262307 UOT262307 UYP262307 VIL262307 VSH262307 WCD262307 WLZ262307 WVV262307 N327843 JJ327843 TF327843 ADB327843 AMX327843 AWT327843 BGP327843 BQL327843 CAH327843 CKD327843 CTZ327843 DDV327843 DNR327843 DXN327843 EHJ327843 ERF327843 FBB327843 FKX327843 FUT327843 GEP327843 GOL327843 GYH327843 HID327843 HRZ327843 IBV327843 ILR327843 IVN327843 JFJ327843 JPF327843 JZB327843 KIX327843 KST327843 LCP327843 LML327843 LWH327843 MGD327843 MPZ327843 MZV327843 NJR327843 NTN327843 ODJ327843 ONF327843 OXB327843 PGX327843 PQT327843 QAP327843 QKL327843 QUH327843 RED327843 RNZ327843 RXV327843 SHR327843 SRN327843 TBJ327843 TLF327843 TVB327843 UEX327843 UOT327843 UYP327843 VIL327843 VSH327843 WCD327843 WLZ327843 WVV327843 N393379 JJ393379 TF393379 ADB393379 AMX393379 AWT393379 BGP393379 BQL393379 CAH393379 CKD393379 CTZ393379 DDV393379 DNR393379 DXN393379 EHJ393379 ERF393379 FBB393379 FKX393379 FUT393379 GEP393379 GOL393379 GYH393379 HID393379 HRZ393379 IBV393379 ILR393379 IVN393379 JFJ393379 JPF393379 JZB393379 KIX393379 KST393379 LCP393379 LML393379 LWH393379 MGD393379 MPZ393379 MZV393379 NJR393379 NTN393379 ODJ393379 ONF393379 OXB393379 PGX393379 PQT393379 QAP393379 QKL393379 QUH393379 RED393379 RNZ393379 RXV393379 SHR393379 SRN393379 TBJ393379 TLF393379 TVB393379 UEX393379 UOT393379 UYP393379 VIL393379 VSH393379 WCD393379 WLZ393379 WVV393379 N458915 JJ458915 TF458915 ADB458915 AMX458915 AWT458915 BGP458915 BQL458915 CAH458915 CKD458915 CTZ458915 DDV458915 DNR458915 DXN458915 EHJ458915 ERF458915 FBB458915 FKX458915 FUT458915 GEP458915 GOL458915 GYH458915 HID458915 HRZ458915 IBV458915 ILR458915 IVN458915 JFJ458915 JPF458915 JZB458915 KIX458915 KST458915 LCP458915 LML458915 LWH458915 MGD458915 MPZ458915 MZV458915 NJR458915 NTN458915 ODJ458915 ONF458915 OXB458915 PGX458915 PQT458915 QAP458915 QKL458915 QUH458915 RED458915 RNZ458915 RXV458915 SHR458915 SRN458915 TBJ458915 TLF458915 TVB458915 UEX458915 UOT458915 UYP458915 VIL458915 VSH458915 WCD458915 WLZ458915 WVV458915 N524451 JJ524451 TF524451 ADB524451 AMX524451 AWT524451 BGP524451 BQL524451 CAH524451 CKD524451 CTZ524451 DDV524451 DNR524451 DXN524451 EHJ524451 ERF524451 FBB524451 FKX524451 FUT524451 GEP524451 GOL524451 GYH524451 HID524451 HRZ524451 IBV524451 ILR524451 IVN524451 JFJ524451 JPF524451 JZB524451 KIX524451 KST524451 LCP524451 LML524451 LWH524451 MGD524451 MPZ524451 MZV524451 NJR524451 NTN524451 ODJ524451 ONF524451 OXB524451 PGX524451 PQT524451 QAP524451 QKL524451 QUH524451 RED524451 RNZ524451 RXV524451 SHR524451 SRN524451 TBJ524451 TLF524451 TVB524451 UEX524451 UOT524451 UYP524451 VIL524451 VSH524451 WCD524451 WLZ524451 WVV524451 N589987 JJ589987 TF589987 ADB589987 AMX589987 AWT589987 BGP589987 BQL589987 CAH589987 CKD589987 CTZ589987 DDV589987 DNR589987 DXN589987 EHJ589987 ERF589987 FBB589987 FKX589987 FUT589987 GEP589987 GOL589987 GYH589987 HID589987 HRZ589987 IBV589987 ILR589987 IVN589987 JFJ589987 JPF589987 JZB589987 KIX589987 KST589987 LCP589987 LML589987 LWH589987 MGD589987 MPZ589987 MZV589987 NJR589987 NTN589987 ODJ589987 ONF589987 OXB589987 PGX589987 PQT589987 QAP589987 QKL589987 QUH589987 RED589987 RNZ589987 RXV589987 SHR589987 SRN589987 TBJ589987 TLF589987 TVB589987 UEX589987 UOT589987 UYP589987 VIL589987 VSH589987 WCD589987 WLZ589987 WVV589987 N655523 JJ655523 TF655523 ADB655523 AMX655523 AWT655523 BGP655523 BQL655523 CAH655523 CKD655523 CTZ655523 DDV655523 DNR655523 DXN655523 EHJ655523 ERF655523 FBB655523 FKX655523 FUT655523 GEP655523 GOL655523 GYH655523 HID655523 HRZ655523 IBV655523 ILR655523 IVN655523 JFJ655523 JPF655523 JZB655523 KIX655523 KST655523 LCP655523 LML655523 LWH655523 MGD655523 MPZ655523 MZV655523 NJR655523 NTN655523 ODJ655523 ONF655523 OXB655523 PGX655523 PQT655523 QAP655523 QKL655523 QUH655523 RED655523 RNZ655523 RXV655523 SHR655523 SRN655523 TBJ655523 TLF655523 TVB655523 UEX655523 UOT655523 UYP655523 VIL655523 VSH655523 WCD655523 WLZ655523 WVV655523 N721059 JJ721059 TF721059 ADB721059 AMX721059 AWT721059 BGP721059 BQL721059 CAH721059 CKD721059 CTZ721059 DDV721059 DNR721059 DXN721059 EHJ721059 ERF721059 FBB721059 FKX721059 FUT721059 GEP721059 GOL721059 GYH721059 HID721059 HRZ721059 IBV721059 ILR721059 IVN721059 JFJ721059 JPF721059 JZB721059 KIX721059 KST721059 LCP721059 LML721059 LWH721059 MGD721059 MPZ721059 MZV721059 NJR721059 NTN721059 ODJ721059 ONF721059 OXB721059 PGX721059 PQT721059 QAP721059 QKL721059 QUH721059 RED721059 RNZ721059 RXV721059 SHR721059 SRN721059 TBJ721059 TLF721059 TVB721059 UEX721059 UOT721059 UYP721059 VIL721059 VSH721059 WCD721059 WLZ721059 WVV721059 N786595 JJ786595 TF786595 ADB786595 AMX786595 AWT786595 BGP786595 BQL786595 CAH786595 CKD786595 CTZ786595 DDV786595 DNR786595 DXN786595 EHJ786595 ERF786595 FBB786595 FKX786595 FUT786595 GEP786595 GOL786595 GYH786595 HID786595 HRZ786595 IBV786595 ILR786595 IVN786595 JFJ786595 JPF786595 JZB786595 KIX786595 KST786595 LCP786595 LML786595 LWH786595 MGD786595 MPZ786595 MZV786595 NJR786595 NTN786595 ODJ786595 ONF786595 OXB786595 PGX786595 PQT786595 QAP786595 QKL786595 QUH786595 RED786595 RNZ786595 RXV786595 SHR786595 SRN786595 TBJ786595 TLF786595 TVB786595 UEX786595 UOT786595 UYP786595 VIL786595 VSH786595 WCD786595 WLZ786595 WVV786595 N852131 JJ852131 TF852131 ADB852131 AMX852131 AWT852131 BGP852131 BQL852131 CAH852131 CKD852131 CTZ852131 DDV852131 DNR852131 DXN852131 EHJ852131 ERF852131 FBB852131 FKX852131 FUT852131 GEP852131 GOL852131 GYH852131 HID852131 HRZ852131 IBV852131 ILR852131 IVN852131 JFJ852131 JPF852131 JZB852131 KIX852131 KST852131 LCP852131 LML852131 LWH852131 MGD852131 MPZ852131 MZV852131 NJR852131 NTN852131 ODJ852131 ONF852131 OXB852131 PGX852131 PQT852131 QAP852131 QKL852131 QUH852131 RED852131 RNZ852131 RXV852131 SHR852131 SRN852131 TBJ852131 TLF852131 TVB852131 UEX852131 UOT852131 UYP852131 VIL852131 VSH852131 WCD852131 WLZ852131 WVV852131 N917667 JJ917667 TF917667 ADB917667 AMX917667 AWT917667 BGP917667 BQL917667 CAH917667 CKD917667 CTZ917667 DDV917667 DNR917667 DXN917667 EHJ917667 ERF917667 FBB917667 FKX917667 FUT917667 GEP917667 GOL917667 GYH917667 HID917667 HRZ917667 IBV917667 ILR917667 IVN917667 JFJ917667 JPF917667 JZB917667 KIX917667 KST917667 LCP917667 LML917667 LWH917667 MGD917667 MPZ917667 MZV917667 NJR917667 NTN917667 ODJ917667 ONF917667 OXB917667 PGX917667 PQT917667 QAP917667 QKL917667 QUH917667 RED917667 RNZ917667 RXV917667 SHR917667 SRN917667 TBJ917667 TLF917667 TVB917667 UEX917667 UOT917667 UYP917667 VIL917667 VSH917667 WCD917667 WLZ917667 WVV917667 N983203 JJ983203 TF983203 ADB983203 AMX983203 AWT983203 BGP983203 BQL983203 CAH983203 CKD983203 CTZ983203 DDV983203 DNR983203 DXN983203 EHJ983203 ERF983203 FBB983203 FKX983203 FUT983203 GEP983203 GOL983203 GYH983203 HID983203 HRZ983203 IBV983203 ILR983203 IVN983203 JFJ983203 JPF983203 JZB983203 KIX983203 KST983203 LCP983203 LML983203 LWH983203 MGD983203 MPZ983203 MZV983203 NJR983203 NTN983203 ODJ983203 ONF983203 OXB983203 PGX983203 PQT983203 QAP983203 QKL983203 QUH983203 RED983203 RNZ983203 RXV983203 SHR983203 SRN983203 TBJ983203 TLF983203 TVB983203 UEX983203 UOT983203 UYP983203 VIL983203 VSH983203 WCD983203 WLZ983203 WVV983203 N151:O151 JJ151:JK151 TF151:TG151 ADB151:ADC151 AMX151:AMY151 AWT151:AWU151 BGP151:BGQ151 BQL151:BQM151 CAH151:CAI151 CKD151:CKE151 CTZ151:CUA151 DDV151:DDW151 DNR151:DNS151 DXN151:DXO151 EHJ151:EHK151 ERF151:ERG151 FBB151:FBC151 FKX151:FKY151 FUT151:FUU151 GEP151:GEQ151 GOL151:GOM151 GYH151:GYI151 HID151:HIE151 HRZ151:HSA151 IBV151:IBW151 ILR151:ILS151 IVN151:IVO151 JFJ151:JFK151 JPF151:JPG151 JZB151:JZC151 KIX151:KIY151 KST151:KSU151 LCP151:LCQ151 LML151:LMM151 LWH151:LWI151 MGD151:MGE151 MPZ151:MQA151 MZV151:MZW151 NJR151:NJS151 NTN151:NTO151 ODJ151:ODK151 ONF151:ONG151 OXB151:OXC151 PGX151:PGY151 PQT151:PQU151 QAP151:QAQ151 QKL151:QKM151 QUH151:QUI151 RED151:REE151 RNZ151:ROA151 RXV151:RXW151 SHR151:SHS151 SRN151:SRO151 TBJ151:TBK151 TLF151:TLG151 TVB151:TVC151 UEX151:UEY151 UOT151:UOU151 UYP151:UYQ151 VIL151:VIM151 VSH151:VSI151 WCD151:WCE151 WLZ151:WMA151 WVV151:WVW151 N65687:O65687 JJ65687:JK65687 TF65687:TG65687 ADB65687:ADC65687 AMX65687:AMY65687 AWT65687:AWU65687 BGP65687:BGQ65687 BQL65687:BQM65687 CAH65687:CAI65687 CKD65687:CKE65687 CTZ65687:CUA65687 DDV65687:DDW65687 DNR65687:DNS65687 DXN65687:DXO65687 EHJ65687:EHK65687 ERF65687:ERG65687 FBB65687:FBC65687 FKX65687:FKY65687 FUT65687:FUU65687 GEP65687:GEQ65687 GOL65687:GOM65687 GYH65687:GYI65687 HID65687:HIE65687 HRZ65687:HSA65687 IBV65687:IBW65687 ILR65687:ILS65687 IVN65687:IVO65687 JFJ65687:JFK65687 JPF65687:JPG65687 JZB65687:JZC65687 KIX65687:KIY65687 KST65687:KSU65687 LCP65687:LCQ65687 LML65687:LMM65687 LWH65687:LWI65687 MGD65687:MGE65687 MPZ65687:MQA65687 MZV65687:MZW65687 NJR65687:NJS65687 NTN65687:NTO65687 ODJ65687:ODK65687 ONF65687:ONG65687 OXB65687:OXC65687 PGX65687:PGY65687 PQT65687:PQU65687 QAP65687:QAQ65687 QKL65687:QKM65687 QUH65687:QUI65687 RED65687:REE65687 RNZ65687:ROA65687 RXV65687:RXW65687 SHR65687:SHS65687 SRN65687:SRO65687 TBJ65687:TBK65687 TLF65687:TLG65687 TVB65687:TVC65687 UEX65687:UEY65687 UOT65687:UOU65687 UYP65687:UYQ65687 VIL65687:VIM65687 VSH65687:VSI65687 WCD65687:WCE65687 WLZ65687:WMA65687 WVV65687:WVW65687 N131223:O131223 JJ131223:JK131223 TF131223:TG131223 ADB131223:ADC131223 AMX131223:AMY131223 AWT131223:AWU131223 BGP131223:BGQ131223 BQL131223:BQM131223 CAH131223:CAI131223 CKD131223:CKE131223 CTZ131223:CUA131223 DDV131223:DDW131223 DNR131223:DNS131223 DXN131223:DXO131223 EHJ131223:EHK131223 ERF131223:ERG131223 FBB131223:FBC131223 FKX131223:FKY131223 FUT131223:FUU131223 GEP131223:GEQ131223 GOL131223:GOM131223 GYH131223:GYI131223 HID131223:HIE131223 HRZ131223:HSA131223 IBV131223:IBW131223 ILR131223:ILS131223 IVN131223:IVO131223 JFJ131223:JFK131223 JPF131223:JPG131223 JZB131223:JZC131223 KIX131223:KIY131223 KST131223:KSU131223 LCP131223:LCQ131223 LML131223:LMM131223 LWH131223:LWI131223 MGD131223:MGE131223 MPZ131223:MQA131223 MZV131223:MZW131223 NJR131223:NJS131223 NTN131223:NTO131223 ODJ131223:ODK131223 ONF131223:ONG131223 OXB131223:OXC131223 PGX131223:PGY131223 PQT131223:PQU131223 QAP131223:QAQ131223 QKL131223:QKM131223 QUH131223:QUI131223 RED131223:REE131223 RNZ131223:ROA131223 RXV131223:RXW131223 SHR131223:SHS131223 SRN131223:SRO131223 TBJ131223:TBK131223 TLF131223:TLG131223 TVB131223:TVC131223 UEX131223:UEY131223 UOT131223:UOU131223 UYP131223:UYQ131223 VIL131223:VIM131223 VSH131223:VSI131223 WCD131223:WCE131223 WLZ131223:WMA131223 WVV131223:WVW131223 N196759:O196759 JJ196759:JK196759 TF196759:TG196759 ADB196759:ADC196759 AMX196759:AMY196759 AWT196759:AWU196759 BGP196759:BGQ196759 BQL196759:BQM196759 CAH196759:CAI196759 CKD196759:CKE196759 CTZ196759:CUA196759 DDV196759:DDW196759 DNR196759:DNS196759 DXN196759:DXO196759 EHJ196759:EHK196759 ERF196759:ERG196759 FBB196759:FBC196759 FKX196759:FKY196759 FUT196759:FUU196759 GEP196759:GEQ196759 GOL196759:GOM196759 GYH196759:GYI196759 HID196759:HIE196759 HRZ196759:HSA196759 IBV196759:IBW196759 ILR196759:ILS196759 IVN196759:IVO196759 JFJ196759:JFK196759 JPF196759:JPG196759 JZB196759:JZC196759 KIX196759:KIY196759 KST196759:KSU196759 LCP196759:LCQ196759 LML196759:LMM196759 LWH196759:LWI196759 MGD196759:MGE196759 MPZ196759:MQA196759 MZV196759:MZW196759 NJR196759:NJS196759 NTN196759:NTO196759 ODJ196759:ODK196759 ONF196759:ONG196759 OXB196759:OXC196759 PGX196759:PGY196759 PQT196759:PQU196759 QAP196759:QAQ196759 QKL196759:QKM196759 QUH196759:QUI196759 RED196759:REE196759 RNZ196759:ROA196759 RXV196759:RXW196759 SHR196759:SHS196759 SRN196759:SRO196759 TBJ196759:TBK196759 TLF196759:TLG196759 TVB196759:TVC196759 UEX196759:UEY196759 UOT196759:UOU196759 UYP196759:UYQ196759 VIL196759:VIM196759 VSH196759:VSI196759 WCD196759:WCE196759 WLZ196759:WMA196759 WVV196759:WVW196759 N262295:O262295 JJ262295:JK262295 TF262295:TG262295 ADB262295:ADC262295 AMX262295:AMY262295 AWT262295:AWU262295 BGP262295:BGQ262295 BQL262295:BQM262295 CAH262295:CAI262295 CKD262295:CKE262295 CTZ262295:CUA262295 DDV262295:DDW262295 DNR262295:DNS262295 DXN262295:DXO262295 EHJ262295:EHK262295 ERF262295:ERG262295 FBB262295:FBC262295 FKX262295:FKY262295 FUT262295:FUU262295 GEP262295:GEQ262295 GOL262295:GOM262295 GYH262295:GYI262295 HID262295:HIE262295 HRZ262295:HSA262295 IBV262295:IBW262295 ILR262295:ILS262295 IVN262295:IVO262295 JFJ262295:JFK262295 JPF262295:JPG262295 JZB262295:JZC262295 KIX262295:KIY262295 KST262295:KSU262295 LCP262295:LCQ262295 LML262295:LMM262295 LWH262295:LWI262295 MGD262295:MGE262295 MPZ262295:MQA262295 MZV262295:MZW262295 NJR262295:NJS262295 NTN262295:NTO262295 ODJ262295:ODK262295 ONF262295:ONG262295 OXB262295:OXC262295 PGX262295:PGY262295 PQT262295:PQU262295 QAP262295:QAQ262295 QKL262295:QKM262295 QUH262295:QUI262295 RED262295:REE262295 RNZ262295:ROA262295 RXV262295:RXW262295 SHR262295:SHS262295 SRN262295:SRO262295 TBJ262295:TBK262295 TLF262295:TLG262295 TVB262295:TVC262295 UEX262295:UEY262295 UOT262295:UOU262295 UYP262295:UYQ262295 VIL262295:VIM262295 VSH262295:VSI262295 WCD262295:WCE262295 WLZ262295:WMA262295 WVV262295:WVW262295 N327831:O327831 JJ327831:JK327831 TF327831:TG327831 ADB327831:ADC327831 AMX327831:AMY327831 AWT327831:AWU327831 BGP327831:BGQ327831 BQL327831:BQM327831 CAH327831:CAI327831 CKD327831:CKE327831 CTZ327831:CUA327831 DDV327831:DDW327831 DNR327831:DNS327831 DXN327831:DXO327831 EHJ327831:EHK327831 ERF327831:ERG327831 FBB327831:FBC327831 FKX327831:FKY327831 FUT327831:FUU327831 GEP327831:GEQ327831 GOL327831:GOM327831 GYH327831:GYI327831 HID327831:HIE327831 HRZ327831:HSA327831 IBV327831:IBW327831 ILR327831:ILS327831 IVN327831:IVO327831 JFJ327831:JFK327831 JPF327831:JPG327831 JZB327831:JZC327831 KIX327831:KIY327831 KST327831:KSU327831 LCP327831:LCQ327831 LML327831:LMM327831 LWH327831:LWI327831 MGD327831:MGE327831 MPZ327831:MQA327831 MZV327831:MZW327831 NJR327831:NJS327831 NTN327831:NTO327831 ODJ327831:ODK327831 ONF327831:ONG327831 OXB327831:OXC327831 PGX327831:PGY327831 PQT327831:PQU327831 QAP327831:QAQ327831 QKL327831:QKM327831 QUH327831:QUI327831 RED327831:REE327831 RNZ327831:ROA327831 RXV327831:RXW327831 SHR327831:SHS327831 SRN327831:SRO327831 TBJ327831:TBK327831 TLF327831:TLG327831 TVB327831:TVC327831 UEX327831:UEY327831 UOT327831:UOU327831 UYP327831:UYQ327831 VIL327831:VIM327831 VSH327831:VSI327831 WCD327831:WCE327831 WLZ327831:WMA327831 WVV327831:WVW327831 N393367:O393367 JJ393367:JK393367 TF393367:TG393367 ADB393367:ADC393367 AMX393367:AMY393367 AWT393367:AWU393367 BGP393367:BGQ393367 BQL393367:BQM393367 CAH393367:CAI393367 CKD393367:CKE393367 CTZ393367:CUA393367 DDV393367:DDW393367 DNR393367:DNS393367 DXN393367:DXO393367 EHJ393367:EHK393367 ERF393367:ERG393367 FBB393367:FBC393367 FKX393367:FKY393367 FUT393367:FUU393367 GEP393367:GEQ393367 GOL393367:GOM393367 GYH393367:GYI393367 HID393367:HIE393367 HRZ393367:HSA393367 IBV393367:IBW393367 ILR393367:ILS393367 IVN393367:IVO393367 JFJ393367:JFK393367 JPF393367:JPG393367 JZB393367:JZC393367 KIX393367:KIY393367 KST393367:KSU393367 LCP393367:LCQ393367 LML393367:LMM393367 LWH393367:LWI393367 MGD393367:MGE393367 MPZ393367:MQA393367 MZV393367:MZW393367 NJR393367:NJS393367 NTN393367:NTO393367 ODJ393367:ODK393367 ONF393367:ONG393367 OXB393367:OXC393367 PGX393367:PGY393367 PQT393367:PQU393367 QAP393367:QAQ393367 QKL393367:QKM393367 QUH393367:QUI393367 RED393367:REE393367 RNZ393367:ROA393367 RXV393367:RXW393367 SHR393367:SHS393367 SRN393367:SRO393367 TBJ393367:TBK393367 TLF393367:TLG393367 TVB393367:TVC393367 UEX393367:UEY393367 UOT393367:UOU393367 UYP393367:UYQ393367 VIL393367:VIM393367 VSH393367:VSI393367 WCD393367:WCE393367 WLZ393367:WMA393367 WVV393367:WVW393367 N458903:O458903 JJ458903:JK458903 TF458903:TG458903 ADB458903:ADC458903 AMX458903:AMY458903 AWT458903:AWU458903 BGP458903:BGQ458903 BQL458903:BQM458903 CAH458903:CAI458903 CKD458903:CKE458903 CTZ458903:CUA458903 DDV458903:DDW458903 DNR458903:DNS458903 DXN458903:DXO458903 EHJ458903:EHK458903 ERF458903:ERG458903 FBB458903:FBC458903 FKX458903:FKY458903 FUT458903:FUU458903 GEP458903:GEQ458903 GOL458903:GOM458903 GYH458903:GYI458903 HID458903:HIE458903 HRZ458903:HSA458903 IBV458903:IBW458903 ILR458903:ILS458903 IVN458903:IVO458903 JFJ458903:JFK458903 JPF458903:JPG458903 JZB458903:JZC458903 KIX458903:KIY458903 KST458903:KSU458903 LCP458903:LCQ458903 LML458903:LMM458903 LWH458903:LWI458903 MGD458903:MGE458903 MPZ458903:MQA458903 MZV458903:MZW458903 NJR458903:NJS458903 NTN458903:NTO458903 ODJ458903:ODK458903 ONF458903:ONG458903 OXB458903:OXC458903 PGX458903:PGY458903 PQT458903:PQU458903 QAP458903:QAQ458903 QKL458903:QKM458903 QUH458903:QUI458903 RED458903:REE458903 RNZ458903:ROA458903 RXV458903:RXW458903 SHR458903:SHS458903 SRN458903:SRO458903 TBJ458903:TBK458903 TLF458903:TLG458903 TVB458903:TVC458903 UEX458903:UEY458903 UOT458903:UOU458903 UYP458903:UYQ458903 VIL458903:VIM458903 VSH458903:VSI458903 WCD458903:WCE458903 WLZ458903:WMA458903 WVV458903:WVW458903 N524439:O524439 JJ524439:JK524439 TF524439:TG524439 ADB524439:ADC524439 AMX524439:AMY524439 AWT524439:AWU524439 BGP524439:BGQ524439 BQL524439:BQM524439 CAH524439:CAI524439 CKD524439:CKE524439 CTZ524439:CUA524439 DDV524439:DDW524439 DNR524439:DNS524439 DXN524439:DXO524439 EHJ524439:EHK524439 ERF524439:ERG524439 FBB524439:FBC524439 FKX524439:FKY524439 FUT524439:FUU524439 GEP524439:GEQ524439 GOL524439:GOM524439 GYH524439:GYI524439 HID524439:HIE524439 HRZ524439:HSA524439 IBV524439:IBW524439 ILR524439:ILS524439 IVN524439:IVO524439 JFJ524439:JFK524439 JPF524439:JPG524439 JZB524439:JZC524439 KIX524439:KIY524439 KST524439:KSU524439 LCP524439:LCQ524439 LML524439:LMM524439 LWH524439:LWI524439 MGD524439:MGE524439 MPZ524439:MQA524439 MZV524439:MZW524439 NJR524439:NJS524439 NTN524439:NTO524439 ODJ524439:ODK524439 ONF524439:ONG524439 OXB524439:OXC524439 PGX524439:PGY524439 PQT524439:PQU524439 QAP524439:QAQ524439 QKL524439:QKM524439 QUH524439:QUI524439 RED524439:REE524439 RNZ524439:ROA524439 RXV524439:RXW524439 SHR524439:SHS524439 SRN524439:SRO524439 TBJ524439:TBK524439 TLF524439:TLG524439 TVB524439:TVC524439 UEX524439:UEY524439 UOT524439:UOU524439 UYP524439:UYQ524439 VIL524439:VIM524439 VSH524439:VSI524439 WCD524439:WCE524439 WLZ524439:WMA524439 WVV524439:WVW524439 N589975:O589975 JJ589975:JK589975 TF589975:TG589975 ADB589975:ADC589975 AMX589975:AMY589975 AWT589975:AWU589975 BGP589975:BGQ589975 BQL589975:BQM589975 CAH589975:CAI589975 CKD589975:CKE589975 CTZ589975:CUA589975 DDV589975:DDW589975 DNR589975:DNS589975 DXN589975:DXO589975 EHJ589975:EHK589975 ERF589975:ERG589975 FBB589975:FBC589975 FKX589975:FKY589975 FUT589975:FUU589975 GEP589975:GEQ589975 GOL589975:GOM589975 GYH589975:GYI589975 HID589975:HIE589975 HRZ589975:HSA589975 IBV589975:IBW589975 ILR589975:ILS589975 IVN589975:IVO589975 JFJ589975:JFK589975 JPF589975:JPG589975 JZB589975:JZC589975 KIX589975:KIY589975 KST589975:KSU589975 LCP589975:LCQ589975 LML589975:LMM589975 LWH589975:LWI589975 MGD589975:MGE589975 MPZ589975:MQA589975 MZV589975:MZW589975 NJR589975:NJS589975 NTN589975:NTO589975 ODJ589975:ODK589975 ONF589975:ONG589975 OXB589975:OXC589975 PGX589975:PGY589975 PQT589975:PQU589975 QAP589975:QAQ589975 QKL589975:QKM589975 QUH589975:QUI589975 RED589975:REE589975 RNZ589975:ROA589975 RXV589975:RXW589975 SHR589975:SHS589975 SRN589975:SRO589975 TBJ589975:TBK589975 TLF589975:TLG589975 TVB589975:TVC589975 UEX589975:UEY589975 UOT589975:UOU589975 UYP589975:UYQ589975 VIL589975:VIM589975 VSH589975:VSI589975 WCD589975:WCE589975 WLZ589975:WMA589975 WVV589975:WVW589975 N655511:O655511 JJ655511:JK655511 TF655511:TG655511 ADB655511:ADC655511 AMX655511:AMY655511 AWT655511:AWU655511 BGP655511:BGQ655511 BQL655511:BQM655511 CAH655511:CAI655511 CKD655511:CKE655511 CTZ655511:CUA655511 DDV655511:DDW655511 DNR655511:DNS655511 DXN655511:DXO655511 EHJ655511:EHK655511 ERF655511:ERG655511 FBB655511:FBC655511 FKX655511:FKY655511 FUT655511:FUU655511 GEP655511:GEQ655511 GOL655511:GOM655511 GYH655511:GYI655511 HID655511:HIE655511 HRZ655511:HSA655511 IBV655511:IBW655511 ILR655511:ILS655511 IVN655511:IVO655511 JFJ655511:JFK655511 JPF655511:JPG655511 JZB655511:JZC655511 KIX655511:KIY655511 KST655511:KSU655511 LCP655511:LCQ655511 LML655511:LMM655511 LWH655511:LWI655511 MGD655511:MGE655511 MPZ655511:MQA655511 MZV655511:MZW655511 NJR655511:NJS655511 NTN655511:NTO655511 ODJ655511:ODK655511 ONF655511:ONG655511 OXB655511:OXC655511 PGX655511:PGY655511 PQT655511:PQU655511 QAP655511:QAQ655511 QKL655511:QKM655511 QUH655511:QUI655511 RED655511:REE655511 RNZ655511:ROA655511 RXV655511:RXW655511 SHR655511:SHS655511 SRN655511:SRO655511 TBJ655511:TBK655511 TLF655511:TLG655511 TVB655511:TVC655511 UEX655511:UEY655511 UOT655511:UOU655511 UYP655511:UYQ655511 VIL655511:VIM655511 VSH655511:VSI655511 WCD655511:WCE655511 WLZ655511:WMA655511 WVV655511:WVW655511 N721047:O721047 JJ721047:JK721047 TF721047:TG721047 ADB721047:ADC721047 AMX721047:AMY721047 AWT721047:AWU721047 BGP721047:BGQ721047 BQL721047:BQM721047 CAH721047:CAI721047 CKD721047:CKE721047 CTZ721047:CUA721047 DDV721047:DDW721047 DNR721047:DNS721047 DXN721047:DXO721047 EHJ721047:EHK721047 ERF721047:ERG721047 FBB721047:FBC721047 FKX721047:FKY721047 FUT721047:FUU721047 GEP721047:GEQ721047 GOL721047:GOM721047 GYH721047:GYI721047 HID721047:HIE721047 HRZ721047:HSA721047 IBV721047:IBW721047 ILR721047:ILS721047 IVN721047:IVO721047 JFJ721047:JFK721047 JPF721047:JPG721047 JZB721047:JZC721047 KIX721047:KIY721047 KST721047:KSU721047 LCP721047:LCQ721047 LML721047:LMM721047 LWH721047:LWI721047 MGD721047:MGE721047 MPZ721047:MQA721047 MZV721047:MZW721047 NJR721047:NJS721047 NTN721047:NTO721047 ODJ721047:ODK721047 ONF721047:ONG721047 OXB721047:OXC721047 PGX721047:PGY721047 PQT721047:PQU721047 QAP721047:QAQ721047 QKL721047:QKM721047 QUH721047:QUI721047 RED721047:REE721047 RNZ721047:ROA721047 RXV721047:RXW721047 SHR721047:SHS721047 SRN721047:SRO721047 TBJ721047:TBK721047 TLF721047:TLG721047 TVB721047:TVC721047 UEX721047:UEY721047 UOT721047:UOU721047 UYP721047:UYQ721047 VIL721047:VIM721047 VSH721047:VSI721047 WCD721047:WCE721047 WLZ721047:WMA721047 WVV721047:WVW721047 N786583:O786583 JJ786583:JK786583 TF786583:TG786583 ADB786583:ADC786583 AMX786583:AMY786583 AWT786583:AWU786583 BGP786583:BGQ786583 BQL786583:BQM786583 CAH786583:CAI786583 CKD786583:CKE786583 CTZ786583:CUA786583 DDV786583:DDW786583 DNR786583:DNS786583 DXN786583:DXO786583 EHJ786583:EHK786583 ERF786583:ERG786583 FBB786583:FBC786583 FKX786583:FKY786583 FUT786583:FUU786583 GEP786583:GEQ786583 GOL786583:GOM786583 GYH786583:GYI786583 HID786583:HIE786583 HRZ786583:HSA786583 IBV786583:IBW786583 ILR786583:ILS786583 IVN786583:IVO786583 JFJ786583:JFK786583 JPF786583:JPG786583 JZB786583:JZC786583 KIX786583:KIY786583 KST786583:KSU786583 LCP786583:LCQ786583 LML786583:LMM786583 LWH786583:LWI786583 MGD786583:MGE786583 MPZ786583:MQA786583 MZV786583:MZW786583 NJR786583:NJS786583 NTN786583:NTO786583 ODJ786583:ODK786583 ONF786583:ONG786583 OXB786583:OXC786583 PGX786583:PGY786583 PQT786583:PQU786583 QAP786583:QAQ786583 QKL786583:QKM786583 QUH786583:QUI786583 RED786583:REE786583 RNZ786583:ROA786583 RXV786583:RXW786583 SHR786583:SHS786583 SRN786583:SRO786583 TBJ786583:TBK786583 TLF786583:TLG786583 TVB786583:TVC786583 UEX786583:UEY786583 UOT786583:UOU786583 UYP786583:UYQ786583 VIL786583:VIM786583 VSH786583:VSI786583 WCD786583:WCE786583 WLZ786583:WMA786583 WVV786583:WVW786583 N852119:O852119 JJ852119:JK852119 TF852119:TG852119 ADB852119:ADC852119 AMX852119:AMY852119 AWT852119:AWU852119 BGP852119:BGQ852119 BQL852119:BQM852119 CAH852119:CAI852119 CKD852119:CKE852119 CTZ852119:CUA852119 DDV852119:DDW852119 DNR852119:DNS852119 DXN852119:DXO852119 EHJ852119:EHK852119 ERF852119:ERG852119 FBB852119:FBC852119 FKX852119:FKY852119 FUT852119:FUU852119 GEP852119:GEQ852119 GOL852119:GOM852119 GYH852119:GYI852119 HID852119:HIE852119 HRZ852119:HSA852119 IBV852119:IBW852119 ILR852119:ILS852119 IVN852119:IVO852119 JFJ852119:JFK852119 JPF852119:JPG852119 JZB852119:JZC852119 KIX852119:KIY852119 KST852119:KSU852119 LCP852119:LCQ852119 LML852119:LMM852119 LWH852119:LWI852119 MGD852119:MGE852119 MPZ852119:MQA852119 MZV852119:MZW852119 NJR852119:NJS852119 NTN852119:NTO852119 ODJ852119:ODK852119 ONF852119:ONG852119 OXB852119:OXC852119 PGX852119:PGY852119 PQT852119:PQU852119 QAP852119:QAQ852119 QKL852119:QKM852119 QUH852119:QUI852119 RED852119:REE852119 RNZ852119:ROA852119 RXV852119:RXW852119 SHR852119:SHS852119 SRN852119:SRO852119 TBJ852119:TBK852119 TLF852119:TLG852119 TVB852119:TVC852119 UEX852119:UEY852119 UOT852119:UOU852119 UYP852119:UYQ852119 VIL852119:VIM852119 VSH852119:VSI852119 WCD852119:WCE852119 WLZ852119:WMA852119 WVV852119:WVW852119 N917655:O917655 JJ917655:JK917655 TF917655:TG917655 ADB917655:ADC917655 AMX917655:AMY917655 AWT917655:AWU917655 BGP917655:BGQ917655 BQL917655:BQM917655 CAH917655:CAI917655 CKD917655:CKE917655 CTZ917655:CUA917655 DDV917655:DDW917655 DNR917655:DNS917655 DXN917655:DXO917655 EHJ917655:EHK917655 ERF917655:ERG917655 FBB917655:FBC917655 FKX917655:FKY917655 FUT917655:FUU917655 GEP917655:GEQ917655 GOL917655:GOM917655 GYH917655:GYI917655 HID917655:HIE917655 HRZ917655:HSA917655 IBV917655:IBW917655 ILR917655:ILS917655 IVN917655:IVO917655 JFJ917655:JFK917655 JPF917655:JPG917655 JZB917655:JZC917655 KIX917655:KIY917655 KST917655:KSU917655 LCP917655:LCQ917655 LML917655:LMM917655 LWH917655:LWI917655 MGD917655:MGE917655 MPZ917655:MQA917655 MZV917655:MZW917655 NJR917655:NJS917655 NTN917655:NTO917655 ODJ917655:ODK917655 ONF917655:ONG917655 OXB917655:OXC917655 PGX917655:PGY917655 PQT917655:PQU917655 QAP917655:QAQ917655 QKL917655:QKM917655 QUH917655:QUI917655 RED917655:REE917655 RNZ917655:ROA917655 RXV917655:RXW917655 SHR917655:SHS917655 SRN917655:SRO917655 TBJ917655:TBK917655 TLF917655:TLG917655 TVB917655:TVC917655 UEX917655:UEY917655 UOT917655:UOU917655 UYP917655:UYQ917655 VIL917655:VIM917655 VSH917655:VSI917655 WCD917655:WCE917655 WLZ917655:WMA917655 WVV917655:WVW917655 N983191:O983191 JJ983191:JK983191 TF983191:TG983191 ADB983191:ADC983191 AMX983191:AMY983191 AWT983191:AWU983191 BGP983191:BGQ983191 BQL983191:BQM983191 CAH983191:CAI983191 CKD983191:CKE983191 CTZ983191:CUA983191 DDV983191:DDW983191 DNR983191:DNS983191 DXN983191:DXO983191 EHJ983191:EHK983191 ERF983191:ERG983191 FBB983191:FBC983191 FKX983191:FKY983191 FUT983191:FUU983191 GEP983191:GEQ983191 GOL983191:GOM983191 GYH983191:GYI983191 HID983191:HIE983191 HRZ983191:HSA983191 IBV983191:IBW983191 ILR983191:ILS983191 IVN983191:IVO983191 JFJ983191:JFK983191 JPF983191:JPG983191 JZB983191:JZC983191 KIX983191:KIY983191 KST983191:KSU983191 LCP983191:LCQ983191 LML983191:LMM983191 LWH983191:LWI983191 MGD983191:MGE983191 MPZ983191:MQA983191 MZV983191:MZW983191 NJR983191:NJS983191 NTN983191:NTO983191 ODJ983191:ODK983191 ONF983191:ONG983191 OXB983191:OXC983191 PGX983191:PGY983191 PQT983191:PQU983191 QAP983191:QAQ983191 QKL983191:QKM983191 QUH983191:QUI983191 RED983191:REE983191 RNZ983191:ROA983191 RXV983191:RXW983191 SHR983191:SHS983191 SRN983191:SRO983191 TBJ983191:TBK983191 TLF983191:TLG983191 TVB983191:TVC983191 UEX983191:UEY983191 UOT983191:UOU983191 UYP983191:UYQ983191 VIL983191:VIM983191 VSH983191:VSI983191 WCD983191:WCE983191 WLZ983191:WMA983191 WVV983191:WVW983191">
      <formula1>AND(N$97=5)</formula1>
    </dataValidation>
    <dataValidation type="custom" showInputMessage="1" showErrorMessage="1" error="Nu este mentionat nivelul in unitate (D11)" sqref="N139:O139 JJ139:JK139 TF139:TG139 ADB139:ADC139 AMX139:AMY139 AWT139:AWU139 BGP139:BGQ139 BQL139:BQM139 CAH139:CAI139 CKD139:CKE139 CTZ139:CUA139 DDV139:DDW139 DNR139:DNS139 DXN139:DXO139 EHJ139:EHK139 ERF139:ERG139 FBB139:FBC139 FKX139:FKY139 FUT139:FUU139 GEP139:GEQ139 GOL139:GOM139 GYH139:GYI139 HID139:HIE139 HRZ139:HSA139 IBV139:IBW139 ILR139:ILS139 IVN139:IVO139 JFJ139:JFK139 JPF139:JPG139 JZB139:JZC139 KIX139:KIY139 KST139:KSU139 LCP139:LCQ139 LML139:LMM139 LWH139:LWI139 MGD139:MGE139 MPZ139:MQA139 MZV139:MZW139 NJR139:NJS139 NTN139:NTO139 ODJ139:ODK139 ONF139:ONG139 OXB139:OXC139 PGX139:PGY139 PQT139:PQU139 QAP139:QAQ139 QKL139:QKM139 QUH139:QUI139 RED139:REE139 RNZ139:ROA139 RXV139:RXW139 SHR139:SHS139 SRN139:SRO139 TBJ139:TBK139 TLF139:TLG139 TVB139:TVC139 UEX139:UEY139 UOT139:UOU139 UYP139:UYQ139 VIL139:VIM139 VSH139:VSI139 WCD139:WCE139 WLZ139:WMA139 WVV139:WVW139 N65675:O65675 JJ65675:JK65675 TF65675:TG65675 ADB65675:ADC65675 AMX65675:AMY65675 AWT65675:AWU65675 BGP65675:BGQ65675 BQL65675:BQM65675 CAH65675:CAI65675 CKD65675:CKE65675 CTZ65675:CUA65675 DDV65675:DDW65675 DNR65675:DNS65675 DXN65675:DXO65675 EHJ65675:EHK65675 ERF65675:ERG65675 FBB65675:FBC65675 FKX65675:FKY65675 FUT65675:FUU65675 GEP65675:GEQ65675 GOL65675:GOM65675 GYH65675:GYI65675 HID65675:HIE65675 HRZ65675:HSA65675 IBV65675:IBW65675 ILR65675:ILS65675 IVN65675:IVO65675 JFJ65675:JFK65675 JPF65675:JPG65675 JZB65675:JZC65675 KIX65675:KIY65675 KST65675:KSU65675 LCP65675:LCQ65675 LML65675:LMM65675 LWH65675:LWI65675 MGD65675:MGE65675 MPZ65675:MQA65675 MZV65675:MZW65675 NJR65675:NJS65675 NTN65675:NTO65675 ODJ65675:ODK65675 ONF65675:ONG65675 OXB65675:OXC65675 PGX65675:PGY65675 PQT65675:PQU65675 QAP65675:QAQ65675 QKL65675:QKM65675 QUH65675:QUI65675 RED65675:REE65675 RNZ65675:ROA65675 RXV65675:RXW65675 SHR65675:SHS65675 SRN65675:SRO65675 TBJ65675:TBK65675 TLF65675:TLG65675 TVB65675:TVC65675 UEX65675:UEY65675 UOT65675:UOU65675 UYP65675:UYQ65675 VIL65675:VIM65675 VSH65675:VSI65675 WCD65675:WCE65675 WLZ65675:WMA65675 WVV65675:WVW65675 N131211:O131211 JJ131211:JK131211 TF131211:TG131211 ADB131211:ADC131211 AMX131211:AMY131211 AWT131211:AWU131211 BGP131211:BGQ131211 BQL131211:BQM131211 CAH131211:CAI131211 CKD131211:CKE131211 CTZ131211:CUA131211 DDV131211:DDW131211 DNR131211:DNS131211 DXN131211:DXO131211 EHJ131211:EHK131211 ERF131211:ERG131211 FBB131211:FBC131211 FKX131211:FKY131211 FUT131211:FUU131211 GEP131211:GEQ131211 GOL131211:GOM131211 GYH131211:GYI131211 HID131211:HIE131211 HRZ131211:HSA131211 IBV131211:IBW131211 ILR131211:ILS131211 IVN131211:IVO131211 JFJ131211:JFK131211 JPF131211:JPG131211 JZB131211:JZC131211 KIX131211:KIY131211 KST131211:KSU131211 LCP131211:LCQ131211 LML131211:LMM131211 LWH131211:LWI131211 MGD131211:MGE131211 MPZ131211:MQA131211 MZV131211:MZW131211 NJR131211:NJS131211 NTN131211:NTO131211 ODJ131211:ODK131211 ONF131211:ONG131211 OXB131211:OXC131211 PGX131211:PGY131211 PQT131211:PQU131211 QAP131211:QAQ131211 QKL131211:QKM131211 QUH131211:QUI131211 RED131211:REE131211 RNZ131211:ROA131211 RXV131211:RXW131211 SHR131211:SHS131211 SRN131211:SRO131211 TBJ131211:TBK131211 TLF131211:TLG131211 TVB131211:TVC131211 UEX131211:UEY131211 UOT131211:UOU131211 UYP131211:UYQ131211 VIL131211:VIM131211 VSH131211:VSI131211 WCD131211:WCE131211 WLZ131211:WMA131211 WVV131211:WVW131211 N196747:O196747 JJ196747:JK196747 TF196747:TG196747 ADB196747:ADC196747 AMX196747:AMY196747 AWT196747:AWU196747 BGP196747:BGQ196747 BQL196747:BQM196747 CAH196747:CAI196747 CKD196747:CKE196747 CTZ196747:CUA196747 DDV196747:DDW196747 DNR196747:DNS196747 DXN196747:DXO196747 EHJ196747:EHK196747 ERF196747:ERG196747 FBB196747:FBC196747 FKX196747:FKY196747 FUT196747:FUU196747 GEP196747:GEQ196747 GOL196747:GOM196747 GYH196747:GYI196747 HID196747:HIE196747 HRZ196747:HSA196747 IBV196747:IBW196747 ILR196747:ILS196747 IVN196747:IVO196747 JFJ196747:JFK196747 JPF196747:JPG196747 JZB196747:JZC196747 KIX196747:KIY196747 KST196747:KSU196747 LCP196747:LCQ196747 LML196747:LMM196747 LWH196747:LWI196747 MGD196747:MGE196747 MPZ196747:MQA196747 MZV196747:MZW196747 NJR196747:NJS196747 NTN196747:NTO196747 ODJ196747:ODK196747 ONF196747:ONG196747 OXB196747:OXC196747 PGX196747:PGY196747 PQT196747:PQU196747 QAP196747:QAQ196747 QKL196747:QKM196747 QUH196747:QUI196747 RED196747:REE196747 RNZ196747:ROA196747 RXV196747:RXW196747 SHR196747:SHS196747 SRN196747:SRO196747 TBJ196747:TBK196747 TLF196747:TLG196747 TVB196747:TVC196747 UEX196747:UEY196747 UOT196747:UOU196747 UYP196747:UYQ196747 VIL196747:VIM196747 VSH196747:VSI196747 WCD196747:WCE196747 WLZ196747:WMA196747 WVV196747:WVW196747 N262283:O262283 JJ262283:JK262283 TF262283:TG262283 ADB262283:ADC262283 AMX262283:AMY262283 AWT262283:AWU262283 BGP262283:BGQ262283 BQL262283:BQM262283 CAH262283:CAI262283 CKD262283:CKE262283 CTZ262283:CUA262283 DDV262283:DDW262283 DNR262283:DNS262283 DXN262283:DXO262283 EHJ262283:EHK262283 ERF262283:ERG262283 FBB262283:FBC262283 FKX262283:FKY262283 FUT262283:FUU262283 GEP262283:GEQ262283 GOL262283:GOM262283 GYH262283:GYI262283 HID262283:HIE262283 HRZ262283:HSA262283 IBV262283:IBW262283 ILR262283:ILS262283 IVN262283:IVO262283 JFJ262283:JFK262283 JPF262283:JPG262283 JZB262283:JZC262283 KIX262283:KIY262283 KST262283:KSU262283 LCP262283:LCQ262283 LML262283:LMM262283 LWH262283:LWI262283 MGD262283:MGE262283 MPZ262283:MQA262283 MZV262283:MZW262283 NJR262283:NJS262283 NTN262283:NTO262283 ODJ262283:ODK262283 ONF262283:ONG262283 OXB262283:OXC262283 PGX262283:PGY262283 PQT262283:PQU262283 QAP262283:QAQ262283 QKL262283:QKM262283 QUH262283:QUI262283 RED262283:REE262283 RNZ262283:ROA262283 RXV262283:RXW262283 SHR262283:SHS262283 SRN262283:SRO262283 TBJ262283:TBK262283 TLF262283:TLG262283 TVB262283:TVC262283 UEX262283:UEY262283 UOT262283:UOU262283 UYP262283:UYQ262283 VIL262283:VIM262283 VSH262283:VSI262283 WCD262283:WCE262283 WLZ262283:WMA262283 WVV262283:WVW262283 N327819:O327819 JJ327819:JK327819 TF327819:TG327819 ADB327819:ADC327819 AMX327819:AMY327819 AWT327819:AWU327819 BGP327819:BGQ327819 BQL327819:BQM327819 CAH327819:CAI327819 CKD327819:CKE327819 CTZ327819:CUA327819 DDV327819:DDW327819 DNR327819:DNS327819 DXN327819:DXO327819 EHJ327819:EHK327819 ERF327819:ERG327819 FBB327819:FBC327819 FKX327819:FKY327819 FUT327819:FUU327819 GEP327819:GEQ327819 GOL327819:GOM327819 GYH327819:GYI327819 HID327819:HIE327819 HRZ327819:HSA327819 IBV327819:IBW327819 ILR327819:ILS327819 IVN327819:IVO327819 JFJ327819:JFK327819 JPF327819:JPG327819 JZB327819:JZC327819 KIX327819:KIY327819 KST327819:KSU327819 LCP327819:LCQ327819 LML327819:LMM327819 LWH327819:LWI327819 MGD327819:MGE327819 MPZ327819:MQA327819 MZV327819:MZW327819 NJR327819:NJS327819 NTN327819:NTO327819 ODJ327819:ODK327819 ONF327819:ONG327819 OXB327819:OXC327819 PGX327819:PGY327819 PQT327819:PQU327819 QAP327819:QAQ327819 QKL327819:QKM327819 QUH327819:QUI327819 RED327819:REE327819 RNZ327819:ROA327819 RXV327819:RXW327819 SHR327819:SHS327819 SRN327819:SRO327819 TBJ327819:TBK327819 TLF327819:TLG327819 TVB327819:TVC327819 UEX327819:UEY327819 UOT327819:UOU327819 UYP327819:UYQ327819 VIL327819:VIM327819 VSH327819:VSI327819 WCD327819:WCE327819 WLZ327819:WMA327819 WVV327819:WVW327819 N393355:O393355 JJ393355:JK393355 TF393355:TG393355 ADB393355:ADC393355 AMX393355:AMY393355 AWT393355:AWU393355 BGP393355:BGQ393355 BQL393355:BQM393355 CAH393355:CAI393355 CKD393355:CKE393355 CTZ393355:CUA393355 DDV393355:DDW393355 DNR393355:DNS393355 DXN393355:DXO393355 EHJ393355:EHK393355 ERF393355:ERG393355 FBB393355:FBC393355 FKX393355:FKY393355 FUT393355:FUU393355 GEP393355:GEQ393355 GOL393355:GOM393355 GYH393355:GYI393355 HID393355:HIE393355 HRZ393355:HSA393355 IBV393355:IBW393355 ILR393355:ILS393355 IVN393355:IVO393355 JFJ393355:JFK393355 JPF393355:JPG393355 JZB393355:JZC393355 KIX393355:KIY393355 KST393355:KSU393355 LCP393355:LCQ393355 LML393355:LMM393355 LWH393355:LWI393355 MGD393355:MGE393355 MPZ393355:MQA393355 MZV393355:MZW393355 NJR393355:NJS393355 NTN393355:NTO393355 ODJ393355:ODK393355 ONF393355:ONG393355 OXB393355:OXC393355 PGX393355:PGY393355 PQT393355:PQU393355 QAP393355:QAQ393355 QKL393355:QKM393355 QUH393355:QUI393355 RED393355:REE393355 RNZ393355:ROA393355 RXV393355:RXW393355 SHR393355:SHS393355 SRN393355:SRO393355 TBJ393355:TBK393355 TLF393355:TLG393355 TVB393355:TVC393355 UEX393355:UEY393355 UOT393355:UOU393355 UYP393355:UYQ393355 VIL393355:VIM393355 VSH393355:VSI393355 WCD393355:WCE393355 WLZ393355:WMA393355 WVV393355:WVW393355 N458891:O458891 JJ458891:JK458891 TF458891:TG458891 ADB458891:ADC458891 AMX458891:AMY458891 AWT458891:AWU458891 BGP458891:BGQ458891 BQL458891:BQM458891 CAH458891:CAI458891 CKD458891:CKE458891 CTZ458891:CUA458891 DDV458891:DDW458891 DNR458891:DNS458891 DXN458891:DXO458891 EHJ458891:EHK458891 ERF458891:ERG458891 FBB458891:FBC458891 FKX458891:FKY458891 FUT458891:FUU458891 GEP458891:GEQ458891 GOL458891:GOM458891 GYH458891:GYI458891 HID458891:HIE458891 HRZ458891:HSA458891 IBV458891:IBW458891 ILR458891:ILS458891 IVN458891:IVO458891 JFJ458891:JFK458891 JPF458891:JPG458891 JZB458891:JZC458891 KIX458891:KIY458891 KST458891:KSU458891 LCP458891:LCQ458891 LML458891:LMM458891 LWH458891:LWI458891 MGD458891:MGE458891 MPZ458891:MQA458891 MZV458891:MZW458891 NJR458891:NJS458891 NTN458891:NTO458891 ODJ458891:ODK458891 ONF458891:ONG458891 OXB458891:OXC458891 PGX458891:PGY458891 PQT458891:PQU458891 QAP458891:QAQ458891 QKL458891:QKM458891 QUH458891:QUI458891 RED458891:REE458891 RNZ458891:ROA458891 RXV458891:RXW458891 SHR458891:SHS458891 SRN458891:SRO458891 TBJ458891:TBK458891 TLF458891:TLG458891 TVB458891:TVC458891 UEX458891:UEY458891 UOT458891:UOU458891 UYP458891:UYQ458891 VIL458891:VIM458891 VSH458891:VSI458891 WCD458891:WCE458891 WLZ458891:WMA458891 WVV458891:WVW458891 N524427:O524427 JJ524427:JK524427 TF524427:TG524427 ADB524427:ADC524427 AMX524427:AMY524427 AWT524427:AWU524427 BGP524427:BGQ524427 BQL524427:BQM524427 CAH524427:CAI524427 CKD524427:CKE524427 CTZ524427:CUA524427 DDV524427:DDW524427 DNR524427:DNS524427 DXN524427:DXO524427 EHJ524427:EHK524427 ERF524427:ERG524427 FBB524427:FBC524427 FKX524427:FKY524427 FUT524427:FUU524427 GEP524427:GEQ524427 GOL524427:GOM524427 GYH524427:GYI524427 HID524427:HIE524427 HRZ524427:HSA524427 IBV524427:IBW524427 ILR524427:ILS524427 IVN524427:IVO524427 JFJ524427:JFK524427 JPF524427:JPG524427 JZB524427:JZC524427 KIX524427:KIY524427 KST524427:KSU524427 LCP524427:LCQ524427 LML524427:LMM524427 LWH524427:LWI524427 MGD524427:MGE524427 MPZ524427:MQA524427 MZV524427:MZW524427 NJR524427:NJS524427 NTN524427:NTO524427 ODJ524427:ODK524427 ONF524427:ONG524427 OXB524427:OXC524427 PGX524427:PGY524427 PQT524427:PQU524427 QAP524427:QAQ524427 QKL524427:QKM524427 QUH524427:QUI524427 RED524427:REE524427 RNZ524427:ROA524427 RXV524427:RXW524427 SHR524427:SHS524427 SRN524427:SRO524427 TBJ524427:TBK524427 TLF524427:TLG524427 TVB524427:TVC524427 UEX524427:UEY524427 UOT524427:UOU524427 UYP524427:UYQ524427 VIL524427:VIM524427 VSH524427:VSI524427 WCD524427:WCE524427 WLZ524427:WMA524427 WVV524427:WVW524427 N589963:O589963 JJ589963:JK589963 TF589963:TG589963 ADB589963:ADC589963 AMX589963:AMY589963 AWT589963:AWU589963 BGP589963:BGQ589963 BQL589963:BQM589963 CAH589963:CAI589963 CKD589963:CKE589963 CTZ589963:CUA589963 DDV589963:DDW589963 DNR589963:DNS589963 DXN589963:DXO589963 EHJ589963:EHK589963 ERF589963:ERG589963 FBB589963:FBC589963 FKX589963:FKY589963 FUT589963:FUU589963 GEP589963:GEQ589963 GOL589963:GOM589963 GYH589963:GYI589963 HID589963:HIE589963 HRZ589963:HSA589963 IBV589963:IBW589963 ILR589963:ILS589963 IVN589963:IVO589963 JFJ589963:JFK589963 JPF589963:JPG589963 JZB589963:JZC589963 KIX589963:KIY589963 KST589963:KSU589963 LCP589963:LCQ589963 LML589963:LMM589963 LWH589963:LWI589963 MGD589963:MGE589963 MPZ589963:MQA589963 MZV589963:MZW589963 NJR589963:NJS589963 NTN589963:NTO589963 ODJ589963:ODK589963 ONF589963:ONG589963 OXB589963:OXC589963 PGX589963:PGY589963 PQT589963:PQU589963 QAP589963:QAQ589963 QKL589963:QKM589963 QUH589963:QUI589963 RED589963:REE589963 RNZ589963:ROA589963 RXV589963:RXW589963 SHR589963:SHS589963 SRN589963:SRO589963 TBJ589963:TBK589963 TLF589963:TLG589963 TVB589963:TVC589963 UEX589963:UEY589963 UOT589963:UOU589963 UYP589963:UYQ589963 VIL589963:VIM589963 VSH589963:VSI589963 WCD589963:WCE589963 WLZ589963:WMA589963 WVV589963:WVW589963 N655499:O655499 JJ655499:JK655499 TF655499:TG655499 ADB655499:ADC655499 AMX655499:AMY655499 AWT655499:AWU655499 BGP655499:BGQ655499 BQL655499:BQM655499 CAH655499:CAI655499 CKD655499:CKE655499 CTZ655499:CUA655499 DDV655499:DDW655499 DNR655499:DNS655499 DXN655499:DXO655499 EHJ655499:EHK655499 ERF655499:ERG655499 FBB655499:FBC655499 FKX655499:FKY655499 FUT655499:FUU655499 GEP655499:GEQ655499 GOL655499:GOM655499 GYH655499:GYI655499 HID655499:HIE655499 HRZ655499:HSA655499 IBV655499:IBW655499 ILR655499:ILS655499 IVN655499:IVO655499 JFJ655499:JFK655499 JPF655499:JPG655499 JZB655499:JZC655499 KIX655499:KIY655499 KST655499:KSU655499 LCP655499:LCQ655499 LML655499:LMM655499 LWH655499:LWI655499 MGD655499:MGE655499 MPZ655499:MQA655499 MZV655499:MZW655499 NJR655499:NJS655499 NTN655499:NTO655499 ODJ655499:ODK655499 ONF655499:ONG655499 OXB655499:OXC655499 PGX655499:PGY655499 PQT655499:PQU655499 QAP655499:QAQ655499 QKL655499:QKM655499 QUH655499:QUI655499 RED655499:REE655499 RNZ655499:ROA655499 RXV655499:RXW655499 SHR655499:SHS655499 SRN655499:SRO655499 TBJ655499:TBK655499 TLF655499:TLG655499 TVB655499:TVC655499 UEX655499:UEY655499 UOT655499:UOU655499 UYP655499:UYQ655499 VIL655499:VIM655499 VSH655499:VSI655499 WCD655499:WCE655499 WLZ655499:WMA655499 WVV655499:WVW655499 N721035:O721035 JJ721035:JK721035 TF721035:TG721035 ADB721035:ADC721035 AMX721035:AMY721035 AWT721035:AWU721035 BGP721035:BGQ721035 BQL721035:BQM721035 CAH721035:CAI721035 CKD721035:CKE721035 CTZ721035:CUA721035 DDV721035:DDW721035 DNR721035:DNS721035 DXN721035:DXO721035 EHJ721035:EHK721035 ERF721035:ERG721035 FBB721035:FBC721035 FKX721035:FKY721035 FUT721035:FUU721035 GEP721035:GEQ721035 GOL721035:GOM721035 GYH721035:GYI721035 HID721035:HIE721035 HRZ721035:HSA721035 IBV721035:IBW721035 ILR721035:ILS721035 IVN721035:IVO721035 JFJ721035:JFK721035 JPF721035:JPG721035 JZB721035:JZC721035 KIX721035:KIY721035 KST721035:KSU721035 LCP721035:LCQ721035 LML721035:LMM721035 LWH721035:LWI721035 MGD721035:MGE721035 MPZ721035:MQA721035 MZV721035:MZW721035 NJR721035:NJS721035 NTN721035:NTO721035 ODJ721035:ODK721035 ONF721035:ONG721035 OXB721035:OXC721035 PGX721035:PGY721035 PQT721035:PQU721035 QAP721035:QAQ721035 QKL721035:QKM721035 QUH721035:QUI721035 RED721035:REE721035 RNZ721035:ROA721035 RXV721035:RXW721035 SHR721035:SHS721035 SRN721035:SRO721035 TBJ721035:TBK721035 TLF721035:TLG721035 TVB721035:TVC721035 UEX721035:UEY721035 UOT721035:UOU721035 UYP721035:UYQ721035 VIL721035:VIM721035 VSH721035:VSI721035 WCD721035:WCE721035 WLZ721035:WMA721035 WVV721035:WVW721035 N786571:O786571 JJ786571:JK786571 TF786571:TG786571 ADB786571:ADC786571 AMX786571:AMY786571 AWT786571:AWU786571 BGP786571:BGQ786571 BQL786571:BQM786571 CAH786571:CAI786571 CKD786571:CKE786571 CTZ786571:CUA786571 DDV786571:DDW786571 DNR786571:DNS786571 DXN786571:DXO786571 EHJ786571:EHK786571 ERF786571:ERG786571 FBB786571:FBC786571 FKX786571:FKY786571 FUT786571:FUU786571 GEP786571:GEQ786571 GOL786571:GOM786571 GYH786571:GYI786571 HID786571:HIE786571 HRZ786571:HSA786571 IBV786571:IBW786571 ILR786571:ILS786571 IVN786571:IVO786571 JFJ786571:JFK786571 JPF786571:JPG786571 JZB786571:JZC786571 KIX786571:KIY786571 KST786571:KSU786571 LCP786571:LCQ786571 LML786571:LMM786571 LWH786571:LWI786571 MGD786571:MGE786571 MPZ786571:MQA786571 MZV786571:MZW786571 NJR786571:NJS786571 NTN786571:NTO786571 ODJ786571:ODK786571 ONF786571:ONG786571 OXB786571:OXC786571 PGX786571:PGY786571 PQT786571:PQU786571 QAP786571:QAQ786571 QKL786571:QKM786571 QUH786571:QUI786571 RED786571:REE786571 RNZ786571:ROA786571 RXV786571:RXW786571 SHR786571:SHS786571 SRN786571:SRO786571 TBJ786571:TBK786571 TLF786571:TLG786571 TVB786571:TVC786571 UEX786571:UEY786571 UOT786571:UOU786571 UYP786571:UYQ786571 VIL786571:VIM786571 VSH786571:VSI786571 WCD786571:WCE786571 WLZ786571:WMA786571 WVV786571:WVW786571 N852107:O852107 JJ852107:JK852107 TF852107:TG852107 ADB852107:ADC852107 AMX852107:AMY852107 AWT852107:AWU852107 BGP852107:BGQ852107 BQL852107:BQM852107 CAH852107:CAI852107 CKD852107:CKE852107 CTZ852107:CUA852107 DDV852107:DDW852107 DNR852107:DNS852107 DXN852107:DXO852107 EHJ852107:EHK852107 ERF852107:ERG852107 FBB852107:FBC852107 FKX852107:FKY852107 FUT852107:FUU852107 GEP852107:GEQ852107 GOL852107:GOM852107 GYH852107:GYI852107 HID852107:HIE852107 HRZ852107:HSA852107 IBV852107:IBW852107 ILR852107:ILS852107 IVN852107:IVO852107 JFJ852107:JFK852107 JPF852107:JPG852107 JZB852107:JZC852107 KIX852107:KIY852107 KST852107:KSU852107 LCP852107:LCQ852107 LML852107:LMM852107 LWH852107:LWI852107 MGD852107:MGE852107 MPZ852107:MQA852107 MZV852107:MZW852107 NJR852107:NJS852107 NTN852107:NTO852107 ODJ852107:ODK852107 ONF852107:ONG852107 OXB852107:OXC852107 PGX852107:PGY852107 PQT852107:PQU852107 QAP852107:QAQ852107 QKL852107:QKM852107 QUH852107:QUI852107 RED852107:REE852107 RNZ852107:ROA852107 RXV852107:RXW852107 SHR852107:SHS852107 SRN852107:SRO852107 TBJ852107:TBK852107 TLF852107:TLG852107 TVB852107:TVC852107 UEX852107:UEY852107 UOT852107:UOU852107 UYP852107:UYQ852107 VIL852107:VIM852107 VSH852107:VSI852107 WCD852107:WCE852107 WLZ852107:WMA852107 WVV852107:WVW852107 N917643:O917643 JJ917643:JK917643 TF917643:TG917643 ADB917643:ADC917643 AMX917643:AMY917643 AWT917643:AWU917643 BGP917643:BGQ917643 BQL917643:BQM917643 CAH917643:CAI917643 CKD917643:CKE917643 CTZ917643:CUA917643 DDV917643:DDW917643 DNR917643:DNS917643 DXN917643:DXO917643 EHJ917643:EHK917643 ERF917643:ERG917643 FBB917643:FBC917643 FKX917643:FKY917643 FUT917643:FUU917643 GEP917643:GEQ917643 GOL917643:GOM917643 GYH917643:GYI917643 HID917643:HIE917643 HRZ917643:HSA917643 IBV917643:IBW917643 ILR917643:ILS917643 IVN917643:IVO917643 JFJ917643:JFK917643 JPF917643:JPG917643 JZB917643:JZC917643 KIX917643:KIY917643 KST917643:KSU917643 LCP917643:LCQ917643 LML917643:LMM917643 LWH917643:LWI917643 MGD917643:MGE917643 MPZ917643:MQA917643 MZV917643:MZW917643 NJR917643:NJS917643 NTN917643:NTO917643 ODJ917643:ODK917643 ONF917643:ONG917643 OXB917643:OXC917643 PGX917643:PGY917643 PQT917643:PQU917643 QAP917643:QAQ917643 QKL917643:QKM917643 QUH917643:QUI917643 RED917643:REE917643 RNZ917643:ROA917643 RXV917643:RXW917643 SHR917643:SHS917643 SRN917643:SRO917643 TBJ917643:TBK917643 TLF917643:TLG917643 TVB917643:TVC917643 UEX917643:UEY917643 UOT917643:UOU917643 UYP917643:UYQ917643 VIL917643:VIM917643 VSH917643:VSI917643 WCD917643:WCE917643 WLZ917643:WMA917643 WVV917643:WVW917643 N983179:O983179 JJ983179:JK983179 TF983179:TG983179 ADB983179:ADC983179 AMX983179:AMY983179 AWT983179:AWU983179 BGP983179:BGQ983179 BQL983179:BQM983179 CAH983179:CAI983179 CKD983179:CKE983179 CTZ983179:CUA983179 DDV983179:DDW983179 DNR983179:DNS983179 DXN983179:DXO983179 EHJ983179:EHK983179 ERF983179:ERG983179 FBB983179:FBC983179 FKX983179:FKY983179 FUT983179:FUU983179 GEP983179:GEQ983179 GOL983179:GOM983179 GYH983179:GYI983179 HID983179:HIE983179 HRZ983179:HSA983179 IBV983179:IBW983179 ILR983179:ILS983179 IVN983179:IVO983179 JFJ983179:JFK983179 JPF983179:JPG983179 JZB983179:JZC983179 KIX983179:KIY983179 KST983179:KSU983179 LCP983179:LCQ983179 LML983179:LMM983179 LWH983179:LWI983179 MGD983179:MGE983179 MPZ983179:MQA983179 MZV983179:MZW983179 NJR983179:NJS983179 NTN983179:NTO983179 ODJ983179:ODK983179 ONF983179:ONG983179 OXB983179:OXC983179 PGX983179:PGY983179 PQT983179:PQU983179 QAP983179:QAQ983179 QKL983179:QKM983179 QUH983179:QUI983179 RED983179:REE983179 RNZ983179:ROA983179 RXV983179:RXW983179 SHR983179:SHS983179 SRN983179:SRO983179 TBJ983179:TBK983179 TLF983179:TLG983179 TVB983179:TVC983179 UEX983179:UEY983179 UOT983179:UOU983179 UYP983179:UYQ983179 VIL983179:VIM983179 VSH983179:VSI983179 WCD983179:WCE983179 WLZ983179:WMA983179 WVV983179:WVW983179 N162 JJ162 TF162 ADB162 AMX162 AWT162 BGP162 BQL162 CAH162 CKD162 CTZ162 DDV162 DNR162 DXN162 EHJ162 ERF162 FBB162 FKX162 FUT162 GEP162 GOL162 GYH162 HID162 HRZ162 IBV162 ILR162 IVN162 JFJ162 JPF162 JZB162 KIX162 KST162 LCP162 LML162 LWH162 MGD162 MPZ162 MZV162 NJR162 NTN162 ODJ162 ONF162 OXB162 PGX162 PQT162 QAP162 QKL162 QUH162 RED162 RNZ162 RXV162 SHR162 SRN162 TBJ162 TLF162 TVB162 UEX162 UOT162 UYP162 VIL162 VSH162 WCD162 WLZ162 WVV162 N65698 JJ65698 TF65698 ADB65698 AMX65698 AWT65698 BGP65698 BQL65698 CAH65698 CKD65698 CTZ65698 DDV65698 DNR65698 DXN65698 EHJ65698 ERF65698 FBB65698 FKX65698 FUT65698 GEP65698 GOL65698 GYH65698 HID65698 HRZ65698 IBV65698 ILR65698 IVN65698 JFJ65698 JPF65698 JZB65698 KIX65698 KST65698 LCP65698 LML65698 LWH65698 MGD65698 MPZ65698 MZV65698 NJR65698 NTN65698 ODJ65698 ONF65698 OXB65698 PGX65698 PQT65698 QAP65698 QKL65698 QUH65698 RED65698 RNZ65698 RXV65698 SHR65698 SRN65698 TBJ65698 TLF65698 TVB65698 UEX65698 UOT65698 UYP65698 VIL65698 VSH65698 WCD65698 WLZ65698 WVV65698 N131234 JJ131234 TF131234 ADB131234 AMX131234 AWT131234 BGP131234 BQL131234 CAH131234 CKD131234 CTZ131234 DDV131234 DNR131234 DXN131234 EHJ131234 ERF131234 FBB131234 FKX131234 FUT131234 GEP131234 GOL131234 GYH131234 HID131234 HRZ131234 IBV131234 ILR131234 IVN131234 JFJ131234 JPF131234 JZB131234 KIX131234 KST131234 LCP131234 LML131234 LWH131234 MGD131234 MPZ131234 MZV131234 NJR131234 NTN131234 ODJ131234 ONF131234 OXB131234 PGX131234 PQT131234 QAP131234 QKL131234 QUH131234 RED131234 RNZ131234 RXV131234 SHR131234 SRN131234 TBJ131234 TLF131234 TVB131234 UEX131234 UOT131234 UYP131234 VIL131234 VSH131234 WCD131234 WLZ131234 WVV131234 N196770 JJ196770 TF196770 ADB196770 AMX196770 AWT196770 BGP196770 BQL196770 CAH196770 CKD196770 CTZ196770 DDV196770 DNR196770 DXN196770 EHJ196770 ERF196770 FBB196770 FKX196770 FUT196770 GEP196770 GOL196770 GYH196770 HID196770 HRZ196770 IBV196770 ILR196770 IVN196770 JFJ196770 JPF196770 JZB196770 KIX196770 KST196770 LCP196770 LML196770 LWH196770 MGD196770 MPZ196770 MZV196770 NJR196770 NTN196770 ODJ196770 ONF196770 OXB196770 PGX196770 PQT196770 QAP196770 QKL196770 QUH196770 RED196770 RNZ196770 RXV196770 SHR196770 SRN196770 TBJ196770 TLF196770 TVB196770 UEX196770 UOT196770 UYP196770 VIL196770 VSH196770 WCD196770 WLZ196770 WVV196770 N262306 JJ262306 TF262306 ADB262306 AMX262306 AWT262306 BGP262306 BQL262306 CAH262306 CKD262306 CTZ262306 DDV262306 DNR262306 DXN262306 EHJ262306 ERF262306 FBB262306 FKX262306 FUT262306 GEP262306 GOL262306 GYH262306 HID262306 HRZ262306 IBV262306 ILR262306 IVN262306 JFJ262306 JPF262306 JZB262306 KIX262306 KST262306 LCP262306 LML262306 LWH262306 MGD262306 MPZ262306 MZV262306 NJR262306 NTN262306 ODJ262306 ONF262306 OXB262306 PGX262306 PQT262306 QAP262306 QKL262306 QUH262306 RED262306 RNZ262306 RXV262306 SHR262306 SRN262306 TBJ262306 TLF262306 TVB262306 UEX262306 UOT262306 UYP262306 VIL262306 VSH262306 WCD262306 WLZ262306 WVV262306 N327842 JJ327842 TF327842 ADB327842 AMX327842 AWT327842 BGP327842 BQL327842 CAH327842 CKD327842 CTZ327842 DDV327842 DNR327842 DXN327842 EHJ327842 ERF327842 FBB327842 FKX327842 FUT327842 GEP327842 GOL327842 GYH327842 HID327842 HRZ327842 IBV327842 ILR327842 IVN327842 JFJ327842 JPF327842 JZB327842 KIX327842 KST327842 LCP327842 LML327842 LWH327842 MGD327842 MPZ327842 MZV327842 NJR327842 NTN327842 ODJ327842 ONF327842 OXB327842 PGX327842 PQT327842 QAP327842 QKL327842 QUH327842 RED327842 RNZ327842 RXV327842 SHR327842 SRN327842 TBJ327842 TLF327842 TVB327842 UEX327842 UOT327842 UYP327842 VIL327842 VSH327842 WCD327842 WLZ327842 WVV327842 N393378 JJ393378 TF393378 ADB393378 AMX393378 AWT393378 BGP393378 BQL393378 CAH393378 CKD393378 CTZ393378 DDV393378 DNR393378 DXN393378 EHJ393378 ERF393378 FBB393378 FKX393378 FUT393378 GEP393378 GOL393378 GYH393378 HID393378 HRZ393378 IBV393378 ILR393378 IVN393378 JFJ393378 JPF393378 JZB393378 KIX393378 KST393378 LCP393378 LML393378 LWH393378 MGD393378 MPZ393378 MZV393378 NJR393378 NTN393378 ODJ393378 ONF393378 OXB393378 PGX393378 PQT393378 QAP393378 QKL393378 QUH393378 RED393378 RNZ393378 RXV393378 SHR393378 SRN393378 TBJ393378 TLF393378 TVB393378 UEX393378 UOT393378 UYP393378 VIL393378 VSH393378 WCD393378 WLZ393378 WVV393378 N458914 JJ458914 TF458914 ADB458914 AMX458914 AWT458914 BGP458914 BQL458914 CAH458914 CKD458914 CTZ458914 DDV458914 DNR458914 DXN458914 EHJ458914 ERF458914 FBB458914 FKX458914 FUT458914 GEP458914 GOL458914 GYH458914 HID458914 HRZ458914 IBV458914 ILR458914 IVN458914 JFJ458914 JPF458914 JZB458914 KIX458914 KST458914 LCP458914 LML458914 LWH458914 MGD458914 MPZ458914 MZV458914 NJR458914 NTN458914 ODJ458914 ONF458914 OXB458914 PGX458914 PQT458914 QAP458914 QKL458914 QUH458914 RED458914 RNZ458914 RXV458914 SHR458914 SRN458914 TBJ458914 TLF458914 TVB458914 UEX458914 UOT458914 UYP458914 VIL458914 VSH458914 WCD458914 WLZ458914 WVV458914 N524450 JJ524450 TF524450 ADB524450 AMX524450 AWT524450 BGP524450 BQL524450 CAH524450 CKD524450 CTZ524450 DDV524450 DNR524450 DXN524450 EHJ524450 ERF524450 FBB524450 FKX524450 FUT524450 GEP524450 GOL524450 GYH524450 HID524450 HRZ524450 IBV524450 ILR524450 IVN524450 JFJ524450 JPF524450 JZB524450 KIX524450 KST524450 LCP524450 LML524450 LWH524450 MGD524450 MPZ524450 MZV524450 NJR524450 NTN524450 ODJ524450 ONF524450 OXB524450 PGX524450 PQT524450 QAP524450 QKL524450 QUH524450 RED524450 RNZ524450 RXV524450 SHR524450 SRN524450 TBJ524450 TLF524450 TVB524450 UEX524450 UOT524450 UYP524450 VIL524450 VSH524450 WCD524450 WLZ524450 WVV524450 N589986 JJ589986 TF589986 ADB589986 AMX589986 AWT589986 BGP589986 BQL589986 CAH589986 CKD589986 CTZ589986 DDV589986 DNR589986 DXN589986 EHJ589986 ERF589986 FBB589986 FKX589986 FUT589986 GEP589986 GOL589986 GYH589986 HID589986 HRZ589986 IBV589986 ILR589986 IVN589986 JFJ589986 JPF589986 JZB589986 KIX589986 KST589986 LCP589986 LML589986 LWH589986 MGD589986 MPZ589986 MZV589986 NJR589986 NTN589986 ODJ589986 ONF589986 OXB589986 PGX589986 PQT589986 QAP589986 QKL589986 QUH589986 RED589986 RNZ589986 RXV589986 SHR589986 SRN589986 TBJ589986 TLF589986 TVB589986 UEX589986 UOT589986 UYP589986 VIL589986 VSH589986 WCD589986 WLZ589986 WVV589986 N655522 JJ655522 TF655522 ADB655522 AMX655522 AWT655522 BGP655522 BQL655522 CAH655522 CKD655522 CTZ655522 DDV655522 DNR655522 DXN655522 EHJ655522 ERF655522 FBB655522 FKX655522 FUT655522 GEP655522 GOL655522 GYH655522 HID655522 HRZ655522 IBV655522 ILR655522 IVN655522 JFJ655522 JPF655522 JZB655522 KIX655522 KST655522 LCP655522 LML655522 LWH655522 MGD655522 MPZ655522 MZV655522 NJR655522 NTN655522 ODJ655522 ONF655522 OXB655522 PGX655522 PQT655522 QAP655522 QKL655522 QUH655522 RED655522 RNZ655522 RXV655522 SHR655522 SRN655522 TBJ655522 TLF655522 TVB655522 UEX655522 UOT655522 UYP655522 VIL655522 VSH655522 WCD655522 WLZ655522 WVV655522 N721058 JJ721058 TF721058 ADB721058 AMX721058 AWT721058 BGP721058 BQL721058 CAH721058 CKD721058 CTZ721058 DDV721058 DNR721058 DXN721058 EHJ721058 ERF721058 FBB721058 FKX721058 FUT721058 GEP721058 GOL721058 GYH721058 HID721058 HRZ721058 IBV721058 ILR721058 IVN721058 JFJ721058 JPF721058 JZB721058 KIX721058 KST721058 LCP721058 LML721058 LWH721058 MGD721058 MPZ721058 MZV721058 NJR721058 NTN721058 ODJ721058 ONF721058 OXB721058 PGX721058 PQT721058 QAP721058 QKL721058 QUH721058 RED721058 RNZ721058 RXV721058 SHR721058 SRN721058 TBJ721058 TLF721058 TVB721058 UEX721058 UOT721058 UYP721058 VIL721058 VSH721058 WCD721058 WLZ721058 WVV721058 N786594 JJ786594 TF786594 ADB786594 AMX786594 AWT786594 BGP786594 BQL786594 CAH786594 CKD786594 CTZ786594 DDV786594 DNR786594 DXN786594 EHJ786594 ERF786594 FBB786594 FKX786594 FUT786594 GEP786594 GOL786594 GYH786594 HID786594 HRZ786594 IBV786594 ILR786594 IVN786594 JFJ786594 JPF786594 JZB786594 KIX786594 KST786594 LCP786594 LML786594 LWH786594 MGD786594 MPZ786594 MZV786594 NJR786594 NTN786594 ODJ786594 ONF786594 OXB786594 PGX786594 PQT786594 QAP786594 QKL786594 QUH786594 RED786594 RNZ786594 RXV786594 SHR786594 SRN786594 TBJ786594 TLF786594 TVB786594 UEX786594 UOT786594 UYP786594 VIL786594 VSH786594 WCD786594 WLZ786594 WVV786594 N852130 JJ852130 TF852130 ADB852130 AMX852130 AWT852130 BGP852130 BQL852130 CAH852130 CKD852130 CTZ852130 DDV852130 DNR852130 DXN852130 EHJ852130 ERF852130 FBB852130 FKX852130 FUT852130 GEP852130 GOL852130 GYH852130 HID852130 HRZ852130 IBV852130 ILR852130 IVN852130 JFJ852130 JPF852130 JZB852130 KIX852130 KST852130 LCP852130 LML852130 LWH852130 MGD852130 MPZ852130 MZV852130 NJR852130 NTN852130 ODJ852130 ONF852130 OXB852130 PGX852130 PQT852130 QAP852130 QKL852130 QUH852130 RED852130 RNZ852130 RXV852130 SHR852130 SRN852130 TBJ852130 TLF852130 TVB852130 UEX852130 UOT852130 UYP852130 VIL852130 VSH852130 WCD852130 WLZ852130 WVV852130 N917666 JJ917666 TF917666 ADB917666 AMX917666 AWT917666 BGP917666 BQL917666 CAH917666 CKD917666 CTZ917666 DDV917666 DNR917666 DXN917666 EHJ917666 ERF917666 FBB917666 FKX917666 FUT917666 GEP917666 GOL917666 GYH917666 HID917666 HRZ917666 IBV917666 ILR917666 IVN917666 JFJ917666 JPF917666 JZB917666 KIX917666 KST917666 LCP917666 LML917666 LWH917666 MGD917666 MPZ917666 MZV917666 NJR917666 NTN917666 ODJ917666 ONF917666 OXB917666 PGX917666 PQT917666 QAP917666 QKL917666 QUH917666 RED917666 RNZ917666 RXV917666 SHR917666 SRN917666 TBJ917666 TLF917666 TVB917666 UEX917666 UOT917666 UYP917666 VIL917666 VSH917666 WCD917666 WLZ917666 WVV917666 N983202 JJ983202 TF983202 ADB983202 AMX983202 AWT983202 BGP983202 BQL983202 CAH983202 CKD983202 CTZ983202 DDV983202 DNR983202 DXN983202 EHJ983202 ERF983202 FBB983202 FKX983202 FUT983202 GEP983202 GOL983202 GYH983202 HID983202 HRZ983202 IBV983202 ILR983202 IVN983202 JFJ983202 JPF983202 JZB983202 KIX983202 KST983202 LCP983202 LML983202 LWH983202 MGD983202 MPZ983202 MZV983202 NJR983202 NTN983202 ODJ983202 ONF983202 OXB983202 PGX983202 PQT983202 QAP983202 QKL983202 QUH983202 RED983202 RNZ983202 RXV983202 SHR983202 SRN983202 TBJ983202 TLF983202 TVB983202 UEX983202 UOT983202 UYP983202 VIL983202 VSH983202 WCD983202 WLZ983202 WVV983202 N150:O150 JJ150:JK150 TF150:TG150 ADB150:ADC150 AMX150:AMY150 AWT150:AWU150 BGP150:BGQ150 BQL150:BQM150 CAH150:CAI150 CKD150:CKE150 CTZ150:CUA150 DDV150:DDW150 DNR150:DNS150 DXN150:DXO150 EHJ150:EHK150 ERF150:ERG150 FBB150:FBC150 FKX150:FKY150 FUT150:FUU150 GEP150:GEQ150 GOL150:GOM150 GYH150:GYI150 HID150:HIE150 HRZ150:HSA150 IBV150:IBW150 ILR150:ILS150 IVN150:IVO150 JFJ150:JFK150 JPF150:JPG150 JZB150:JZC150 KIX150:KIY150 KST150:KSU150 LCP150:LCQ150 LML150:LMM150 LWH150:LWI150 MGD150:MGE150 MPZ150:MQA150 MZV150:MZW150 NJR150:NJS150 NTN150:NTO150 ODJ150:ODK150 ONF150:ONG150 OXB150:OXC150 PGX150:PGY150 PQT150:PQU150 QAP150:QAQ150 QKL150:QKM150 QUH150:QUI150 RED150:REE150 RNZ150:ROA150 RXV150:RXW150 SHR150:SHS150 SRN150:SRO150 TBJ150:TBK150 TLF150:TLG150 TVB150:TVC150 UEX150:UEY150 UOT150:UOU150 UYP150:UYQ150 VIL150:VIM150 VSH150:VSI150 WCD150:WCE150 WLZ150:WMA150 WVV150:WVW150 N65686:O65686 JJ65686:JK65686 TF65686:TG65686 ADB65686:ADC65686 AMX65686:AMY65686 AWT65686:AWU65686 BGP65686:BGQ65686 BQL65686:BQM65686 CAH65686:CAI65686 CKD65686:CKE65686 CTZ65686:CUA65686 DDV65686:DDW65686 DNR65686:DNS65686 DXN65686:DXO65686 EHJ65686:EHK65686 ERF65686:ERG65686 FBB65686:FBC65686 FKX65686:FKY65686 FUT65686:FUU65686 GEP65686:GEQ65686 GOL65686:GOM65686 GYH65686:GYI65686 HID65686:HIE65686 HRZ65686:HSA65686 IBV65686:IBW65686 ILR65686:ILS65686 IVN65686:IVO65686 JFJ65686:JFK65686 JPF65686:JPG65686 JZB65686:JZC65686 KIX65686:KIY65686 KST65686:KSU65686 LCP65686:LCQ65686 LML65686:LMM65686 LWH65686:LWI65686 MGD65686:MGE65686 MPZ65686:MQA65686 MZV65686:MZW65686 NJR65686:NJS65686 NTN65686:NTO65686 ODJ65686:ODK65686 ONF65686:ONG65686 OXB65686:OXC65686 PGX65686:PGY65686 PQT65686:PQU65686 QAP65686:QAQ65686 QKL65686:QKM65686 QUH65686:QUI65686 RED65686:REE65686 RNZ65686:ROA65686 RXV65686:RXW65686 SHR65686:SHS65686 SRN65686:SRO65686 TBJ65686:TBK65686 TLF65686:TLG65686 TVB65686:TVC65686 UEX65686:UEY65686 UOT65686:UOU65686 UYP65686:UYQ65686 VIL65686:VIM65686 VSH65686:VSI65686 WCD65686:WCE65686 WLZ65686:WMA65686 WVV65686:WVW65686 N131222:O131222 JJ131222:JK131222 TF131222:TG131222 ADB131222:ADC131222 AMX131222:AMY131222 AWT131222:AWU131222 BGP131222:BGQ131222 BQL131222:BQM131222 CAH131222:CAI131222 CKD131222:CKE131222 CTZ131222:CUA131222 DDV131222:DDW131222 DNR131222:DNS131222 DXN131222:DXO131222 EHJ131222:EHK131222 ERF131222:ERG131222 FBB131222:FBC131222 FKX131222:FKY131222 FUT131222:FUU131222 GEP131222:GEQ131222 GOL131222:GOM131222 GYH131222:GYI131222 HID131222:HIE131222 HRZ131222:HSA131222 IBV131222:IBW131222 ILR131222:ILS131222 IVN131222:IVO131222 JFJ131222:JFK131222 JPF131222:JPG131222 JZB131222:JZC131222 KIX131222:KIY131222 KST131222:KSU131222 LCP131222:LCQ131222 LML131222:LMM131222 LWH131222:LWI131222 MGD131222:MGE131222 MPZ131222:MQA131222 MZV131222:MZW131222 NJR131222:NJS131222 NTN131222:NTO131222 ODJ131222:ODK131222 ONF131222:ONG131222 OXB131222:OXC131222 PGX131222:PGY131222 PQT131222:PQU131222 QAP131222:QAQ131222 QKL131222:QKM131222 QUH131222:QUI131222 RED131222:REE131222 RNZ131222:ROA131222 RXV131222:RXW131222 SHR131222:SHS131222 SRN131222:SRO131222 TBJ131222:TBK131222 TLF131222:TLG131222 TVB131222:TVC131222 UEX131222:UEY131222 UOT131222:UOU131222 UYP131222:UYQ131222 VIL131222:VIM131222 VSH131222:VSI131222 WCD131222:WCE131222 WLZ131222:WMA131222 WVV131222:WVW131222 N196758:O196758 JJ196758:JK196758 TF196758:TG196758 ADB196758:ADC196758 AMX196758:AMY196758 AWT196758:AWU196758 BGP196758:BGQ196758 BQL196758:BQM196758 CAH196758:CAI196758 CKD196758:CKE196758 CTZ196758:CUA196758 DDV196758:DDW196758 DNR196758:DNS196758 DXN196758:DXO196758 EHJ196758:EHK196758 ERF196758:ERG196758 FBB196758:FBC196758 FKX196758:FKY196758 FUT196758:FUU196758 GEP196758:GEQ196758 GOL196758:GOM196758 GYH196758:GYI196758 HID196758:HIE196758 HRZ196758:HSA196758 IBV196758:IBW196758 ILR196758:ILS196758 IVN196758:IVO196758 JFJ196758:JFK196758 JPF196758:JPG196758 JZB196758:JZC196758 KIX196758:KIY196758 KST196758:KSU196758 LCP196758:LCQ196758 LML196758:LMM196758 LWH196758:LWI196758 MGD196758:MGE196758 MPZ196758:MQA196758 MZV196758:MZW196758 NJR196758:NJS196758 NTN196758:NTO196758 ODJ196758:ODK196758 ONF196758:ONG196758 OXB196758:OXC196758 PGX196758:PGY196758 PQT196758:PQU196758 QAP196758:QAQ196758 QKL196758:QKM196758 QUH196758:QUI196758 RED196758:REE196758 RNZ196758:ROA196758 RXV196758:RXW196758 SHR196758:SHS196758 SRN196758:SRO196758 TBJ196758:TBK196758 TLF196758:TLG196758 TVB196758:TVC196758 UEX196758:UEY196758 UOT196758:UOU196758 UYP196758:UYQ196758 VIL196758:VIM196758 VSH196758:VSI196758 WCD196758:WCE196758 WLZ196758:WMA196758 WVV196758:WVW196758 N262294:O262294 JJ262294:JK262294 TF262294:TG262294 ADB262294:ADC262294 AMX262294:AMY262294 AWT262294:AWU262294 BGP262294:BGQ262294 BQL262294:BQM262294 CAH262294:CAI262294 CKD262294:CKE262294 CTZ262294:CUA262294 DDV262294:DDW262294 DNR262294:DNS262294 DXN262294:DXO262294 EHJ262294:EHK262294 ERF262294:ERG262294 FBB262294:FBC262294 FKX262294:FKY262294 FUT262294:FUU262294 GEP262294:GEQ262294 GOL262294:GOM262294 GYH262294:GYI262294 HID262294:HIE262294 HRZ262294:HSA262294 IBV262294:IBW262294 ILR262294:ILS262294 IVN262294:IVO262294 JFJ262294:JFK262294 JPF262294:JPG262294 JZB262294:JZC262294 KIX262294:KIY262294 KST262294:KSU262294 LCP262294:LCQ262294 LML262294:LMM262294 LWH262294:LWI262294 MGD262294:MGE262294 MPZ262294:MQA262294 MZV262294:MZW262294 NJR262294:NJS262294 NTN262294:NTO262294 ODJ262294:ODK262294 ONF262294:ONG262294 OXB262294:OXC262294 PGX262294:PGY262294 PQT262294:PQU262294 QAP262294:QAQ262294 QKL262294:QKM262294 QUH262294:QUI262294 RED262294:REE262294 RNZ262294:ROA262294 RXV262294:RXW262294 SHR262294:SHS262294 SRN262294:SRO262294 TBJ262294:TBK262294 TLF262294:TLG262294 TVB262294:TVC262294 UEX262294:UEY262294 UOT262294:UOU262294 UYP262294:UYQ262294 VIL262294:VIM262294 VSH262294:VSI262294 WCD262294:WCE262294 WLZ262294:WMA262294 WVV262294:WVW262294 N327830:O327830 JJ327830:JK327830 TF327830:TG327830 ADB327830:ADC327830 AMX327830:AMY327830 AWT327830:AWU327830 BGP327830:BGQ327830 BQL327830:BQM327830 CAH327830:CAI327830 CKD327830:CKE327830 CTZ327830:CUA327830 DDV327830:DDW327830 DNR327830:DNS327830 DXN327830:DXO327830 EHJ327830:EHK327830 ERF327830:ERG327830 FBB327830:FBC327830 FKX327830:FKY327830 FUT327830:FUU327830 GEP327830:GEQ327830 GOL327830:GOM327830 GYH327830:GYI327830 HID327830:HIE327830 HRZ327830:HSA327830 IBV327830:IBW327830 ILR327830:ILS327830 IVN327830:IVO327830 JFJ327830:JFK327830 JPF327830:JPG327830 JZB327830:JZC327830 KIX327830:KIY327830 KST327830:KSU327830 LCP327830:LCQ327830 LML327830:LMM327830 LWH327830:LWI327830 MGD327830:MGE327830 MPZ327830:MQA327830 MZV327830:MZW327830 NJR327830:NJS327830 NTN327830:NTO327830 ODJ327830:ODK327830 ONF327830:ONG327830 OXB327830:OXC327830 PGX327830:PGY327830 PQT327830:PQU327830 QAP327830:QAQ327830 QKL327830:QKM327830 QUH327830:QUI327830 RED327830:REE327830 RNZ327830:ROA327830 RXV327830:RXW327830 SHR327830:SHS327830 SRN327830:SRO327830 TBJ327830:TBK327830 TLF327830:TLG327830 TVB327830:TVC327830 UEX327830:UEY327830 UOT327830:UOU327830 UYP327830:UYQ327830 VIL327830:VIM327830 VSH327830:VSI327830 WCD327830:WCE327830 WLZ327830:WMA327830 WVV327830:WVW327830 N393366:O393366 JJ393366:JK393366 TF393366:TG393366 ADB393366:ADC393366 AMX393366:AMY393366 AWT393366:AWU393366 BGP393366:BGQ393366 BQL393366:BQM393366 CAH393366:CAI393366 CKD393366:CKE393366 CTZ393366:CUA393366 DDV393366:DDW393366 DNR393366:DNS393366 DXN393366:DXO393366 EHJ393366:EHK393366 ERF393366:ERG393366 FBB393366:FBC393366 FKX393366:FKY393366 FUT393366:FUU393366 GEP393366:GEQ393366 GOL393366:GOM393366 GYH393366:GYI393366 HID393366:HIE393366 HRZ393366:HSA393366 IBV393366:IBW393366 ILR393366:ILS393366 IVN393366:IVO393366 JFJ393366:JFK393366 JPF393366:JPG393366 JZB393366:JZC393366 KIX393366:KIY393366 KST393366:KSU393366 LCP393366:LCQ393366 LML393366:LMM393366 LWH393366:LWI393366 MGD393366:MGE393366 MPZ393366:MQA393366 MZV393366:MZW393366 NJR393366:NJS393366 NTN393366:NTO393366 ODJ393366:ODK393366 ONF393366:ONG393366 OXB393366:OXC393366 PGX393366:PGY393366 PQT393366:PQU393366 QAP393366:QAQ393366 QKL393366:QKM393366 QUH393366:QUI393366 RED393366:REE393366 RNZ393366:ROA393366 RXV393366:RXW393366 SHR393366:SHS393366 SRN393366:SRO393366 TBJ393366:TBK393366 TLF393366:TLG393366 TVB393366:TVC393366 UEX393366:UEY393366 UOT393366:UOU393366 UYP393366:UYQ393366 VIL393366:VIM393366 VSH393366:VSI393366 WCD393366:WCE393366 WLZ393366:WMA393366 WVV393366:WVW393366 N458902:O458902 JJ458902:JK458902 TF458902:TG458902 ADB458902:ADC458902 AMX458902:AMY458902 AWT458902:AWU458902 BGP458902:BGQ458902 BQL458902:BQM458902 CAH458902:CAI458902 CKD458902:CKE458902 CTZ458902:CUA458902 DDV458902:DDW458902 DNR458902:DNS458902 DXN458902:DXO458902 EHJ458902:EHK458902 ERF458902:ERG458902 FBB458902:FBC458902 FKX458902:FKY458902 FUT458902:FUU458902 GEP458902:GEQ458902 GOL458902:GOM458902 GYH458902:GYI458902 HID458902:HIE458902 HRZ458902:HSA458902 IBV458902:IBW458902 ILR458902:ILS458902 IVN458902:IVO458902 JFJ458902:JFK458902 JPF458902:JPG458902 JZB458902:JZC458902 KIX458902:KIY458902 KST458902:KSU458902 LCP458902:LCQ458902 LML458902:LMM458902 LWH458902:LWI458902 MGD458902:MGE458902 MPZ458902:MQA458902 MZV458902:MZW458902 NJR458902:NJS458902 NTN458902:NTO458902 ODJ458902:ODK458902 ONF458902:ONG458902 OXB458902:OXC458902 PGX458902:PGY458902 PQT458902:PQU458902 QAP458902:QAQ458902 QKL458902:QKM458902 QUH458902:QUI458902 RED458902:REE458902 RNZ458902:ROA458902 RXV458902:RXW458902 SHR458902:SHS458902 SRN458902:SRO458902 TBJ458902:TBK458902 TLF458902:TLG458902 TVB458902:TVC458902 UEX458902:UEY458902 UOT458902:UOU458902 UYP458902:UYQ458902 VIL458902:VIM458902 VSH458902:VSI458902 WCD458902:WCE458902 WLZ458902:WMA458902 WVV458902:WVW458902 N524438:O524438 JJ524438:JK524438 TF524438:TG524438 ADB524438:ADC524438 AMX524438:AMY524438 AWT524438:AWU524438 BGP524438:BGQ524438 BQL524438:BQM524438 CAH524438:CAI524438 CKD524438:CKE524438 CTZ524438:CUA524438 DDV524438:DDW524438 DNR524438:DNS524438 DXN524438:DXO524438 EHJ524438:EHK524438 ERF524438:ERG524438 FBB524438:FBC524438 FKX524438:FKY524438 FUT524438:FUU524438 GEP524438:GEQ524438 GOL524438:GOM524438 GYH524438:GYI524438 HID524438:HIE524438 HRZ524438:HSA524438 IBV524438:IBW524438 ILR524438:ILS524438 IVN524438:IVO524438 JFJ524438:JFK524438 JPF524438:JPG524438 JZB524438:JZC524438 KIX524438:KIY524438 KST524438:KSU524438 LCP524438:LCQ524438 LML524438:LMM524438 LWH524438:LWI524438 MGD524438:MGE524438 MPZ524438:MQA524438 MZV524438:MZW524438 NJR524438:NJS524438 NTN524438:NTO524438 ODJ524438:ODK524438 ONF524438:ONG524438 OXB524438:OXC524438 PGX524438:PGY524438 PQT524438:PQU524438 QAP524438:QAQ524438 QKL524438:QKM524438 QUH524438:QUI524438 RED524438:REE524438 RNZ524438:ROA524438 RXV524438:RXW524438 SHR524438:SHS524438 SRN524438:SRO524438 TBJ524438:TBK524438 TLF524438:TLG524438 TVB524438:TVC524438 UEX524438:UEY524438 UOT524438:UOU524438 UYP524438:UYQ524438 VIL524438:VIM524438 VSH524438:VSI524438 WCD524438:WCE524438 WLZ524438:WMA524438 WVV524438:WVW524438 N589974:O589974 JJ589974:JK589974 TF589974:TG589974 ADB589974:ADC589974 AMX589974:AMY589974 AWT589974:AWU589974 BGP589974:BGQ589974 BQL589974:BQM589974 CAH589974:CAI589974 CKD589974:CKE589974 CTZ589974:CUA589974 DDV589974:DDW589974 DNR589974:DNS589974 DXN589974:DXO589974 EHJ589974:EHK589974 ERF589974:ERG589974 FBB589974:FBC589974 FKX589974:FKY589974 FUT589974:FUU589974 GEP589974:GEQ589974 GOL589974:GOM589974 GYH589974:GYI589974 HID589974:HIE589974 HRZ589974:HSA589974 IBV589974:IBW589974 ILR589974:ILS589974 IVN589974:IVO589974 JFJ589974:JFK589974 JPF589974:JPG589974 JZB589974:JZC589974 KIX589974:KIY589974 KST589974:KSU589974 LCP589974:LCQ589974 LML589974:LMM589974 LWH589974:LWI589974 MGD589974:MGE589974 MPZ589974:MQA589974 MZV589974:MZW589974 NJR589974:NJS589974 NTN589974:NTO589974 ODJ589974:ODK589974 ONF589974:ONG589974 OXB589974:OXC589974 PGX589974:PGY589974 PQT589974:PQU589974 QAP589974:QAQ589974 QKL589974:QKM589974 QUH589974:QUI589974 RED589974:REE589974 RNZ589974:ROA589974 RXV589974:RXW589974 SHR589974:SHS589974 SRN589974:SRO589974 TBJ589974:TBK589974 TLF589974:TLG589974 TVB589974:TVC589974 UEX589974:UEY589974 UOT589974:UOU589974 UYP589974:UYQ589974 VIL589974:VIM589974 VSH589974:VSI589974 WCD589974:WCE589974 WLZ589974:WMA589974 WVV589974:WVW589974 N655510:O655510 JJ655510:JK655510 TF655510:TG655510 ADB655510:ADC655510 AMX655510:AMY655510 AWT655510:AWU655510 BGP655510:BGQ655510 BQL655510:BQM655510 CAH655510:CAI655510 CKD655510:CKE655510 CTZ655510:CUA655510 DDV655510:DDW655510 DNR655510:DNS655510 DXN655510:DXO655510 EHJ655510:EHK655510 ERF655510:ERG655510 FBB655510:FBC655510 FKX655510:FKY655510 FUT655510:FUU655510 GEP655510:GEQ655510 GOL655510:GOM655510 GYH655510:GYI655510 HID655510:HIE655510 HRZ655510:HSA655510 IBV655510:IBW655510 ILR655510:ILS655510 IVN655510:IVO655510 JFJ655510:JFK655510 JPF655510:JPG655510 JZB655510:JZC655510 KIX655510:KIY655510 KST655510:KSU655510 LCP655510:LCQ655510 LML655510:LMM655510 LWH655510:LWI655510 MGD655510:MGE655510 MPZ655510:MQA655510 MZV655510:MZW655510 NJR655510:NJS655510 NTN655510:NTO655510 ODJ655510:ODK655510 ONF655510:ONG655510 OXB655510:OXC655510 PGX655510:PGY655510 PQT655510:PQU655510 QAP655510:QAQ655510 QKL655510:QKM655510 QUH655510:QUI655510 RED655510:REE655510 RNZ655510:ROA655510 RXV655510:RXW655510 SHR655510:SHS655510 SRN655510:SRO655510 TBJ655510:TBK655510 TLF655510:TLG655510 TVB655510:TVC655510 UEX655510:UEY655510 UOT655510:UOU655510 UYP655510:UYQ655510 VIL655510:VIM655510 VSH655510:VSI655510 WCD655510:WCE655510 WLZ655510:WMA655510 WVV655510:WVW655510 N721046:O721046 JJ721046:JK721046 TF721046:TG721046 ADB721046:ADC721046 AMX721046:AMY721046 AWT721046:AWU721046 BGP721046:BGQ721046 BQL721046:BQM721046 CAH721046:CAI721046 CKD721046:CKE721046 CTZ721046:CUA721046 DDV721046:DDW721046 DNR721046:DNS721046 DXN721046:DXO721046 EHJ721046:EHK721046 ERF721046:ERG721046 FBB721046:FBC721046 FKX721046:FKY721046 FUT721046:FUU721046 GEP721046:GEQ721046 GOL721046:GOM721046 GYH721046:GYI721046 HID721046:HIE721046 HRZ721046:HSA721046 IBV721046:IBW721046 ILR721046:ILS721046 IVN721046:IVO721046 JFJ721046:JFK721046 JPF721046:JPG721046 JZB721046:JZC721046 KIX721046:KIY721046 KST721046:KSU721046 LCP721046:LCQ721046 LML721046:LMM721046 LWH721046:LWI721046 MGD721046:MGE721046 MPZ721046:MQA721046 MZV721046:MZW721046 NJR721046:NJS721046 NTN721046:NTO721046 ODJ721046:ODK721046 ONF721046:ONG721046 OXB721046:OXC721046 PGX721046:PGY721046 PQT721046:PQU721046 QAP721046:QAQ721046 QKL721046:QKM721046 QUH721046:QUI721046 RED721046:REE721046 RNZ721046:ROA721046 RXV721046:RXW721046 SHR721046:SHS721046 SRN721046:SRO721046 TBJ721046:TBK721046 TLF721046:TLG721046 TVB721046:TVC721046 UEX721046:UEY721046 UOT721046:UOU721046 UYP721046:UYQ721046 VIL721046:VIM721046 VSH721046:VSI721046 WCD721046:WCE721046 WLZ721046:WMA721046 WVV721046:WVW721046 N786582:O786582 JJ786582:JK786582 TF786582:TG786582 ADB786582:ADC786582 AMX786582:AMY786582 AWT786582:AWU786582 BGP786582:BGQ786582 BQL786582:BQM786582 CAH786582:CAI786582 CKD786582:CKE786582 CTZ786582:CUA786582 DDV786582:DDW786582 DNR786582:DNS786582 DXN786582:DXO786582 EHJ786582:EHK786582 ERF786582:ERG786582 FBB786582:FBC786582 FKX786582:FKY786582 FUT786582:FUU786582 GEP786582:GEQ786582 GOL786582:GOM786582 GYH786582:GYI786582 HID786582:HIE786582 HRZ786582:HSA786582 IBV786582:IBW786582 ILR786582:ILS786582 IVN786582:IVO786582 JFJ786582:JFK786582 JPF786582:JPG786582 JZB786582:JZC786582 KIX786582:KIY786582 KST786582:KSU786582 LCP786582:LCQ786582 LML786582:LMM786582 LWH786582:LWI786582 MGD786582:MGE786582 MPZ786582:MQA786582 MZV786582:MZW786582 NJR786582:NJS786582 NTN786582:NTO786582 ODJ786582:ODK786582 ONF786582:ONG786582 OXB786582:OXC786582 PGX786582:PGY786582 PQT786582:PQU786582 QAP786582:QAQ786582 QKL786582:QKM786582 QUH786582:QUI786582 RED786582:REE786582 RNZ786582:ROA786582 RXV786582:RXW786582 SHR786582:SHS786582 SRN786582:SRO786582 TBJ786582:TBK786582 TLF786582:TLG786582 TVB786582:TVC786582 UEX786582:UEY786582 UOT786582:UOU786582 UYP786582:UYQ786582 VIL786582:VIM786582 VSH786582:VSI786582 WCD786582:WCE786582 WLZ786582:WMA786582 WVV786582:WVW786582 N852118:O852118 JJ852118:JK852118 TF852118:TG852118 ADB852118:ADC852118 AMX852118:AMY852118 AWT852118:AWU852118 BGP852118:BGQ852118 BQL852118:BQM852118 CAH852118:CAI852118 CKD852118:CKE852118 CTZ852118:CUA852118 DDV852118:DDW852118 DNR852118:DNS852118 DXN852118:DXO852118 EHJ852118:EHK852118 ERF852118:ERG852118 FBB852118:FBC852118 FKX852118:FKY852118 FUT852118:FUU852118 GEP852118:GEQ852118 GOL852118:GOM852118 GYH852118:GYI852118 HID852118:HIE852118 HRZ852118:HSA852118 IBV852118:IBW852118 ILR852118:ILS852118 IVN852118:IVO852118 JFJ852118:JFK852118 JPF852118:JPG852118 JZB852118:JZC852118 KIX852118:KIY852118 KST852118:KSU852118 LCP852118:LCQ852118 LML852118:LMM852118 LWH852118:LWI852118 MGD852118:MGE852118 MPZ852118:MQA852118 MZV852118:MZW852118 NJR852118:NJS852118 NTN852118:NTO852118 ODJ852118:ODK852118 ONF852118:ONG852118 OXB852118:OXC852118 PGX852118:PGY852118 PQT852118:PQU852118 QAP852118:QAQ852118 QKL852118:QKM852118 QUH852118:QUI852118 RED852118:REE852118 RNZ852118:ROA852118 RXV852118:RXW852118 SHR852118:SHS852118 SRN852118:SRO852118 TBJ852118:TBK852118 TLF852118:TLG852118 TVB852118:TVC852118 UEX852118:UEY852118 UOT852118:UOU852118 UYP852118:UYQ852118 VIL852118:VIM852118 VSH852118:VSI852118 WCD852118:WCE852118 WLZ852118:WMA852118 WVV852118:WVW852118 N917654:O917654 JJ917654:JK917654 TF917654:TG917654 ADB917654:ADC917654 AMX917654:AMY917654 AWT917654:AWU917654 BGP917654:BGQ917654 BQL917654:BQM917654 CAH917654:CAI917654 CKD917654:CKE917654 CTZ917654:CUA917654 DDV917654:DDW917654 DNR917654:DNS917654 DXN917654:DXO917654 EHJ917654:EHK917654 ERF917654:ERG917654 FBB917654:FBC917654 FKX917654:FKY917654 FUT917654:FUU917654 GEP917654:GEQ917654 GOL917654:GOM917654 GYH917654:GYI917654 HID917654:HIE917654 HRZ917654:HSA917654 IBV917654:IBW917654 ILR917654:ILS917654 IVN917654:IVO917654 JFJ917654:JFK917654 JPF917654:JPG917654 JZB917654:JZC917654 KIX917654:KIY917654 KST917654:KSU917654 LCP917654:LCQ917654 LML917654:LMM917654 LWH917654:LWI917654 MGD917654:MGE917654 MPZ917654:MQA917654 MZV917654:MZW917654 NJR917654:NJS917654 NTN917654:NTO917654 ODJ917654:ODK917654 ONF917654:ONG917654 OXB917654:OXC917654 PGX917654:PGY917654 PQT917654:PQU917654 QAP917654:QAQ917654 QKL917654:QKM917654 QUH917654:QUI917654 RED917654:REE917654 RNZ917654:ROA917654 RXV917654:RXW917654 SHR917654:SHS917654 SRN917654:SRO917654 TBJ917654:TBK917654 TLF917654:TLG917654 TVB917654:TVC917654 UEX917654:UEY917654 UOT917654:UOU917654 UYP917654:UYQ917654 VIL917654:VIM917654 VSH917654:VSI917654 WCD917654:WCE917654 WLZ917654:WMA917654 WVV917654:WVW917654 N983190:O983190 JJ983190:JK983190 TF983190:TG983190 ADB983190:ADC983190 AMX983190:AMY983190 AWT983190:AWU983190 BGP983190:BGQ983190 BQL983190:BQM983190 CAH983190:CAI983190 CKD983190:CKE983190 CTZ983190:CUA983190 DDV983190:DDW983190 DNR983190:DNS983190 DXN983190:DXO983190 EHJ983190:EHK983190 ERF983190:ERG983190 FBB983190:FBC983190 FKX983190:FKY983190 FUT983190:FUU983190 GEP983190:GEQ983190 GOL983190:GOM983190 GYH983190:GYI983190 HID983190:HIE983190 HRZ983190:HSA983190 IBV983190:IBW983190 ILR983190:ILS983190 IVN983190:IVO983190 JFJ983190:JFK983190 JPF983190:JPG983190 JZB983190:JZC983190 KIX983190:KIY983190 KST983190:KSU983190 LCP983190:LCQ983190 LML983190:LMM983190 LWH983190:LWI983190 MGD983190:MGE983190 MPZ983190:MQA983190 MZV983190:MZW983190 NJR983190:NJS983190 NTN983190:NTO983190 ODJ983190:ODK983190 ONF983190:ONG983190 OXB983190:OXC983190 PGX983190:PGY983190 PQT983190:PQU983190 QAP983190:QAQ983190 QKL983190:QKM983190 QUH983190:QUI983190 RED983190:REE983190 RNZ983190:ROA983190 RXV983190:RXW983190 SHR983190:SHS983190 SRN983190:SRO983190 TBJ983190:TBK983190 TLF983190:TLG983190 TVB983190:TVC983190 UEX983190:UEY983190 UOT983190:UOU983190 UYP983190:UYQ983190 VIL983190:VIM983190 VSH983190:VSI983190 WCD983190:WCE983190 WLZ983190:WMA983190 WVV983190:WVW983190">
      <formula1>AND(N$96=4)</formula1>
    </dataValidation>
    <dataValidation type="custom" showInputMessage="1" showErrorMessage="1" error="Nu este mentionat nivelul in unitate (D11)" sqref="N138:O138 JJ138:JK138 TF138:TG138 ADB138:ADC138 AMX138:AMY138 AWT138:AWU138 BGP138:BGQ138 BQL138:BQM138 CAH138:CAI138 CKD138:CKE138 CTZ138:CUA138 DDV138:DDW138 DNR138:DNS138 DXN138:DXO138 EHJ138:EHK138 ERF138:ERG138 FBB138:FBC138 FKX138:FKY138 FUT138:FUU138 GEP138:GEQ138 GOL138:GOM138 GYH138:GYI138 HID138:HIE138 HRZ138:HSA138 IBV138:IBW138 ILR138:ILS138 IVN138:IVO138 JFJ138:JFK138 JPF138:JPG138 JZB138:JZC138 KIX138:KIY138 KST138:KSU138 LCP138:LCQ138 LML138:LMM138 LWH138:LWI138 MGD138:MGE138 MPZ138:MQA138 MZV138:MZW138 NJR138:NJS138 NTN138:NTO138 ODJ138:ODK138 ONF138:ONG138 OXB138:OXC138 PGX138:PGY138 PQT138:PQU138 QAP138:QAQ138 QKL138:QKM138 QUH138:QUI138 RED138:REE138 RNZ138:ROA138 RXV138:RXW138 SHR138:SHS138 SRN138:SRO138 TBJ138:TBK138 TLF138:TLG138 TVB138:TVC138 UEX138:UEY138 UOT138:UOU138 UYP138:UYQ138 VIL138:VIM138 VSH138:VSI138 WCD138:WCE138 WLZ138:WMA138 WVV138:WVW138 N65674:O65674 JJ65674:JK65674 TF65674:TG65674 ADB65674:ADC65674 AMX65674:AMY65674 AWT65674:AWU65674 BGP65674:BGQ65674 BQL65674:BQM65674 CAH65674:CAI65674 CKD65674:CKE65674 CTZ65674:CUA65674 DDV65674:DDW65674 DNR65674:DNS65674 DXN65674:DXO65674 EHJ65674:EHK65674 ERF65674:ERG65674 FBB65674:FBC65674 FKX65674:FKY65674 FUT65674:FUU65674 GEP65674:GEQ65674 GOL65674:GOM65674 GYH65674:GYI65674 HID65674:HIE65674 HRZ65674:HSA65674 IBV65674:IBW65674 ILR65674:ILS65674 IVN65674:IVO65674 JFJ65674:JFK65674 JPF65674:JPG65674 JZB65674:JZC65674 KIX65674:KIY65674 KST65674:KSU65674 LCP65674:LCQ65674 LML65674:LMM65674 LWH65674:LWI65674 MGD65674:MGE65674 MPZ65674:MQA65674 MZV65674:MZW65674 NJR65674:NJS65674 NTN65674:NTO65674 ODJ65674:ODK65674 ONF65674:ONG65674 OXB65674:OXC65674 PGX65674:PGY65674 PQT65674:PQU65674 QAP65674:QAQ65674 QKL65674:QKM65674 QUH65674:QUI65674 RED65674:REE65674 RNZ65674:ROA65674 RXV65674:RXW65674 SHR65674:SHS65674 SRN65674:SRO65674 TBJ65674:TBK65674 TLF65674:TLG65674 TVB65674:TVC65674 UEX65674:UEY65674 UOT65674:UOU65674 UYP65674:UYQ65674 VIL65674:VIM65674 VSH65674:VSI65674 WCD65674:WCE65674 WLZ65674:WMA65674 WVV65674:WVW65674 N131210:O131210 JJ131210:JK131210 TF131210:TG131210 ADB131210:ADC131210 AMX131210:AMY131210 AWT131210:AWU131210 BGP131210:BGQ131210 BQL131210:BQM131210 CAH131210:CAI131210 CKD131210:CKE131210 CTZ131210:CUA131210 DDV131210:DDW131210 DNR131210:DNS131210 DXN131210:DXO131210 EHJ131210:EHK131210 ERF131210:ERG131210 FBB131210:FBC131210 FKX131210:FKY131210 FUT131210:FUU131210 GEP131210:GEQ131210 GOL131210:GOM131210 GYH131210:GYI131210 HID131210:HIE131210 HRZ131210:HSA131210 IBV131210:IBW131210 ILR131210:ILS131210 IVN131210:IVO131210 JFJ131210:JFK131210 JPF131210:JPG131210 JZB131210:JZC131210 KIX131210:KIY131210 KST131210:KSU131210 LCP131210:LCQ131210 LML131210:LMM131210 LWH131210:LWI131210 MGD131210:MGE131210 MPZ131210:MQA131210 MZV131210:MZW131210 NJR131210:NJS131210 NTN131210:NTO131210 ODJ131210:ODK131210 ONF131210:ONG131210 OXB131210:OXC131210 PGX131210:PGY131210 PQT131210:PQU131210 QAP131210:QAQ131210 QKL131210:QKM131210 QUH131210:QUI131210 RED131210:REE131210 RNZ131210:ROA131210 RXV131210:RXW131210 SHR131210:SHS131210 SRN131210:SRO131210 TBJ131210:TBK131210 TLF131210:TLG131210 TVB131210:TVC131210 UEX131210:UEY131210 UOT131210:UOU131210 UYP131210:UYQ131210 VIL131210:VIM131210 VSH131210:VSI131210 WCD131210:WCE131210 WLZ131210:WMA131210 WVV131210:WVW131210 N196746:O196746 JJ196746:JK196746 TF196746:TG196746 ADB196746:ADC196746 AMX196746:AMY196746 AWT196746:AWU196746 BGP196746:BGQ196746 BQL196746:BQM196746 CAH196746:CAI196746 CKD196746:CKE196746 CTZ196746:CUA196746 DDV196746:DDW196746 DNR196746:DNS196746 DXN196746:DXO196746 EHJ196746:EHK196746 ERF196746:ERG196746 FBB196746:FBC196746 FKX196746:FKY196746 FUT196746:FUU196746 GEP196746:GEQ196746 GOL196746:GOM196746 GYH196746:GYI196746 HID196746:HIE196746 HRZ196746:HSA196746 IBV196746:IBW196746 ILR196746:ILS196746 IVN196746:IVO196746 JFJ196746:JFK196746 JPF196746:JPG196746 JZB196746:JZC196746 KIX196746:KIY196746 KST196746:KSU196746 LCP196746:LCQ196746 LML196746:LMM196746 LWH196746:LWI196746 MGD196746:MGE196746 MPZ196746:MQA196746 MZV196746:MZW196746 NJR196746:NJS196746 NTN196746:NTO196746 ODJ196746:ODK196746 ONF196746:ONG196746 OXB196746:OXC196746 PGX196746:PGY196746 PQT196746:PQU196746 QAP196746:QAQ196746 QKL196746:QKM196746 QUH196746:QUI196746 RED196746:REE196746 RNZ196746:ROA196746 RXV196746:RXW196746 SHR196746:SHS196746 SRN196746:SRO196746 TBJ196746:TBK196746 TLF196746:TLG196746 TVB196746:TVC196746 UEX196746:UEY196746 UOT196746:UOU196746 UYP196746:UYQ196746 VIL196746:VIM196746 VSH196746:VSI196746 WCD196746:WCE196746 WLZ196746:WMA196746 WVV196746:WVW196746 N262282:O262282 JJ262282:JK262282 TF262282:TG262282 ADB262282:ADC262282 AMX262282:AMY262282 AWT262282:AWU262282 BGP262282:BGQ262282 BQL262282:BQM262282 CAH262282:CAI262282 CKD262282:CKE262282 CTZ262282:CUA262282 DDV262282:DDW262282 DNR262282:DNS262282 DXN262282:DXO262282 EHJ262282:EHK262282 ERF262282:ERG262282 FBB262282:FBC262282 FKX262282:FKY262282 FUT262282:FUU262282 GEP262282:GEQ262282 GOL262282:GOM262282 GYH262282:GYI262282 HID262282:HIE262282 HRZ262282:HSA262282 IBV262282:IBW262282 ILR262282:ILS262282 IVN262282:IVO262282 JFJ262282:JFK262282 JPF262282:JPG262282 JZB262282:JZC262282 KIX262282:KIY262282 KST262282:KSU262282 LCP262282:LCQ262282 LML262282:LMM262282 LWH262282:LWI262282 MGD262282:MGE262282 MPZ262282:MQA262282 MZV262282:MZW262282 NJR262282:NJS262282 NTN262282:NTO262282 ODJ262282:ODK262282 ONF262282:ONG262282 OXB262282:OXC262282 PGX262282:PGY262282 PQT262282:PQU262282 QAP262282:QAQ262282 QKL262282:QKM262282 QUH262282:QUI262282 RED262282:REE262282 RNZ262282:ROA262282 RXV262282:RXW262282 SHR262282:SHS262282 SRN262282:SRO262282 TBJ262282:TBK262282 TLF262282:TLG262282 TVB262282:TVC262282 UEX262282:UEY262282 UOT262282:UOU262282 UYP262282:UYQ262282 VIL262282:VIM262282 VSH262282:VSI262282 WCD262282:WCE262282 WLZ262282:WMA262282 WVV262282:WVW262282 N327818:O327818 JJ327818:JK327818 TF327818:TG327818 ADB327818:ADC327818 AMX327818:AMY327818 AWT327818:AWU327818 BGP327818:BGQ327818 BQL327818:BQM327818 CAH327818:CAI327818 CKD327818:CKE327818 CTZ327818:CUA327818 DDV327818:DDW327818 DNR327818:DNS327818 DXN327818:DXO327818 EHJ327818:EHK327818 ERF327818:ERG327818 FBB327818:FBC327818 FKX327818:FKY327818 FUT327818:FUU327818 GEP327818:GEQ327818 GOL327818:GOM327818 GYH327818:GYI327818 HID327818:HIE327818 HRZ327818:HSA327818 IBV327818:IBW327818 ILR327818:ILS327818 IVN327818:IVO327818 JFJ327818:JFK327818 JPF327818:JPG327818 JZB327818:JZC327818 KIX327818:KIY327818 KST327818:KSU327818 LCP327818:LCQ327818 LML327818:LMM327818 LWH327818:LWI327818 MGD327818:MGE327818 MPZ327818:MQA327818 MZV327818:MZW327818 NJR327818:NJS327818 NTN327818:NTO327818 ODJ327818:ODK327818 ONF327818:ONG327818 OXB327818:OXC327818 PGX327818:PGY327818 PQT327818:PQU327818 QAP327818:QAQ327818 QKL327818:QKM327818 QUH327818:QUI327818 RED327818:REE327818 RNZ327818:ROA327818 RXV327818:RXW327818 SHR327818:SHS327818 SRN327818:SRO327818 TBJ327818:TBK327818 TLF327818:TLG327818 TVB327818:TVC327818 UEX327818:UEY327818 UOT327818:UOU327818 UYP327818:UYQ327818 VIL327818:VIM327818 VSH327818:VSI327818 WCD327818:WCE327818 WLZ327818:WMA327818 WVV327818:WVW327818 N393354:O393354 JJ393354:JK393354 TF393354:TG393354 ADB393354:ADC393354 AMX393354:AMY393354 AWT393354:AWU393354 BGP393354:BGQ393354 BQL393354:BQM393354 CAH393354:CAI393354 CKD393354:CKE393354 CTZ393354:CUA393354 DDV393354:DDW393354 DNR393354:DNS393354 DXN393354:DXO393354 EHJ393354:EHK393354 ERF393354:ERG393354 FBB393354:FBC393354 FKX393354:FKY393354 FUT393354:FUU393354 GEP393354:GEQ393354 GOL393354:GOM393354 GYH393354:GYI393354 HID393354:HIE393354 HRZ393354:HSA393354 IBV393354:IBW393354 ILR393354:ILS393354 IVN393354:IVO393354 JFJ393354:JFK393354 JPF393354:JPG393354 JZB393354:JZC393354 KIX393354:KIY393354 KST393354:KSU393354 LCP393354:LCQ393354 LML393354:LMM393354 LWH393354:LWI393354 MGD393354:MGE393354 MPZ393354:MQA393354 MZV393354:MZW393354 NJR393354:NJS393354 NTN393354:NTO393354 ODJ393354:ODK393354 ONF393354:ONG393354 OXB393354:OXC393354 PGX393354:PGY393354 PQT393354:PQU393354 QAP393354:QAQ393354 QKL393354:QKM393354 QUH393354:QUI393354 RED393354:REE393354 RNZ393354:ROA393354 RXV393354:RXW393354 SHR393354:SHS393354 SRN393354:SRO393354 TBJ393354:TBK393354 TLF393354:TLG393354 TVB393354:TVC393354 UEX393354:UEY393354 UOT393354:UOU393354 UYP393354:UYQ393354 VIL393354:VIM393354 VSH393354:VSI393354 WCD393354:WCE393354 WLZ393354:WMA393354 WVV393354:WVW393354 N458890:O458890 JJ458890:JK458890 TF458890:TG458890 ADB458890:ADC458890 AMX458890:AMY458890 AWT458890:AWU458890 BGP458890:BGQ458890 BQL458890:BQM458890 CAH458890:CAI458890 CKD458890:CKE458890 CTZ458890:CUA458890 DDV458890:DDW458890 DNR458890:DNS458890 DXN458890:DXO458890 EHJ458890:EHK458890 ERF458890:ERG458890 FBB458890:FBC458890 FKX458890:FKY458890 FUT458890:FUU458890 GEP458890:GEQ458890 GOL458890:GOM458890 GYH458890:GYI458890 HID458890:HIE458890 HRZ458890:HSA458890 IBV458890:IBW458890 ILR458890:ILS458890 IVN458890:IVO458890 JFJ458890:JFK458890 JPF458890:JPG458890 JZB458890:JZC458890 KIX458890:KIY458890 KST458890:KSU458890 LCP458890:LCQ458890 LML458890:LMM458890 LWH458890:LWI458890 MGD458890:MGE458890 MPZ458890:MQA458890 MZV458890:MZW458890 NJR458890:NJS458890 NTN458890:NTO458890 ODJ458890:ODK458890 ONF458890:ONG458890 OXB458890:OXC458890 PGX458890:PGY458890 PQT458890:PQU458890 QAP458890:QAQ458890 QKL458890:QKM458890 QUH458890:QUI458890 RED458890:REE458890 RNZ458890:ROA458890 RXV458890:RXW458890 SHR458890:SHS458890 SRN458890:SRO458890 TBJ458890:TBK458890 TLF458890:TLG458890 TVB458890:TVC458890 UEX458890:UEY458890 UOT458890:UOU458890 UYP458890:UYQ458890 VIL458890:VIM458890 VSH458890:VSI458890 WCD458890:WCE458890 WLZ458890:WMA458890 WVV458890:WVW458890 N524426:O524426 JJ524426:JK524426 TF524426:TG524426 ADB524426:ADC524426 AMX524426:AMY524426 AWT524426:AWU524426 BGP524426:BGQ524426 BQL524426:BQM524426 CAH524426:CAI524426 CKD524426:CKE524426 CTZ524426:CUA524426 DDV524426:DDW524426 DNR524426:DNS524426 DXN524426:DXO524426 EHJ524426:EHK524426 ERF524426:ERG524426 FBB524426:FBC524426 FKX524426:FKY524426 FUT524426:FUU524426 GEP524426:GEQ524426 GOL524426:GOM524426 GYH524426:GYI524426 HID524426:HIE524426 HRZ524426:HSA524426 IBV524426:IBW524426 ILR524426:ILS524426 IVN524426:IVO524426 JFJ524426:JFK524426 JPF524426:JPG524426 JZB524426:JZC524426 KIX524426:KIY524426 KST524426:KSU524426 LCP524426:LCQ524426 LML524426:LMM524426 LWH524426:LWI524426 MGD524426:MGE524426 MPZ524426:MQA524426 MZV524426:MZW524426 NJR524426:NJS524426 NTN524426:NTO524426 ODJ524426:ODK524426 ONF524426:ONG524426 OXB524426:OXC524426 PGX524426:PGY524426 PQT524426:PQU524426 QAP524426:QAQ524426 QKL524426:QKM524426 QUH524426:QUI524426 RED524426:REE524426 RNZ524426:ROA524426 RXV524426:RXW524426 SHR524426:SHS524426 SRN524426:SRO524426 TBJ524426:TBK524426 TLF524426:TLG524426 TVB524426:TVC524426 UEX524426:UEY524426 UOT524426:UOU524426 UYP524426:UYQ524426 VIL524426:VIM524426 VSH524426:VSI524426 WCD524426:WCE524426 WLZ524426:WMA524426 WVV524426:WVW524426 N589962:O589962 JJ589962:JK589962 TF589962:TG589962 ADB589962:ADC589962 AMX589962:AMY589962 AWT589962:AWU589962 BGP589962:BGQ589962 BQL589962:BQM589962 CAH589962:CAI589962 CKD589962:CKE589962 CTZ589962:CUA589962 DDV589962:DDW589962 DNR589962:DNS589962 DXN589962:DXO589962 EHJ589962:EHK589962 ERF589962:ERG589962 FBB589962:FBC589962 FKX589962:FKY589962 FUT589962:FUU589962 GEP589962:GEQ589962 GOL589962:GOM589962 GYH589962:GYI589962 HID589962:HIE589962 HRZ589962:HSA589962 IBV589962:IBW589962 ILR589962:ILS589962 IVN589962:IVO589962 JFJ589962:JFK589962 JPF589962:JPG589962 JZB589962:JZC589962 KIX589962:KIY589962 KST589962:KSU589962 LCP589962:LCQ589962 LML589962:LMM589962 LWH589962:LWI589962 MGD589962:MGE589962 MPZ589962:MQA589962 MZV589962:MZW589962 NJR589962:NJS589962 NTN589962:NTO589962 ODJ589962:ODK589962 ONF589962:ONG589962 OXB589962:OXC589962 PGX589962:PGY589962 PQT589962:PQU589962 QAP589962:QAQ589962 QKL589962:QKM589962 QUH589962:QUI589962 RED589962:REE589962 RNZ589962:ROA589962 RXV589962:RXW589962 SHR589962:SHS589962 SRN589962:SRO589962 TBJ589962:TBK589962 TLF589962:TLG589962 TVB589962:TVC589962 UEX589962:UEY589962 UOT589962:UOU589962 UYP589962:UYQ589962 VIL589962:VIM589962 VSH589962:VSI589962 WCD589962:WCE589962 WLZ589962:WMA589962 WVV589962:WVW589962 N655498:O655498 JJ655498:JK655498 TF655498:TG655498 ADB655498:ADC655498 AMX655498:AMY655498 AWT655498:AWU655498 BGP655498:BGQ655498 BQL655498:BQM655498 CAH655498:CAI655498 CKD655498:CKE655498 CTZ655498:CUA655498 DDV655498:DDW655498 DNR655498:DNS655498 DXN655498:DXO655498 EHJ655498:EHK655498 ERF655498:ERG655498 FBB655498:FBC655498 FKX655498:FKY655498 FUT655498:FUU655498 GEP655498:GEQ655498 GOL655498:GOM655498 GYH655498:GYI655498 HID655498:HIE655498 HRZ655498:HSA655498 IBV655498:IBW655498 ILR655498:ILS655498 IVN655498:IVO655498 JFJ655498:JFK655498 JPF655498:JPG655498 JZB655498:JZC655498 KIX655498:KIY655498 KST655498:KSU655498 LCP655498:LCQ655498 LML655498:LMM655498 LWH655498:LWI655498 MGD655498:MGE655498 MPZ655498:MQA655498 MZV655498:MZW655498 NJR655498:NJS655498 NTN655498:NTO655498 ODJ655498:ODK655498 ONF655498:ONG655498 OXB655498:OXC655498 PGX655498:PGY655498 PQT655498:PQU655498 QAP655498:QAQ655498 QKL655498:QKM655498 QUH655498:QUI655498 RED655498:REE655498 RNZ655498:ROA655498 RXV655498:RXW655498 SHR655498:SHS655498 SRN655498:SRO655498 TBJ655498:TBK655498 TLF655498:TLG655498 TVB655498:TVC655498 UEX655498:UEY655498 UOT655498:UOU655498 UYP655498:UYQ655498 VIL655498:VIM655498 VSH655498:VSI655498 WCD655498:WCE655498 WLZ655498:WMA655498 WVV655498:WVW655498 N721034:O721034 JJ721034:JK721034 TF721034:TG721034 ADB721034:ADC721034 AMX721034:AMY721034 AWT721034:AWU721034 BGP721034:BGQ721034 BQL721034:BQM721034 CAH721034:CAI721034 CKD721034:CKE721034 CTZ721034:CUA721034 DDV721034:DDW721034 DNR721034:DNS721034 DXN721034:DXO721034 EHJ721034:EHK721034 ERF721034:ERG721034 FBB721034:FBC721034 FKX721034:FKY721034 FUT721034:FUU721034 GEP721034:GEQ721034 GOL721034:GOM721034 GYH721034:GYI721034 HID721034:HIE721034 HRZ721034:HSA721034 IBV721034:IBW721034 ILR721034:ILS721034 IVN721034:IVO721034 JFJ721034:JFK721034 JPF721034:JPG721034 JZB721034:JZC721034 KIX721034:KIY721034 KST721034:KSU721034 LCP721034:LCQ721034 LML721034:LMM721034 LWH721034:LWI721034 MGD721034:MGE721034 MPZ721034:MQA721034 MZV721034:MZW721034 NJR721034:NJS721034 NTN721034:NTO721034 ODJ721034:ODK721034 ONF721034:ONG721034 OXB721034:OXC721034 PGX721034:PGY721034 PQT721034:PQU721034 QAP721034:QAQ721034 QKL721034:QKM721034 QUH721034:QUI721034 RED721034:REE721034 RNZ721034:ROA721034 RXV721034:RXW721034 SHR721034:SHS721034 SRN721034:SRO721034 TBJ721034:TBK721034 TLF721034:TLG721034 TVB721034:TVC721034 UEX721034:UEY721034 UOT721034:UOU721034 UYP721034:UYQ721034 VIL721034:VIM721034 VSH721034:VSI721034 WCD721034:WCE721034 WLZ721034:WMA721034 WVV721034:WVW721034 N786570:O786570 JJ786570:JK786570 TF786570:TG786570 ADB786570:ADC786570 AMX786570:AMY786570 AWT786570:AWU786570 BGP786570:BGQ786570 BQL786570:BQM786570 CAH786570:CAI786570 CKD786570:CKE786570 CTZ786570:CUA786570 DDV786570:DDW786570 DNR786570:DNS786570 DXN786570:DXO786570 EHJ786570:EHK786570 ERF786570:ERG786570 FBB786570:FBC786570 FKX786570:FKY786570 FUT786570:FUU786570 GEP786570:GEQ786570 GOL786570:GOM786570 GYH786570:GYI786570 HID786570:HIE786570 HRZ786570:HSA786570 IBV786570:IBW786570 ILR786570:ILS786570 IVN786570:IVO786570 JFJ786570:JFK786570 JPF786570:JPG786570 JZB786570:JZC786570 KIX786570:KIY786570 KST786570:KSU786570 LCP786570:LCQ786570 LML786570:LMM786570 LWH786570:LWI786570 MGD786570:MGE786570 MPZ786570:MQA786570 MZV786570:MZW786570 NJR786570:NJS786570 NTN786570:NTO786570 ODJ786570:ODK786570 ONF786570:ONG786570 OXB786570:OXC786570 PGX786570:PGY786570 PQT786570:PQU786570 QAP786570:QAQ786570 QKL786570:QKM786570 QUH786570:QUI786570 RED786570:REE786570 RNZ786570:ROA786570 RXV786570:RXW786570 SHR786570:SHS786570 SRN786570:SRO786570 TBJ786570:TBK786570 TLF786570:TLG786570 TVB786570:TVC786570 UEX786570:UEY786570 UOT786570:UOU786570 UYP786570:UYQ786570 VIL786570:VIM786570 VSH786570:VSI786570 WCD786570:WCE786570 WLZ786570:WMA786570 WVV786570:WVW786570 N852106:O852106 JJ852106:JK852106 TF852106:TG852106 ADB852106:ADC852106 AMX852106:AMY852106 AWT852106:AWU852106 BGP852106:BGQ852106 BQL852106:BQM852106 CAH852106:CAI852106 CKD852106:CKE852106 CTZ852106:CUA852106 DDV852106:DDW852106 DNR852106:DNS852106 DXN852106:DXO852106 EHJ852106:EHK852106 ERF852106:ERG852106 FBB852106:FBC852106 FKX852106:FKY852106 FUT852106:FUU852106 GEP852106:GEQ852106 GOL852106:GOM852106 GYH852106:GYI852106 HID852106:HIE852106 HRZ852106:HSA852106 IBV852106:IBW852106 ILR852106:ILS852106 IVN852106:IVO852106 JFJ852106:JFK852106 JPF852106:JPG852106 JZB852106:JZC852106 KIX852106:KIY852106 KST852106:KSU852106 LCP852106:LCQ852106 LML852106:LMM852106 LWH852106:LWI852106 MGD852106:MGE852106 MPZ852106:MQA852106 MZV852106:MZW852106 NJR852106:NJS852106 NTN852106:NTO852106 ODJ852106:ODK852106 ONF852106:ONG852106 OXB852106:OXC852106 PGX852106:PGY852106 PQT852106:PQU852106 QAP852106:QAQ852106 QKL852106:QKM852106 QUH852106:QUI852106 RED852106:REE852106 RNZ852106:ROA852106 RXV852106:RXW852106 SHR852106:SHS852106 SRN852106:SRO852106 TBJ852106:TBK852106 TLF852106:TLG852106 TVB852106:TVC852106 UEX852106:UEY852106 UOT852106:UOU852106 UYP852106:UYQ852106 VIL852106:VIM852106 VSH852106:VSI852106 WCD852106:WCE852106 WLZ852106:WMA852106 WVV852106:WVW852106 N917642:O917642 JJ917642:JK917642 TF917642:TG917642 ADB917642:ADC917642 AMX917642:AMY917642 AWT917642:AWU917642 BGP917642:BGQ917642 BQL917642:BQM917642 CAH917642:CAI917642 CKD917642:CKE917642 CTZ917642:CUA917642 DDV917642:DDW917642 DNR917642:DNS917642 DXN917642:DXO917642 EHJ917642:EHK917642 ERF917642:ERG917642 FBB917642:FBC917642 FKX917642:FKY917642 FUT917642:FUU917642 GEP917642:GEQ917642 GOL917642:GOM917642 GYH917642:GYI917642 HID917642:HIE917642 HRZ917642:HSA917642 IBV917642:IBW917642 ILR917642:ILS917642 IVN917642:IVO917642 JFJ917642:JFK917642 JPF917642:JPG917642 JZB917642:JZC917642 KIX917642:KIY917642 KST917642:KSU917642 LCP917642:LCQ917642 LML917642:LMM917642 LWH917642:LWI917642 MGD917642:MGE917642 MPZ917642:MQA917642 MZV917642:MZW917642 NJR917642:NJS917642 NTN917642:NTO917642 ODJ917642:ODK917642 ONF917642:ONG917642 OXB917642:OXC917642 PGX917642:PGY917642 PQT917642:PQU917642 QAP917642:QAQ917642 QKL917642:QKM917642 QUH917642:QUI917642 RED917642:REE917642 RNZ917642:ROA917642 RXV917642:RXW917642 SHR917642:SHS917642 SRN917642:SRO917642 TBJ917642:TBK917642 TLF917642:TLG917642 TVB917642:TVC917642 UEX917642:UEY917642 UOT917642:UOU917642 UYP917642:UYQ917642 VIL917642:VIM917642 VSH917642:VSI917642 WCD917642:WCE917642 WLZ917642:WMA917642 WVV917642:WVW917642 N983178:O983178 JJ983178:JK983178 TF983178:TG983178 ADB983178:ADC983178 AMX983178:AMY983178 AWT983178:AWU983178 BGP983178:BGQ983178 BQL983178:BQM983178 CAH983178:CAI983178 CKD983178:CKE983178 CTZ983178:CUA983178 DDV983178:DDW983178 DNR983178:DNS983178 DXN983178:DXO983178 EHJ983178:EHK983178 ERF983178:ERG983178 FBB983178:FBC983178 FKX983178:FKY983178 FUT983178:FUU983178 GEP983178:GEQ983178 GOL983178:GOM983178 GYH983178:GYI983178 HID983178:HIE983178 HRZ983178:HSA983178 IBV983178:IBW983178 ILR983178:ILS983178 IVN983178:IVO983178 JFJ983178:JFK983178 JPF983178:JPG983178 JZB983178:JZC983178 KIX983178:KIY983178 KST983178:KSU983178 LCP983178:LCQ983178 LML983178:LMM983178 LWH983178:LWI983178 MGD983178:MGE983178 MPZ983178:MQA983178 MZV983178:MZW983178 NJR983178:NJS983178 NTN983178:NTO983178 ODJ983178:ODK983178 ONF983178:ONG983178 OXB983178:OXC983178 PGX983178:PGY983178 PQT983178:PQU983178 QAP983178:QAQ983178 QKL983178:QKM983178 QUH983178:QUI983178 RED983178:REE983178 RNZ983178:ROA983178 RXV983178:RXW983178 SHR983178:SHS983178 SRN983178:SRO983178 TBJ983178:TBK983178 TLF983178:TLG983178 TVB983178:TVC983178 UEX983178:UEY983178 UOT983178:UOU983178 UYP983178:UYQ983178 VIL983178:VIM983178 VSH983178:VSI983178 WCD983178:WCE983178 WLZ983178:WMA983178 WVV983178:WVW983178 N161 JJ161 TF161 ADB161 AMX161 AWT161 BGP161 BQL161 CAH161 CKD161 CTZ161 DDV161 DNR161 DXN161 EHJ161 ERF161 FBB161 FKX161 FUT161 GEP161 GOL161 GYH161 HID161 HRZ161 IBV161 ILR161 IVN161 JFJ161 JPF161 JZB161 KIX161 KST161 LCP161 LML161 LWH161 MGD161 MPZ161 MZV161 NJR161 NTN161 ODJ161 ONF161 OXB161 PGX161 PQT161 QAP161 QKL161 QUH161 RED161 RNZ161 RXV161 SHR161 SRN161 TBJ161 TLF161 TVB161 UEX161 UOT161 UYP161 VIL161 VSH161 WCD161 WLZ161 WVV161 N65697 JJ65697 TF65697 ADB65697 AMX65697 AWT65697 BGP65697 BQL65697 CAH65697 CKD65697 CTZ65697 DDV65697 DNR65697 DXN65697 EHJ65697 ERF65697 FBB65697 FKX65697 FUT65697 GEP65697 GOL65697 GYH65697 HID65697 HRZ65697 IBV65697 ILR65697 IVN65697 JFJ65697 JPF65697 JZB65697 KIX65697 KST65697 LCP65697 LML65697 LWH65697 MGD65697 MPZ65697 MZV65697 NJR65697 NTN65697 ODJ65697 ONF65697 OXB65697 PGX65697 PQT65697 QAP65697 QKL65697 QUH65697 RED65697 RNZ65697 RXV65697 SHR65697 SRN65697 TBJ65697 TLF65697 TVB65697 UEX65697 UOT65697 UYP65697 VIL65697 VSH65697 WCD65697 WLZ65697 WVV65697 N131233 JJ131233 TF131233 ADB131233 AMX131233 AWT131233 BGP131233 BQL131233 CAH131233 CKD131233 CTZ131233 DDV131233 DNR131233 DXN131233 EHJ131233 ERF131233 FBB131233 FKX131233 FUT131233 GEP131233 GOL131233 GYH131233 HID131233 HRZ131233 IBV131233 ILR131233 IVN131233 JFJ131233 JPF131233 JZB131233 KIX131233 KST131233 LCP131233 LML131233 LWH131233 MGD131233 MPZ131233 MZV131233 NJR131233 NTN131233 ODJ131233 ONF131233 OXB131233 PGX131233 PQT131233 QAP131233 QKL131233 QUH131233 RED131233 RNZ131233 RXV131233 SHR131233 SRN131233 TBJ131233 TLF131233 TVB131233 UEX131233 UOT131233 UYP131233 VIL131233 VSH131233 WCD131233 WLZ131233 WVV131233 N196769 JJ196769 TF196769 ADB196769 AMX196769 AWT196769 BGP196769 BQL196769 CAH196769 CKD196769 CTZ196769 DDV196769 DNR196769 DXN196769 EHJ196769 ERF196769 FBB196769 FKX196769 FUT196769 GEP196769 GOL196769 GYH196769 HID196769 HRZ196769 IBV196769 ILR196769 IVN196769 JFJ196769 JPF196769 JZB196769 KIX196769 KST196769 LCP196769 LML196769 LWH196769 MGD196769 MPZ196769 MZV196769 NJR196769 NTN196769 ODJ196769 ONF196769 OXB196769 PGX196769 PQT196769 QAP196769 QKL196769 QUH196769 RED196769 RNZ196769 RXV196769 SHR196769 SRN196769 TBJ196769 TLF196769 TVB196769 UEX196769 UOT196769 UYP196769 VIL196769 VSH196769 WCD196769 WLZ196769 WVV196769 N262305 JJ262305 TF262305 ADB262305 AMX262305 AWT262305 BGP262305 BQL262305 CAH262305 CKD262305 CTZ262305 DDV262305 DNR262305 DXN262305 EHJ262305 ERF262305 FBB262305 FKX262305 FUT262305 GEP262305 GOL262305 GYH262305 HID262305 HRZ262305 IBV262305 ILR262305 IVN262305 JFJ262305 JPF262305 JZB262305 KIX262305 KST262305 LCP262305 LML262305 LWH262305 MGD262305 MPZ262305 MZV262305 NJR262305 NTN262305 ODJ262305 ONF262305 OXB262305 PGX262305 PQT262305 QAP262305 QKL262305 QUH262305 RED262305 RNZ262305 RXV262305 SHR262305 SRN262305 TBJ262305 TLF262305 TVB262305 UEX262305 UOT262305 UYP262305 VIL262305 VSH262305 WCD262305 WLZ262305 WVV262305 N327841 JJ327841 TF327841 ADB327841 AMX327841 AWT327841 BGP327841 BQL327841 CAH327841 CKD327841 CTZ327841 DDV327841 DNR327841 DXN327841 EHJ327841 ERF327841 FBB327841 FKX327841 FUT327841 GEP327841 GOL327841 GYH327841 HID327841 HRZ327841 IBV327841 ILR327841 IVN327841 JFJ327841 JPF327841 JZB327841 KIX327841 KST327841 LCP327841 LML327841 LWH327841 MGD327841 MPZ327841 MZV327841 NJR327841 NTN327841 ODJ327841 ONF327841 OXB327841 PGX327841 PQT327841 QAP327841 QKL327841 QUH327841 RED327841 RNZ327841 RXV327841 SHR327841 SRN327841 TBJ327841 TLF327841 TVB327841 UEX327841 UOT327841 UYP327841 VIL327841 VSH327841 WCD327841 WLZ327841 WVV327841 N393377 JJ393377 TF393377 ADB393377 AMX393377 AWT393377 BGP393377 BQL393377 CAH393377 CKD393377 CTZ393377 DDV393377 DNR393377 DXN393377 EHJ393377 ERF393377 FBB393377 FKX393377 FUT393377 GEP393377 GOL393377 GYH393377 HID393377 HRZ393377 IBV393377 ILR393377 IVN393377 JFJ393377 JPF393377 JZB393377 KIX393377 KST393377 LCP393377 LML393377 LWH393377 MGD393377 MPZ393377 MZV393377 NJR393377 NTN393377 ODJ393377 ONF393377 OXB393377 PGX393377 PQT393377 QAP393377 QKL393377 QUH393377 RED393377 RNZ393377 RXV393377 SHR393377 SRN393377 TBJ393377 TLF393377 TVB393377 UEX393377 UOT393377 UYP393377 VIL393377 VSH393377 WCD393377 WLZ393377 WVV393377 N458913 JJ458913 TF458913 ADB458913 AMX458913 AWT458913 BGP458913 BQL458913 CAH458913 CKD458913 CTZ458913 DDV458913 DNR458913 DXN458913 EHJ458913 ERF458913 FBB458913 FKX458913 FUT458913 GEP458913 GOL458913 GYH458913 HID458913 HRZ458913 IBV458913 ILR458913 IVN458913 JFJ458913 JPF458913 JZB458913 KIX458913 KST458913 LCP458913 LML458913 LWH458913 MGD458913 MPZ458913 MZV458913 NJR458913 NTN458913 ODJ458913 ONF458913 OXB458913 PGX458913 PQT458913 QAP458913 QKL458913 QUH458913 RED458913 RNZ458913 RXV458913 SHR458913 SRN458913 TBJ458913 TLF458913 TVB458913 UEX458913 UOT458913 UYP458913 VIL458913 VSH458913 WCD458913 WLZ458913 WVV458913 N524449 JJ524449 TF524449 ADB524449 AMX524449 AWT524449 BGP524449 BQL524449 CAH524449 CKD524449 CTZ524449 DDV524449 DNR524449 DXN524449 EHJ524449 ERF524449 FBB524449 FKX524449 FUT524449 GEP524449 GOL524449 GYH524449 HID524449 HRZ524449 IBV524449 ILR524449 IVN524449 JFJ524449 JPF524449 JZB524449 KIX524449 KST524449 LCP524449 LML524449 LWH524449 MGD524449 MPZ524449 MZV524449 NJR524449 NTN524449 ODJ524449 ONF524449 OXB524449 PGX524449 PQT524449 QAP524449 QKL524449 QUH524449 RED524449 RNZ524449 RXV524449 SHR524449 SRN524449 TBJ524449 TLF524449 TVB524449 UEX524449 UOT524449 UYP524449 VIL524449 VSH524449 WCD524449 WLZ524449 WVV524449 N589985 JJ589985 TF589985 ADB589985 AMX589985 AWT589985 BGP589985 BQL589985 CAH589985 CKD589985 CTZ589985 DDV589985 DNR589985 DXN589985 EHJ589985 ERF589985 FBB589985 FKX589985 FUT589985 GEP589985 GOL589985 GYH589985 HID589985 HRZ589985 IBV589985 ILR589985 IVN589985 JFJ589985 JPF589985 JZB589985 KIX589985 KST589985 LCP589985 LML589985 LWH589985 MGD589985 MPZ589985 MZV589985 NJR589985 NTN589985 ODJ589985 ONF589985 OXB589985 PGX589985 PQT589985 QAP589985 QKL589985 QUH589985 RED589985 RNZ589985 RXV589985 SHR589985 SRN589985 TBJ589985 TLF589985 TVB589985 UEX589985 UOT589985 UYP589985 VIL589985 VSH589985 WCD589985 WLZ589985 WVV589985 N655521 JJ655521 TF655521 ADB655521 AMX655521 AWT655521 BGP655521 BQL655521 CAH655521 CKD655521 CTZ655521 DDV655521 DNR655521 DXN655521 EHJ655521 ERF655521 FBB655521 FKX655521 FUT655521 GEP655521 GOL655521 GYH655521 HID655521 HRZ655521 IBV655521 ILR655521 IVN655521 JFJ655521 JPF655521 JZB655521 KIX655521 KST655521 LCP655521 LML655521 LWH655521 MGD655521 MPZ655521 MZV655521 NJR655521 NTN655521 ODJ655521 ONF655521 OXB655521 PGX655521 PQT655521 QAP655521 QKL655521 QUH655521 RED655521 RNZ655521 RXV655521 SHR655521 SRN655521 TBJ655521 TLF655521 TVB655521 UEX655521 UOT655521 UYP655521 VIL655521 VSH655521 WCD655521 WLZ655521 WVV655521 N721057 JJ721057 TF721057 ADB721057 AMX721057 AWT721057 BGP721057 BQL721057 CAH721057 CKD721057 CTZ721057 DDV721057 DNR721057 DXN721057 EHJ721057 ERF721057 FBB721057 FKX721057 FUT721057 GEP721057 GOL721057 GYH721057 HID721057 HRZ721057 IBV721057 ILR721057 IVN721057 JFJ721057 JPF721057 JZB721057 KIX721057 KST721057 LCP721057 LML721057 LWH721057 MGD721057 MPZ721057 MZV721057 NJR721057 NTN721057 ODJ721057 ONF721057 OXB721057 PGX721057 PQT721057 QAP721057 QKL721057 QUH721057 RED721057 RNZ721057 RXV721057 SHR721057 SRN721057 TBJ721057 TLF721057 TVB721057 UEX721057 UOT721057 UYP721057 VIL721057 VSH721057 WCD721057 WLZ721057 WVV721057 N786593 JJ786593 TF786593 ADB786593 AMX786593 AWT786593 BGP786593 BQL786593 CAH786593 CKD786593 CTZ786593 DDV786593 DNR786593 DXN786593 EHJ786593 ERF786593 FBB786593 FKX786593 FUT786593 GEP786593 GOL786593 GYH786593 HID786593 HRZ786593 IBV786593 ILR786593 IVN786593 JFJ786593 JPF786593 JZB786593 KIX786593 KST786593 LCP786593 LML786593 LWH786593 MGD786593 MPZ786593 MZV786593 NJR786593 NTN786593 ODJ786593 ONF786593 OXB786593 PGX786593 PQT786593 QAP786593 QKL786593 QUH786593 RED786593 RNZ786593 RXV786593 SHR786593 SRN786593 TBJ786593 TLF786593 TVB786593 UEX786593 UOT786593 UYP786593 VIL786593 VSH786593 WCD786593 WLZ786593 WVV786593 N852129 JJ852129 TF852129 ADB852129 AMX852129 AWT852129 BGP852129 BQL852129 CAH852129 CKD852129 CTZ852129 DDV852129 DNR852129 DXN852129 EHJ852129 ERF852129 FBB852129 FKX852129 FUT852129 GEP852129 GOL852129 GYH852129 HID852129 HRZ852129 IBV852129 ILR852129 IVN852129 JFJ852129 JPF852129 JZB852129 KIX852129 KST852129 LCP852129 LML852129 LWH852129 MGD852129 MPZ852129 MZV852129 NJR852129 NTN852129 ODJ852129 ONF852129 OXB852129 PGX852129 PQT852129 QAP852129 QKL852129 QUH852129 RED852129 RNZ852129 RXV852129 SHR852129 SRN852129 TBJ852129 TLF852129 TVB852129 UEX852129 UOT852129 UYP852129 VIL852129 VSH852129 WCD852129 WLZ852129 WVV852129 N917665 JJ917665 TF917665 ADB917665 AMX917665 AWT917665 BGP917665 BQL917665 CAH917665 CKD917665 CTZ917665 DDV917665 DNR917665 DXN917665 EHJ917665 ERF917665 FBB917665 FKX917665 FUT917665 GEP917665 GOL917665 GYH917665 HID917665 HRZ917665 IBV917665 ILR917665 IVN917665 JFJ917665 JPF917665 JZB917665 KIX917665 KST917665 LCP917665 LML917665 LWH917665 MGD917665 MPZ917665 MZV917665 NJR917665 NTN917665 ODJ917665 ONF917665 OXB917665 PGX917665 PQT917665 QAP917665 QKL917665 QUH917665 RED917665 RNZ917665 RXV917665 SHR917665 SRN917665 TBJ917665 TLF917665 TVB917665 UEX917665 UOT917665 UYP917665 VIL917665 VSH917665 WCD917665 WLZ917665 WVV917665 N983201 JJ983201 TF983201 ADB983201 AMX983201 AWT983201 BGP983201 BQL983201 CAH983201 CKD983201 CTZ983201 DDV983201 DNR983201 DXN983201 EHJ983201 ERF983201 FBB983201 FKX983201 FUT983201 GEP983201 GOL983201 GYH983201 HID983201 HRZ983201 IBV983201 ILR983201 IVN983201 JFJ983201 JPF983201 JZB983201 KIX983201 KST983201 LCP983201 LML983201 LWH983201 MGD983201 MPZ983201 MZV983201 NJR983201 NTN983201 ODJ983201 ONF983201 OXB983201 PGX983201 PQT983201 QAP983201 QKL983201 QUH983201 RED983201 RNZ983201 RXV983201 SHR983201 SRN983201 TBJ983201 TLF983201 TVB983201 UEX983201 UOT983201 UYP983201 VIL983201 VSH983201 WCD983201 WLZ983201 WVV983201 N149:O149 JJ149:JK149 TF149:TG149 ADB149:ADC149 AMX149:AMY149 AWT149:AWU149 BGP149:BGQ149 BQL149:BQM149 CAH149:CAI149 CKD149:CKE149 CTZ149:CUA149 DDV149:DDW149 DNR149:DNS149 DXN149:DXO149 EHJ149:EHK149 ERF149:ERG149 FBB149:FBC149 FKX149:FKY149 FUT149:FUU149 GEP149:GEQ149 GOL149:GOM149 GYH149:GYI149 HID149:HIE149 HRZ149:HSA149 IBV149:IBW149 ILR149:ILS149 IVN149:IVO149 JFJ149:JFK149 JPF149:JPG149 JZB149:JZC149 KIX149:KIY149 KST149:KSU149 LCP149:LCQ149 LML149:LMM149 LWH149:LWI149 MGD149:MGE149 MPZ149:MQA149 MZV149:MZW149 NJR149:NJS149 NTN149:NTO149 ODJ149:ODK149 ONF149:ONG149 OXB149:OXC149 PGX149:PGY149 PQT149:PQU149 QAP149:QAQ149 QKL149:QKM149 QUH149:QUI149 RED149:REE149 RNZ149:ROA149 RXV149:RXW149 SHR149:SHS149 SRN149:SRO149 TBJ149:TBK149 TLF149:TLG149 TVB149:TVC149 UEX149:UEY149 UOT149:UOU149 UYP149:UYQ149 VIL149:VIM149 VSH149:VSI149 WCD149:WCE149 WLZ149:WMA149 WVV149:WVW149 N65685:O65685 JJ65685:JK65685 TF65685:TG65685 ADB65685:ADC65685 AMX65685:AMY65685 AWT65685:AWU65685 BGP65685:BGQ65685 BQL65685:BQM65685 CAH65685:CAI65685 CKD65685:CKE65685 CTZ65685:CUA65685 DDV65685:DDW65685 DNR65685:DNS65685 DXN65685:DXO65685 EHJ65685:EHK65685 ERF65685:ERG65685 FBB65685:FBC65685 FKX65685:FKY65685 FUT65685:FUU65685 GEP65685:GEQ65685 GOL65685:GOM65685 GYH65685:GYI65685 HID65685:HIE65685 HRZ65685:HSA65685 IBV65685:IBW65685 ILR65685:ILS65685 IVN65685:IVO65685 JFJ65685:JFK65685 JPF65685:JPG65685 JZB65685:JZC65685 KIX65685:KIY65685 KST65685:KSU65685 LCP65685:LCQ65685 LML65685:LMM65685 LWH65685:LWI65685 MGD65685:MGE65685 MPZ65685:MQA65685 MZV65685:MZW65685 NJR65685:NJS65685 NTN65685:NTO65685 ODJ65685:ODK65685 ONF65685:ONG65685 OXB65685:OXC65685 PGX65685:PGY65685 PQT65685:PQU65685 QAP65685:QAQ65685 QKL65685:QKM65685 QUH65685:QUI65685 RED65685:REE65685 RNZ65685:ROA65685 RXV65685:RXW65685 SHR65685:SHS65685 SRN65685:SRO65685 TBJ65685:TBK65685 TLF65685:TLG65685 TVB65685:TVC65685 UEX65685:UEY65685 UOT65685:UOU65685 UYP65685:UYQ65685 VIL65685:VIM65685 VSH65685:VSI65685 WCD65685:WCE65685 WLZ65685:WMA65685 WVV65685:WVW65685 N131221:O131221 JJ131221:JK131221 TF131221:TG131221 ADB131221:ADC131221 AMX131221:AMY131221 AWT131221:AWU131221 BGP131221:BGQ131221 BQL131221:BQM131221 CAH131221:CAI131221 CKD131221:CKE131221 CTZ131221:CUA131221 DDV131221:DDW131221 DNR131221:DNS131221 DXN131221:DXO131221 EHJ131221:EHK131221 ERF131221:ERG131221 FBB131221:FBC131221 FKX131221:FKY131221 FUT131221:FUU131221 GEP131221:GEQ131221 GOL131221:GOM131221 GYH131221:GYI131221 HID131221:HIE131221 HRZ131221:HSA131221 IBV131221:IBW131221 ILR131221:ILS131221 IVN131221:IVO131221 JFJ131221:JFK131221 JPF131221:JPG131221 JZB131221:JZC131221 KIX131221:KIY131221 KST131221:KSU131221 LCP131221:LCQ131221 LML131221:LMM131221 LWH131221:LWI131221 MGD131221:MGE131221 MPZ131221:MQA131221 MZV131221:MZW131221 NJR131221:NJS131221 NTN131221:NTO131221 ODJ131221:ODK131221 ONF131221:ONG131221 OXB131221:OXC131221 PGX131221:PGY131221 PQT131221:PQU131221 QAP131221:QAQ131221 QKL131221:QKM131221 QUH131221:QUI131221 RED131221:REE131221 RNZ131221:ROA131221 RXV131221:RXW131221 SHR131221:SHS131221 SRN131221:SRO131221 TBJ131221:TBK131221 TLF131221:TLG131221 TVB131221:TVC131221 UEX131221:UEY131221 UOT131221:UOU131221 UYP131221:UYQ131221 VIL131221:VIM131221 VSH131221:VSI131221 WCD131221:WCE131221 WLZ131221:WMA131221 WVV131221:WVW131221 N196757:O196757 JJ196757:JK196757 TF196757:TG196757 ADB196757:ADC196757 AMX196757:AMY196757 AWT196757:AWU196757 BGP196757:BGQ196757 BQL196757:BQM196757 CAH196757:CAI196757 CKD196757:CKE196757 CTZ196757:CUA196757 DDV196757:DDW196757 DNR196757:DNS196757 DXN196757:DXO196757 EHJ196757:EHK196757 ERF196757:ERG196757 FBB196757:FBC196757 FKX196757:FKY196757 FUT196757:FUU196757 GEP196757:GEQ196757 GOL196757:GOM196757 GYH196757:GYI196757 HID196757:HIE196757 HRZ196757:HSA196757 IBV196757:IBW196757 ILR196757:ILS196757 IVN196757:IVO196757 JFJ196757:JFK196757 JPF196757:JPG196757 JZB196757:JZC196757 KIX196757:KIY196757 KST196757:KSU196757 LCP196757:LCQ196757 LML196757:LMM196757 LWH196757:LWI196757 MGD196757:MGE196757 MPZ196757:MQA196757 MZV196757:MZW196757 NJR196757:NJS196757 NTN196757:NTO196757 ODJ196757:ODK196757 ONF196757:ONG196757 OXB196757:OXC196757 PGX196757:PGY196757 PQT196757:PQU196757 QAP196757:QAQ196757 QKL196757:QKM196757 QUH196757:QUI196757 RED196757:REE196757 RNZ196757:ROA196757 RXV196757:RXW196757 SHR196757:SHS196757 SRN196757:SRO196757 TBJ196757:TBK196757 TLF196757:TLG196757 TVB196757:TVC196757 UEX196757:UEY196757 UOT196757:UOU196757 UYP196757:UYQ196757 VIL196757:VIM196757 VSH196757:VSI196757 WCD196757:WCE196757 WLZ196757:WMA196757 WVV196757:WVW196757 N262293:O262293 JJ262293:JK262293 TF262293:TG262293 ADB262293:ADC262293 AMX262293:AMY262293 AWT262293:AWU262293 BGP262293:BGQ262293 BQL262293:BQM262293 CAH262293:CAI262293 CKD262293:CKE262293 CTZ262293:CUA262293 DDV262293:DDW262293 DNR262293:DNS262293 DXN262293:DXO262293 EHJ262293:EHK262293 ERF262293:ERG262293 FBB262293:FBC262293 FKX262293:FKY262293 FUT262293:FUU262293 GEP262293:GEQ262293 GOL262293:GOM262293 GYH262293:GYI262293 HID262293:HIE262293 HRZ262293:HSA262293 IBV262293:IBW262293 ILR262293:ILS262293 IVN262293:IVO262293 JFJ262293:JFK262293 JPF262293:JPG262293 JZB262293:JZC262293 KIX262293:KIY262293 KST262293:KSU262293 LCP262293:LCQ262293 LML262293:LMM262293 LWH262293:LWI262293 MGD262293:MGE262293 MPZ262293:MQA262293 MZV262293:MZW262293 NJR262293:NJS262293 NTN262293:NTO262293 ODJ262293:ODK262293 ONF262293:ONG262293 OXB262293:OXC262293 PGX262293:PGY262293 PQT262293:PQU262293 QAP262293:QAQ262293 QKL262293:QKM262293 QUH262293:QUI262293 RED262293:REE262293 RNZ262293:ROA262293 RXV262293:RXW262293 SHR262293:SHS262293 SRN262293:SRO262293 TBJ262293:TBK262293 TLF262293:TLG262293 TVB262293:TVC262293 UEX262293:UEY262293 UOT262293:UOU262293 UYP262293:UYQ262293 VIL262293:VIM262293 VSH262293:VSI262293 WCD262293:WCE262293 WLZ262293:WMA262293 WVV262293:WVW262293 N327829:O327829 JJ327829:JK327829 TF327829:TG327829 ADB327829:ADC327829 AMX327829:AMY327829 AWT327829:AWU327829 BGP327829:BGQ327829 BQL327829:BQM327829 CAH327829:CAI327829 CKD327829:CKE327829 CTZ327829:CUA327829 DDV327829:DDW327829 DNR327829:DNS327829 DXN327829:DXO327829 EHJ327829:EHK327829 ERF327829:ERG327829 FBB327829:FBC327829 FKX327829:FKY327829 FUT327829:FUU327829 GEP327829:GEQ327829 GOL327829:GOM327829 GYH327829:GYI327829 HID327829:HIE327829 HRZ327829:HSA327829 IBV327829:IBW327829 ILR327829:ILS327829 IVN327829:IVO327829 JFJ327829:JFK327829 JPF327829:JPG327829 JZB327829:JZC327829 KIX327829:KIY327829 KST327829:KSU327829 LCP327829:LCQ327829 LML327829:LMM327829 LWH327829:LWI327829 MGD327829:MGE327829 MPZ327829:MQA327829 MZV327829:MZW327829 NJR327829:NJS327829 NTN327829:NTO327829 ODJ327829:ODK327829 ONF327829:ONG327829 OXB327829:OXC327829 PGX327829:PGY327829 PQT327829:PQU327829 QAP327829:QAQ327829 QKL327829:QKM327829 QUH327829:QUI327829 RED327829:REE327829 RNZ327829:ROA327829 RXV327829:RXW327829 SHR327829:SHS327829 SRN327829:SRO327829 TBJ327829:TBK327829 TLF327829:TLG327829 TVB327829:TVC327829 UEX327829:UEY327829 UOT327829:UOU327829 UYP327829:UYQ327829 VIL327829:VIM327829 VSH327829:VSI327829 WCD327829:WCE327829 WLZ327829:WMA327829 WVV327829:WVW327829 N393365:O393365 JJ393365:JK393365 TF393365:TG393365 ADB393365:ADC393365 AMX393365:AMY393365 AWT393365:AWU393365 BGP393365:BGQ393365 BQL393365:BQM393365 CAH393365:CAI393365 CKD393365:CKE393365 CTZ393365:CUA393365 DDV393365:DDW393365 DNR393365:DNS393365 DXN393365:DXO393365 EHJ393365:EHK393365 ERF393365:ERG393365 FBB393365:FBC393365 FKX393365:FKY393365 FUT393365:FUU393365 GEP393365:GEQ393365 GOL393365:GOM393365 GYH393365:GYI393365 HID393365:HIE393365 HRZ393365:HSA393365 IBV393365:IBW393365 ILR393365:ILS393365 IVN393365:IVO393365 JFJ393365:JFK393365 JPF393365:JPG393365 JZB393365:JZC393365 KIX393365:KIY393365 KST393365:KSU393365 LCP393365:LCQ393365 LML393365:LMM393365 LWH393365:LWI393365 MGD393365:MGE393365 MPZ393365:MQA393365 MZV393365:MZW393365 NJR393365:NJS393365 NTN393365:NTO393365 ODJ393365:ODK393365 ONF393365:ONG393365 OXB393365:OXC393365 PGX393365:PGY393365 PQT393365:PQU393365 QAP393365:QAQ393365 QKL393365:QKM393365 QUH393365:QUI393365 RED393365:REE393365 RNZ393365:ROA393365 RXV393365:RXW393365 SHR393365:SHS393365 SRN393365:SRO393365 TBJ393365:TBK393365 TLF393365:TLG393365 TVB393365:TVC393365 UEX393365:UEY393365 UOT393365:UOU393365 UYP393365:UYQ393365 VIL393365:VIM393365 VSH393365:VSI393365 WCD393365:WCE393365 WLZ393365:WMA393365 WVV393365:WVW393365 N458901:O458901 JJ458901:JK458901 TF458901:TG458901 ADB458901:ADC458901 AMX458901:AMY458901 AWT458901:AWU458901 BGP458901:BGQ458901 BQL458901:BQM458901 CAH458901:CAI458901 CKD458901:CKE458901 CTZ458901:CUA458901 DDV458901:DDW458901 DNR458901:DNS458901 DXN458901:DXO458901 EHJ458901:EHK458901 ERF458901:ERG458901 FBB458901:FBC458901 FKX458901:FKY458901 FUT458901:FUU458901 GEP458901:GEQ458901 GOL458901:GOM458901 GYH458901:GYI458901 HID458901:HIE458901 HRZ458901:HSA458901 IBV458901:IBW458901 ILR458901:ILS458901 IVN458901:IVO458901 JFJ458901:JFK458901 JPF458901:JPG458901 JZB458901:JZC458901 KIX458901:KIY458901 KST458901:KSU458901 LCP458901:LCQ458901 LML458901:LMM458901 LWH458901:LWI458901 MGD458901:MGE458901 MPZ458901:MQA458901 MZV458901:MZW458901 NJR458901:NJS458901 NTN458901:NTO458901 ODJ458901:ODK458901 ONF458901:ONG458901 OXB458901:OXC458901 PGX458901:PGY458901 PQT458901:PQU458901 QAP458901:QAQ458901 QKL458901:QKM458901 QUH458901:QUI458901 RED458901:REE458901 RNZ458901:ROA458901 RXV458901:RXW458901 SHR458901:SHS458901 SRN458901:SRO458901 TBJ458901:TBK458901 TLF458901:TLG458901 TVB458901:TVC458901 UEX458901:UEY458901 UOT458901:UOU458901 UYP458901:UYQ458901 VIL458901:VIM458901 VSH458901:VSI458901 WCD458901:WCE458901 WLZ458901:WMA458901 WVV458901:WVW458901 N524437:O524437 JJ524437:JK524437 TF524437:TG524437 ADB524437:ADC524437 AMX524437:AMY524437 AWT524437:AWU524437 BGP524437:BGQ524437 BQL524437:BQM524437 CAH524437:CAI524437 CKD524437:CKE524437 CTZ524437:CUA524437 DDV524437:DDW524437 DNR524437:DNS524437 DXN524437:DXO524437 EHJ524437:EHK524437 ERF524437:ERG524437 FBB524437:FBC524437 FKX524437:FKY524437 FUT524437:FUU524437 GEP524437:GEQ524437 GOL524437:GOM524437 GYH524437:GYI524437 HID524437:HIE524437 HRZ524437:HSA524437 IBV524437:IBW524437 ILR524437:ILS524437 IVN524437:IVO524437 JFJ524437:JFK524437 JPF524437:JPG524437 JZB524437:JZC524437 KIX524437:KIY524437 KST524437:KSU524437 LCP524437:LCQ524437 LML524437:LMM524437 LWH524437:LWI524437 MGD524437:MGE524437 MPZ524437:MQA524437 MZV524437:MZW524437 NJR524437:NJS524437 NTN524437:NTO524437 ODJ524437:ODK524437 ONF524437:ONG524437 OXB524437:OXC524437 PGX524437:PGY524437 PQT524437:PQU524437 QAP524437:QAQ524437 QKL524437:QKM524437 QUH524437:QUI524437 RED524437:REE524437 RNZ524437:ROA524437 RXV524437:RXW524437 SHR524437:SHS524437 SRN524437:SRO524437 TBJ524437:TBK524437 TLF524437:TLG524437 TVB524437:TVC524437 UEX524437:UEY524437 UOT524437:UOU524437 UYP524437:UYQ524437 VIL524437:VIM524437 VSH524437:VSI524437 WCD524437:WCE524437 WLZ524437:WMA524437 WVV524437:WVW524437 N589973:O589973 JJ589973:JK589973 TF589973:TG589973 ADB589973:ADC589973 AMX589973:AMY589973 AWT589973:AWU589973 BGP589973:BGQ589973 BQL589973:BQM589973 CAH589973:CAI589973 CKD589973:CKE589973 CTZ589973:CUA589973 DDV589973:DDW589973 DNR589973:DNS589973 DXN589973:DXO589973 EHJ589973:EHK589973 ERF589973:ERG589973 FBB589973:FBC589973 FKX589973:FKY589973 FUT589973:FUU589973 GEP589973:GEQ589973 GOL589973:GOM589973 GYH589973:GYI589973 HID589973:HIE589973 HRZ589973:HSA589973 IBV589973:IBW589973 ILR589973:ILS589973 IVN589973:IVO589973 JFJ589973:JFK589973 JPF589973:JPG589973 JZB589973:JZC589973 KIX589973:KIY589973 KST589973:KSU589973 LCP589973:LCQ589973 LML589973:LMM589973 LWH589973:LWI589973 MGD589973:MGE589973 MPZ589973:MQA589973 MZV589973:MZW589973 NJR589973:NJS589973 NTN589973:NTO589973 ODJ589973:ODK589973 ONF589973:ONG589973 OXB589973:OXC589973 PGX589973:PGY589973 PQT589973:PQU589973 QAP589973:QAQ589973 QKL589973:QKM589973 QUH589973:QUI589973 RED589973:REE589973 RNZ589973:ROA589973 RXV589973:RXW589973 SHR589973:SHS589973 SRN589973:SRO589973 TBJ589973:TBK589973 TLF589973:TLG589973 TVB589973:TVC589973 UEX589973:UEY589973 UOT589973:UOU589973 UYP589973:UYQ589973 VIL589973:VIM589973 VSH589973:VSI589973 WCD589973:WCE589973 WLZ589973:WMA589973 WVV589973:WVW589973 N655509:O655509 JJ655509:JK655509 TF655509:TG655509 ADB655509:ADC655509 AMX655509:AMY655509 AWT655509:AWU655509 BGP655509:BGQ655509 BQL655509:BQM655509 CAH655509:CAI655509 CKD655509:CKE655509 CTZ655509:CUA655509 DDV655509:DDW655509 DNR655509:DNS655509 DXN655509:DXO655509 EHJ655509:EHK655509 ERF655509:ERG655509 FBB655509:FBC655509 FKX655509:FKY655509 FUT655509:FUU655509 GEP655509:GEQ655509 GOL655509:GOM655509 GYH655509:GYI655509 HID655509:HIE655509 HRZ655509:HSA655509 IBV655509:IBW655509 ILR655509:ILS655509 IVN655509:IVO655509 JFJ655509:JFK655509 JPF655509:JPG655509 JZB655509:JZC655509 KIX655509:KIY655509 KST655509:KSU655509 LCP655509:LCQ655509 LML655509:LMM655509 LWH655509:LWI655509 MGD655509:MGE655509 MPZ655509:MQA655509 MZV655509:MZW655509 NJR655509:NJS655509 NTN655509:NTO655509 ODJ655509:ODK655509 ONF655509:ONG655509 OXB655509:OXC655509 PGX655509:PGY655509 PQT655509:PQU655509 QAP655509:QAQ655509 QKL655509:QKM655509 QUH655509:QUI655509 RED655509:REE655509 RNZ655509:ROA655509 RXV655509:RXW655509 SHR655509:SHS655509 SRN655509:SRO655509 TBJ655509:TBK655509 TLF655509:TLG655509 TVB655509:TVC655509 UEX655509:UEY655509 UOT655509:UOU655509 UYP655509:UYQ655509 VIL655509:VIM655509 VSH655509:VSI655509 WCD655509:WCE655509 WLZ655509:WMA655509 WVV655509:WVW655509 N721045:O721045 JJ721045:JK721045 TF721045:TG721045 ADB721045:ADC721045 AMX721045:AMY721045 AWT721045:AWU721045 BGP721045:BGQ721045 BQL721045:BQM721045 CAH721045:CAI721045 CKD721045:CKE721045 CTZ721045:CUA721045 DDV721045:DDW721045 DNR721045:DNS721045 DXN721045:DXO721045 EHJ721045:EHK721045 ERF721045:ERG721045 FBB721045:FBC721045 FKX721045:FKY721045 FUT721045:FUU721045 GEP721045:GEQ721045 GOL721045:GOM721045 GYH721045:GYI721045 HID721045:HIE721045 HRZ721045:HSA721045 IBV721045:IBW721045 ILR721045:ILS721045 IVN721045:IVO721045 JFJ721045:JFK721045 JPF721045:JPG721045 JZB721045:JZC721045 KIX721045:KIY721045 KST721045:KSU721045 LCP721045:LCQ721045 LML721045:LMM721045 LWH721045:LWI721045 MGD721045:MGE721045 MPZ721045:MQA721045 MZV721045:MZW721045 NJR721045:NJS721045 NTN721045:NTO721045 ODJ721045:ODK721045 ONF721045:ONG721045 OXB721045:OXC721045 PGX721045:PGY721045 PQT721045:PQU721045 QAP721045:QAQ721045 QKL721045:QKM721045 QUH721045:QUI721045 RED721045:REE721045 RNZ721045:ROA721045 RXV721045:RXW721045 SHR721045:SHS721045 SRN721045:SRO721045 TBJ721045:TBK721045 TLF721045:TLG721045 TVB721045:TVC721045 UEX721045:UEY721045 UOT721045:UOU721045 UYP721045:UYQ721045 VIL721045:VIM721045 VSH721045:VSI721045 WCD721045:WCE721045 WLZ721045:WMA721045 WVV721045:WVW721045 N786581:O786581 JJ786581:JK786581 TF786581:TG786581 ADB786581:ADC786581 AMX786581:AMY786581 AWT786581:AWU786581 BGP786581:BGQ786581 BQL786581:BQM786581 CAH786581:CAI786581 CKD786581:CKE786581 CTZ786581:CUA786581 DDV786581:DDW786581 DNR786581:DNS786581 DXN786581:DXO786581 EHJ786581:EHK786581 ERF786581:ERG786581 FBB786581:FBC786581 FKX786581:FKY786581 FUT786581:FUU786581 GEP786581:GEQ786581 GOL786581:GOM786581 GYH786581:GYI786581 HID786581:HIE786581 HRZ786581:HSA786581 IBV786581:IBW786581 ILR786581:ILS786581 IVN786581:IVO786581 JFJ786581:JFK786581 JPF786581:JPG786581 JZB786581:JZC786581 KIX786581:KIY786581 KST786581:KSU786581 LCP786581:LCQ786581 LML786581:LMM786581 LWH786581:LWI786581 MGD786581:MGE786581 MPZ786581:MQA786581 MZV786581:MZW786581 NJR786581:NJS786581 NTN786581:NTO786581 ODJ786581:ODK786581 ONF786581:ONG786581 OXB786581:OXC786581 PGX786581:PGY786581 PQT786581:PQU786581 QAP786581:QAQ786581 QKL786581:QKM786581 QUH786581:QUI786581 RED786581:REE786581 RNZ786581:ROA786581 RXV786581:RXW786581 SHR786581:SHS786581 SRN786581:SRO786581 TBJ786581:TBK786581 TLF786581:TLG786581 TVB786581:TVC786581 UEX786581:UEY786581 UOT786581:UOU786581 UYP786581:UYQ786581 VIL786581:VIM786581 VSH786581:VSI786581 WCD786581:WCE786581 WLZ786581:WMA786581 WVV786581:WVW786581 N852117:O852117 JJ852117:JK852117 TF852117:TG852117 ADB852117:ADC852117 AMX852117:AMY852117 AWT852117:AWU852117 BGP852117:BGQ852117 BQL852117:BQM852117 CAH852117:CAI852117 CKD852117:CKE852117 CTZ852117:CUA852117 DDV852117:DDW852117 DNR852117:DNS852117 DXN852117:DXO852117 EHJ852117:EHK852117 ERF852117:ERG852117 FBB852117:FBC852117 FKX852117:FKY852117 FUT852117:FUU852117 GEP852117:GEQ852117 GOL852117:GOM852117 GYH852117:GYI852117 HID852117:HIE852117 HRZ852117:HSA852117 IBV852117:IBW852117 ILR852117:ILS852117 IVN852117:IVO852117 JFJ852117:JFK852117 JPF852117:JPG852117 JZB852117:JZC852117 KIX852117:KIY852117 KST852117:KSU852117 LCP852117:LCQ852117 LML852117:LMM852117 LWH852117:LWI852117 MGD852117:MGE852117 MPZ852117:MQA852117 MZV852117:MZW852117 NJR852117:NJS852117 NTN852117:NTO852117 ODJ852117:ODK852117 ONF852117:ONG852117 OXB852117:OXC852117 PGX852117:PGY852117 PQT852117:PQU852117 QAP852117:QAQ852117 QKL852117:QKM852117 QUH852117:QUI852117 RED852117:REE852117 RNZ852117:ROA852117 RXV852117:RXW852117 SHR852117:SHS852117 SRN852117:SRO852117 TBJ852117:TBK852117 TLF852117:TLG852117 TVB852117:TVC852117 UEX852117:UEY852117 UOT852117:UOU852117 UYP852117:UYQ852117 VIL852117:VIM852117 VSH852117:VSI852117 WCD852117:WCE852117 WLZ852117:WMA852117 WVV852117:WVW852117 N917653:O917653 JJ917653:JK917653 TF917653:TG917653 ADB917653:ADC917653 AMX917653:AMY917653 AWT917653:AWU917653 BGP917653:BGQ917653 BQL917653:BQM917653 CAH917653:CAI917653 CKD917653:CKE917653 CTZ917653:CUA917653 DDV917653:DDW917653 DNR917653:DNS917653 DXN917653:DXO917653 EHJ917653:EHK917653 ERF917653:ERG917653 FBB917653:FBC917653 FKX917653:FKY917653 FUT917653:FUU917653 GEP917653:GEQ917653 GOL917653:GOM917653 GYH917653:GYI917653 HID917653:HIE917653 HRZ917653:HSA917653 IBV917653:IBW917653 ILR917653:ILS917653 IVN917653:IVO917653 JFJ917653:JFK917653 JPF917653:JPG917653 JZB917653:JZC917653 KIX917653:KIY917653 KST917653:KSU917653 LCP917653:LCQ917653 LML917653:LMM917653 LWH917653:LWI917653 MGD917653:MGE917653 MPZ917653:MQA917653 MZV917653:MZW917653 NJR917653:NJS917653 NTN917653:NTO917653 ODJ917653:ODK917653 ONF917653:ONG917653 OXB917653:OXC917653 PGX917653:PGY917653 PQT917653:PQU917653 QAP917653:QAQ917653 QKL917653:QKM917653 QUH917653:QUI917653 RED917653:REE917653 RNZ917653:ROA917653 RXV917653:RXW917653 SHR917653:SHS917653 SRN917653:SRO917653 TBJ917653:TBK917653 TLF917653:TLG917653 TVB917653:TVC917653 UEX917653:UEY917653 UOT917653:UOU917653 UYP917653:UYQ917653 VIL917653:VIM917653 VSH917653:VSI917653 WCD917653:WCE917653 WLZ917653:WMA917653 WVV917653:WVW917653 N983189:O983189 JJ983189:JK983189 TF983189:TG983189 ADB983189:ADC983189 AMX983189:AMY983189 AWT983189:AWU983189 BGP983189:BGQ983189 BQL983189:BQM983189 CAH983189:CAI983189 CKD983189:CKE983189 CTZ983189:CUA983189 DDV983189:DDW983189 DNR983189:DNS983189 DXN983189:DXO983189 EHJ983189:EHK983189 ERF983189:ERG983189 FBB983189:FBC983189 FKX983189:FKY983189 FUT983189:FUU983189 GEP983189:GEQ983189 GOL983189:GOM983189 GYH983189:GYI983189 HID983189:HIE983189 HRZ983189:HSA983189 IBV983189:IBW983189 ILR983189:ILS983189 IVN983189:IVO983189 JFJ983189:JFK983189 JPF983189:JPG983189 JZB983189:JZC983189 KIX983189:KIY983189 KST983189:KSU983189 LCP983189:LCQ983189 LML983189:LMM983189 LWH983189:LWI983189 MGD983189:MGE983189 MPZ983189:MQA983189 MZV983189:MZW983189 NJR983189:NJS983189 NTN983189:NTO983189 ODJ983189:ODK983189 ONF983189:ONG983189 OXB983189:OXC983189 PGX983189:PGY983189 PQT983189:PQU983189 QAP983189:QAQ983189 QKL983189:QKM983189 QUH983189:QUI983189 RED983189:REE983189 RNZ983189:ROA983189 RXV983189:RXW983189 SHR983189:SHS983189 SRN983189:SRO983189 TBJ983189:TBK983189 TLF983189:TLG983189 TVB983189:TVC983189 UEX983189:UEY983189 UOT983189:UOU983189 UYP983189:UYQ983189 VIL983189:VIM983189 VSH983189:VSI983189 WCD983189:WCE983189 WLZ983189:WMA983189 WVV983189:WVW983189">
      <formula1>AND(N$95=3)</formula1>
    </dataValidation>
    <dataValidation type="custom" showInputMessage="1" showErrorMessage="1" error="Nu este mentionat nivelul in unitate (D11)" sqref="N137:O137 JJ137:JK137 TF137:TG137 ADB137:ADC137 AMX137:AMY137 AWT137:AWU137 BGP137:BGQ137 BQL137:BQM137 CAH137:CAI137 CKD137:CKE137 CTZ137:CUA137 DDV137:DDW137 DNR137:DNS137 DXN137:DXO137 EHJ137:EHK137 ERF137:ERG137 FBB137:FBC137 FKX137:FKY137 FUT137:FUU137 GEP137:GEQ137 GOL137:GOM137 GYH137:GYI137 HID137:HIE137 HRZ137:HSA137 IBV137:IBW137 ILR137:ILS137 IVN137:IVO137 JFJ137:JFK137 JPF137:JPG137 JZB137:JZC137 KIX137:KIY137 KST137:KSU137 LCP137:LCQ137 LML137:LMM137 LWH137:LWI137 MGD137:MGE137 MPZ137:MQA137 MZV137:MZW137 NJR137:NJS137 NTN137:NTO137 ODJ137:ODK137 ONF137:ONG137 OXB137:OXC137 PGX137:PGY137 PQT137:PQU137 QAP137:QAQ137 QKL137:QKM137 QUH137:QUI137 RED137:REE137 RNZ137:ROA137 RXV137:RXW137 SHR137:SHS137 SRN137:SRO137 TBJ137:TBK137 TLF137:TLG137 TVB137:TVC137 UEX137:UEY137 UOT137:UOU137 UYP137:UYQ137 VIL137:VIM137 VSH137:VSI137 WCD137:WCE137 WLZ137:WMA137 WVV137:WVW137 N65673:O65673 JJ65673:JK65673 TF65673:TG65673 ADB65673:ADC65673 AMX65673:AMY65673 AWT65673:AWU65673 BGP65673:BGQ65673 BQL65673:BQM65673 CAH65673:CAI65673 CKD65673:CKE65673 CTZ65673:CUA65673 DDV65673:DDW65673 DNR65673:DNS65673 DXN65673:DXO65673 EHJ65673:EHK65673 ERF65673:ERG65673 FBB65673:FBC65673 FKX65673:FKY65673 FUT65673:FUU65673 GEP65673:GEQ65673 GOL65673:GOM65673 GYH65673:GYI65673 HID65673:HIE65673 HRZ65673:HSA65673 IBV65673:IBW65673 ILR65673:ILS65673 IVN65673:IVO65673 JFJ65673:JFK65673 JPF65673:JPG65673 JZB65673:JZC65673 KIX65673:KIY65673 KST65673:KSU65673 LCP65673:LCQ65673 LML65673:LMM65673 LWH65673:LWI65673 MGD65673:MGE65673 MPZ65673:MQA65673 MZV65673:MZW65673 NJR65673:NJS65673 NTN65673:NTO65673 ODJ65673:ODK65673 ONF65673:ONG65673 OXB65673:OXC65673 PGX65673:PGY65673 PQT65673:PQU65673 QAP65673:QAQ65673 QKL65673:QKM65673 QUH65673:QUI65673 RED65673:REE65673 RNZ65673:ROA65673 RXV65673:RXW65673 SHR65673:SHS65673 SRN65673:SRO65673 TBJ65673:TBK65673 TLF65673:TLG65673 TVB65673:TVC65673 UEX65673:UEY65673 UOT65673:UOU65673 UYP65673:UYQ65673 VIL65673:VIM65673 VSH65673:VSI65673 WCD65673:WCE65673 WLZ65673:WMA65673 WVV65673:WVW65673 N131209:O131209 JJ131209:JK131209 TF131209:TG131209 ADB131209:ADC131209 AMX131209:AMY131209 AWT131209:AWU131209 BGP131209:BGQ131209 BQL131209:BQM131209 CAH131209:CAI131209 CKD131209:CKE131209 CTZ131209:CUA131209 DDV131209:DDW131209 DNR131209:DNS131209 DXN131209:DXO131209 EHJ131209:EHK131209 ERF131209:ERG131209 FBB131209:FBC131209 FKX131209:FKY131209 FUT131209:FUU131209 GEP131209:GEQ131209 GOL131209:GOM131209 GYH131209:GYI131209 HID131209:HIE131209 HRZ131209:HSA131209 IBV131209:IBW131209 ILR131209:ILS131209 IVN131209:IVO131209 JFJ131209:JFK131209 JPF131209:JPG131209 JZB131209:JZC131209 KIX131209:KIY131209 KST131209:KSU131209 LCP131209:LCQ131209 LML131209:LMM131209 LWH131209:LWI131209 MGD131209:MGE131209 MPZ131209:MQA131209 MZV131209:MZW131209 NJR131209:NJS131209 NTN131209:NTO131209 ODJ131209:ODK131209 ONF131209:ONG131209 OXB131209:OXC131209 PGX131209:PGY131209 PQT131209:PQU131209 QAP131209:QAQ131209 QKL131209:QKM131209 QUH131209:QUI131209 RED131209:REE131209 RNZ131209:ROA131209 RXV131209:RXW131209 SHR131209:SHS131209 SRN131209:SRO131209 TBJ131209:TBK131209 TLF131209:TLG131209 TVB131209:TVC131209 UEX131209:UEY131209 UOT131209:UOU131209 UYP131209:UYQ131209 VIL131209:VIM131209 VSH131209:VSI131209 WCD131209:WCE131209 WLZ131209:WMA131209 WVV131209:WVW131209 N196745:O196745 JJ196745:JK196745 TF196745:TG196745 ADB196745:ADC196745 AMX196745:AMY196745 AWT196745:AWU196745 BGP196745:BGQ196745 BQL196745:BQM196745 CAH196745:CAI196745 CKD196745:CKE196745 CTZ196745:CUA196745 DDV196745:DDW196745 DNR196745:DNS196745 DXN196745:DXO196745 EHJ196745:EHK196745 ERF196745:ERG196745 FBB196745:FBC196745 FKX196745:FKY196745 FUT196745:FUU196745 GEP196745:GEQ196745 GOL196745:GOM196745 GYH196745:GYI196745 HID196745:HIE196745 HRZ196745:HSA196745 IBV196745:IBW196745 ILR196745:ILS196745 IVN196745:IVO196745 JFJ196745:JFK196745 JPF196745:JPG196745 JZB196745:JZC196745 KIX196745:KIY196745 KST196745:KSU196745 LCP196745:LCQ196745 LML196745:LMM196745 LWH196745:LWI196745 MGD196745:MGE196745 MPZ196745:MQA196745 MZV196745:MZW196745 NJR196745:NJS196745 NTN196745:NTO196745 ODJ196745:ODK196745 ONF196745:ONG196745 OXB196745:OXC196745 PGX196745:PGY196745 PQT196745:PQU196745 QAP196745:QAQ196745 QKL196745:QKM196745 QUH196745:QUI196745 RED196745:REE196745 RNZ196745:ROA196745 RXV196745:RXW196745 SHR196745:SHS196745 SRN196745:SRO196745 TBJ196745:TBK196745 TLF196745:TLG196745 TVB196745:TVC196745 UEX196745:UEY196745 UOT196745:UOU196745 UYP196745:UYQ196745 VIL196745:VIM196745 VSH196745:VSI196745 WCD196745:WCE196745 WLZ196745:WMA196745 WVV196745:WVW196745 N262281:O262281 JJ262281:JK262281 TF262281:TG262281 ADB262281:ADC262281 AMX262281:AMY262281 AWT262281:AWU262281 BGP262281:BGQ262281 BQL262281:BQM262281 CAH262281:CAI262281 CKD262281:CKE262281 CTZ262281:CUA262281 DDV262281:DDW262281 DNR262281:DNS262281 DXN262281:DXO262281 EHJ262281:EHK262281 ERF262281:ERG262281 FBB262281:FBC262281 FKX262281:FKY262281 FUT262281:FUU262281 GEP262281:GEQ262281 GOL262281:GOM262281 GYH262281:GYI262281 HID262281:HIE262281 HRZ262281:HSA262281 IBV262281:IBW262281 ILR262281:ILS262281 IVN262281:IVO262281 JFJ262281:JFK262281 JPF262281:JPG262281 JZB262281:JZC262281 KIX262281:KIY262281 KST262281:KSU262281 LCP262281:LCQ262281 LML262281:LMM262281 LWH262281:LWI262281 MGD262281:MGE262281 MPZ262281:MQA262281 MZV262281:MZW262281 NJR262281:NJS262281 NTN262281:NTO262281 ODJ262281:ODK262281 ONF262281:ONG262281 OXB262281:OXC262281 PGX262281:PGY262281 PQT262281:PQU262281 QAP262281:QAQ262281 QKL262281:QKM262281 QUH262281:QUI262281 RED262281:REE262281 RNZ262281:ROA262281 RXV262281:RXW262281 SHR262281:SHS262281 SRN262281:SRO262281 TBJ262281:TBK262281 TLF262281:TLG262281 TVB262281:TVC262281 UEX262281:UEY262281 UOT262281:UOU262281 UYP262281:UYQ262281 VIL262281:VIM262281 VSH262281:VSI262281 WCD262281:WCE262281 WLZ262281:WMA262281 WVV262281:WVW262281 N327817:O327817 JJ327817:JK327817 TF327817:TG327817 ADB327817:ADC327817 AMX327817:AMY327817 AWT327817:AWU327817 BGP327817:BGQ327817 BQL327817:BQM327817 CAH327817:CAI327817 CKD327817:CKE327817 CTZ327817:CUA327817 DDV327817:DDW327817 DNR327817:DNS327817 DXN327817:DXO327817 EHJ327817:EHK327817 ERF327817:ERG327817 FBB327817:FBC327817 FKX327817:FKY327817 FUT327817:FUU327817 GEP327817:GEQ327817 GOL327817:GOM327817 GYH327817:GYI327817 HID327817:HIE327817 HRZ327817:HSA327817 IBV327817:IBW327817 ILR327817:ILS327817 IVN327817:IVO327817 JFJ327817:JFK327817 JPF327817:JPG327817 JZB327817:JZC327817 KIX327817:KIY327817 KST327817:KSU327817 LCP327817:LCQ327817 LML327817:LMM327817 LWH327817:LWI327817 MGD327817:MGE327817 MPZ327817:MQA327817 MZV327817:MZW327817 NJR327817:NJS327817 NTN327817:NTO327817 ODJ327817:ODK327817 ONF327817:ONG327817 OXB327817:OXC327817 PGX327817:PGY327817 PQT327817:PQU327817 QAP327817:QAQ327817 QKL327817:QKM327817 QUH327817:QUI327817 RED327817:REE327817 RNZ327817:ROA327817 RXV327817:RXW327817 SHR327817:SHS327817 SRN327817:SRO327817 TBJ327817:TBK327817 TLF327817:TLG327817 TVB327817:TVC327817 UEX327817:UEY327817 UOT327817:UOU327817 UYP327817:UYQ327817 VIL327817:VIM327817 VSH327817:VSI327817 WCD327817:WCE327817 WLZ327817:WMA327817 WVV327817:WVW327817 N393353:O393353 JJ393353:JK393353 TF393353:TG393353 ADB393353:ADC393353 AMX393353:AMY393353 AWT393353:AWU393353 BGP393353:BGQ393353 BQL393353:BQM393353 CAH393353:CAI393353 CKD393353:CKE393353 CTZ393353:CUA393353 DDV393353:DDW393353 DNR393353:DNS393353 DXN393353:DXO393353 EHJ393353:EHK393353 ERF393353:ERG393353 FBB393353:FBC393353 FKX393353:FKY393353 FUT393353:FUU393353 GEP393353:GEQ393353 GOL393353:GOM393353 GYH393353:GYI393353 HID393353:HIE393353 HRZ393353:HSA393353 IBV393353:IBW393353 ILR393353:ILS393353 IVN393353:IVO393353 JFJ393353:JFK393353 JPF393353:JPG393353 JZB393353:JZC393353 KIX393353:KIY393353 KST393353:KSU393353 LCP393353:LCQ393353 LML393353:LMM393353 LWH393353:LWI393353 MGD393353:MGE393353 MPZ393353:MQA393353 MZV393353:MZW393353 NJR393353:NJS393353 NTN393353:NTO393353 ODJ393353:ODK393353 ONF393353:ONG393353 OXB393353:OXC393353 PGX393353:PGY393353 PQT393353:PQU393353 QAP393353:QAQ393353 QKL393353:QKM393353 QUH393353:QUI393353 RED393353:REE393353 RNZ393353:ROA393353 RXV393353:RXW393353 SHR393353:SHS393353 SRN393353:SRO393353 TBJ393353:TBK393353 TLF393353:TLG393353 TVB393353:TVC393353 UEX393353:UEY393353 UOT393353:UOU393353 UYP393353:UYQ393353 VIL393353:VIM393353 VSH393353:VSI393353 WCD393353:WCE393353 WLZ393353:WMA393353 WVV393353:WVW393353 N458889:O458889 JJ458889:JK458889 TF458889:TG458889 ADB458889:ADC458889 AMX458889:AMY458889 AWT458889:AWU458889 BGP458889:BGQ458889 BQL458889:BQM458889 CAH458889:CAI458889 CKD458889:CKE458889 CTZ458889:CUA458889 DDV458889:DDW458889 DNR458889:DNS458889 DXN458889:DXO458889 EHJ458889:EHK458889 ERF458889:ERG458889 FBB458889:FBC458889 FKX458889:FKY458889 FUT458889:FUU458889 GEP458889:GEQ458889 GOL458889:GOM458889 GYH458889:GYI458889 HID458889:HIE458889 HRZ458889:HSA458889 IBV458889:IBW458889 ILR458889:ILS458889 IVN458889:IVO458889 JFJ458889:JFK458889 JPF458889:JPG458889 JZB458889:JZC458889 KIX458889:KIY458889 KST458889:KSU458889 LCP458889:LCQ458889 LML458889:LMM458889 LWH458889:LWI458889 MGD458889:MGE458889 MPZ458889:MQA458889 MZV458889:MZW458889 NJR458889:NJS458889 NTN458889:NTO458889 ODJ458889:ODK458889 ONF458889:ONG458889 OXB458889:OXC458889 PGX458889:PGY458889 PQT458889:PQU458889 QAP458889:QAQ458889 QKL458889:QKM458889 QUH458889:QUI458889 RED458889:REE458889 RNZ458889:ROA458889 RXV458889:RXW458889 SHR458889:SHS458889 SRN458889:SRO458889 TBJ458889:TBK458889 TLF458889:TLG458889 TVB458889:TVC458889 UEX458889:UEY458889 UOT458889:UOU458889 UYP458889:UYQ458889 VIL458889:VIM458889 VSH458889:VSI458889 WCD458889:WCE458889 WLZ458889:WMA458889 WVV458889:WVW458889 N524425:O524425 JJ524425:JK524425 TF524425:TG524425 ADB524425:ADC524425 AMX524425:AMY524425 AWT524425:AWU524425 BGP524425:BGQ524425 BQL524425:BQM524425 CAH524425:CAI524425 CKD524425:CKE524425 CTZ524425:CUA524425 DDV524425:DDW524425 DNR524425:DNS524425 DXN524425:DXO524425 EHJ524425:EHK524425 ERF524425:ERG524425 FBB524425:FBC524425 FKX524425:FKY524425 FUT524425:FUU524425 GEP524425:GEQ524425 GOL524425:GOM524425 GYH524425:GYI524425 HID524425:HIE524425 HRZ524425:HSA524425 IBV524425:IBW524425 ILR524425:ILS524425 IVN524425:IVO524425 JFJ524425:JFK524425 JPF524425:JPG524425 JZB524425:JZC524425 KIX524425:KIY524425 KST524425:KSU524425 LCP524425:LCQ524425 LML524425:LMM524425 LWH524425:LWI524425 MGD524425:MGE524425 MPZ524425:MQA524425 MZV524425:MZW524425 NJR524425:NJS524425 NTN524425:NTO524425 ODJ524425:ODK524425 ONF524425:ONG524425 OXB524425:OXC524425 PGX524425:PGY524425 PQT524425:PQU524425 QAP524425:QAQ524425 QKL524425:QKM524425 QUH524425:QUI524425 RED524425:REE524425 RNZ524425:ROA524425 RXV524425:RXW524425 SHR524425:SHS524425 SRN524425:SRO524425 TBJ524425:TBK524425 TLF524425:TLG524425 TVB524425:TVC524425 UEX524425:UEY524425 UOT524425:UOU524425 UYP524425:UYQ524425 VIL524425:VIM524425 VSH524425:VSI524425 WCD524425:WCE524425 WLZ524425:WMA524425 WVV524425:WVW524425 N589961:O589961 JJ589961:JK589961 TF589961:TG589961 ADB589961:ADC589961 AMX589961:AMY589961 AWT589961:AWU589961 BGP589961:BGQ589961 BQL589961:BQM589961 CAH589961:CAI589961 CKD589961:CKE589961 CTZ589961:CUA589961 DDV589961:DDW589961 DNR589961:DNS589961 DXN589961:DXO589961 EHJ589961:EHK589961 ERF589961:ERG589961 FBB589961:FBC589961 FKX589961:FKY589961 FUT589961:FUU589961 GEP589961:GEQ589961 GOL589961:GOM589961 GYH589961:GYI589961 HID589961:HIE589961 HRZ589961:HSA589961 IBV589961:IBW589961 ILR589961:ILS589961 IVN589961:IVO589961 JFJ589961:JFK589961 JPF589961:JPG589961 JZB589961:JZC589961 KIX589961:KIY589961 KST589961:KSU589961 LCP589961:LCQ589961 LML589961:LMM589961 LWH589961:LWI589961 MGD589961:MGE589961 MPZ589961:MQA589961 MZV589961:MZW589961 NJR589961:NJS589961 NTN589961:NTO589961 ODJ589961:ODK589961 ONF589961:ONG589961 OXB589961:OXC589961 PGX589961:PGY589961 PQT589961:PQU589961 QAP589961:QAQ589961 QKL589961:QKM589961 QUH589961:QUI589961 RED589961:REE589961 RNZ589961:ROA589961 RXV589961:RXW589961 SHR589961:SHS589961 SRN589961:SRO589961 TBJ589961:TBK589961 TLF589961:TLG589961 TVB589961:TVC589961 UEX589961:UEY589961 UOT589961:UOU589961 UYP589961:UYQ589961 VIL589961:VIM589961 VSH589961:VSI589961 WCD589961:WCE589961 WLZ589961:WMA589961 WVV589961:WVW589961 N655497:O655497 JJ655497:JK655497 TF655497:TG655497 ADB655497:ADC655497 AMX655497:AMY655497 AWT655497:AWU655497 BGP655497:BGQ655497 BQL655497:BQM655497 CAH655497:CAI655497 CKD655497:CKE655497 CTZ655497:CUA655497 DDV655497:DDW655497 DNR655497:DNS655497 DXN655497:DXO655497 EHJ655497:EHK655497 ERF655497:ERG655497 FBB655497:FBC655497 FKX655497:FKY655497 FUT655497:FUU655497 GEP655497:GEQ655497 GOL655497:GOM655497 GYH655497:GYI655497 HID655497:HIE655497 HRZ655497:HSA655497 IBV655497:IBW655497 ILR655497:ILS655497 IVN655497:IVO655497 JFJ655497:JFK655497 JPF655497:JPG655497 JZB655497:JZC655497 KIX655497:KIY655497 KST655497:KSU655497 LCP655497:LCQ655497 LML655497:LMM655497 LWH655497:LWI655497 MGD655497:MGE655497 MPZ655497:MQA655497 MZV655497:MZW655497 NJR655497:NJS655497 NTN655497:NTO655497 ODJ655497:ODK655497 ONF655497:ONG655497 OXB655497:OXC655497 PGX655497:PGY655497 PQT655497:PQU655497 QAP655497:QAQ655497 QKL655497:QKM655497 QUH655497:QUI655497 RED655497:REE655497 RNZ655497:ROA655497 RXV655497:RXW655497 SHR655497:SHS655497 SRN655497:SRO655497 TBJ655497:TBK655497 TLF655497:TLG655497 TVB655497:TVC655497 UEX655497:UEY655497 UOT655497:UOU655497 UYP655497:UYQ655497 VIL655497:VIM655497 VSH655497:VSI655497 WCD655497:WCE655497 WLZ655497:WMA655497 WVV655497:WVW655497 N721033:O721033 JJ721033:JK721033 TF721033:TG721033 ADB721033:ADC721033 AMX721033:AMY721033 AWT721033:AWU721033 BGP721033:BGQ721033 BQL721033:BQM721033 CAH721033:CAI721033 CKD721033:CKE721033 CTZ721033:CUA721033 DDV721033:DDW721033 DNR721033:DNS721033 DXN721033:DXO721033 EHJ721033:EHK721033 ERF721033:ERG721033 FBB721033:FBC721033 FKX721033:FKY721033 FUT721033:FUU721033 GEP721033:GEQ721033 GOL721033:GOM721033 GYH721033:GYI721033 HID721033:HIE721033 HRZ721033:HSA721033 IBV721033:IBW721033 ILR721033:ILS721033 IVN721033:IVO721033 JFJ721033:JFK721033 JPF721033:JPG721033 JZB721033:JZC721033 KIX721033:KIY721033 KST721033:KSU721033 LCP721033:LCQ721033 LML721033:LMM721033 LWH721033:LWI721033 MGD721033:MGE721033 MPZ721033:MQA721033 MZV721033:MZW721033 NJR721033:NJS721033 NTN721033:NTO721033 ODJ721033:ODK721033 ONF721033:ONG721033 OXB721033:OXC721033 PGX721033:PGY721033 PQT721033:PQU721033 QAP721033:QAQ721033 QKL721033:QKM721033 QUH721033:QUI721033 RED721033:REE721033 RNZ721033:ROA721033 RXV721033:RXW721033 SHR721033:SHS721033 SRN721033:SRO721033 TBJ721033:TBK721033 TLF721033:TLG721033 TVB721033:TVC721033 UEX721033:UEY721033 UOT721033:UOU721033 UYP721033:UYQ721033 VIL721033:VIM721033 VSH721033:VSI721033 WCD721033:WCE721033 WLZ721033:WMA721033 WVV721033:WVW721033 N786569:O786569 JJ786569:JK786569 TF786569:TG786569 ADB786569:ADC786569 AMX786569:AMY786569 AWT786569:AWU786569 BGP786569:BGQ786569 BQL786569:BQM786569 CAH786569:CAI786569 CKD786569:CKE786569 CTZ786569:CUA786569 DDV786569:DDW786569 DNR786569:DNS786569 DXN786569:DXO786569 EHJ786569:EHK786569 ERF786569:ERG786569 FBB786569:FBC786569 FKX786569:FKY786569 FUT786569:FUU786569 GEP786569:GEQ786569 GOL786569:GOM786569 GYH786569:GYI786569 HID786569:HIE786569 HRZ786569:HSA786569 IBV786569:IBW786569 ILR786569:ILS786569 IVN786569:IVO786569 JFJ786569:JFK786569 JPF786569:JPG786569 JZB786569:JZC786569 KIX786569:KIY786569 KST786569:KSU786569 LCP786569:LCQ786569 LML786569:LMM786569 LWH786569:LWI786569 MGD786569:MGE786569 MPZ786569:MQA786569 MZV786569:MZW786569 NJR786569:NJS786569 NTN786569:NTO786569 ODJ786569:ODK786569 ONF786569:ONG786569 OXB786569:OXC786569 PGX786569:PGY786569 PQT786569:PQU786569 QAP786569:QAQ786569 QKL786569:QKM786569 QUH786569:QUI786569 RED786569:REE786569 RNZ786569:ROA786569 RXV786569:RXW786569 SHR786569:SHS786569 SRN786569:SRO786569 TBJ786569:TBK786569 TLF786569:TLG786569 TVB786569:TVC786569 UEX786569:UEY786569 UOT786569:UOU786569 UYP786569:UYQ786569 VIL786569:VIM786569 VSH786569:VSI786569 WCD786569:WCE786569 WLZ786569:WMA786569 WVV786569:WVW786569 N852105:O852105 JJ852105:JK852105 TF852105:TG852105 ADB852105:ADC852105 AMX852105:AMY852105 AWT852105:AWU852105 BGP852105:BGQ852105 BQL852105:BQM852105 CAH852105:CAI852105 CKD852105:CKE852105 CTZ852105:CUA852105 DDV852105:DDW852105 DNR852105:DNS852105 DXN852105:DXO852105 EHJ852105:EHK852105 ERF852105:ERG852105 FBB852105:FBC852105 FKX852105:FKY852105 FUT852105:FUU852105 GEP852105:GEQ852105 GOL852105:GOM852105 GYH852105:GYI852105 HID852105:HIE852105 HRZ852105:HSA852105 IBV852105:IBW852105 ILR852105:ILS852105 IVN852105:IVO852105 JFJ852105:JFK852105 JPF852105:JPG852105 JZB852105:JZC852105 KIX852105:KIY852105 KST852105:KSU852105 LCP852105:LCQ852105 LML852105:LMM852105 LWH852105:LWI852105 MGD852105:MGE852105 MPZ852105:MQA852105 MZV852105:MZW852105 NJR852105:NJS852105 NTN852105:NTO852105 ODJ852105:ODK852105 ONF852105:ONG852105 OXB852105:OXC852105 PGX852105:PGY852105 PQT852105:PQU852105 QAP852105:QAQ852105 QKL852105:QKM852105 QUH852105:QUI852105 RED852105:REE852105 RNZ852105:ROA852105 RXV852105:RXW852105 SHR852105:SHS852105 SRN852105:SRO852105 TBJ852105:TBK852105 TLF852105:TLG852105 TVB852105:TVC852105 UEX852105:UEY852105 UOT852105:UOU852105 UYP852105:UYQ852105 VIL852105:VIM852105 VSH852105:VSI852105 WCD852105:WCE852105 WLZ852105:WMA852105 WVV852105:WVW852105 N917641:O917641 JJ917641:JK917641 TF917641:TG917641 ADB917641:ADC917641 AMX917641:AMY917641 AWT917641:AWU917641 BGP917641:BGQ917641 BQL917641:BQM917641 CAH917641:CAI917641 CKD917641:CKE917641 CTZ917641:CUA917641 DDV917641:DDW917641 DNR917641:DNS917641 DXN917641:DXO917641 EHJ917641:EHK917641 ERF917641:ERG917641 FBB917641:FBC917641 FKX917641:FKY917641 FUT917641:FUU917641 GEP917641:GEQ917641 GOL917641:GOM917641 GYH917641:GYI917641 HID917641:HIE917641 HRZ917641:HSA917641 IBV917641:IBW917641 ILR917641:ILS917641 IVN917641:IVO917641 JFJ917641:JFK917641 JPF917641:JPG917641 JZB917641:JZC917641 KIX917641:KIY917641 KST917641:KSU917641 LCP917641:LCQ917641 LML917641:LMM917641 LWH917641:LWI917641 MGD917641:MGE917641 MPZ917641:MQA917641 MZV917641:MZW917641 NJR917641:NJS917641 NTN917641:NTO917641 ODJ917641:ODK917641 ONF917641:ONG917641 OXB917641:OXC917641 PGX917641:PGY917641 PQT917641:PQU917641 QAP917641:QAQ917641 QKL917641:QKM917641 QUH917641:QUI917641 RED917641:REE917641 RNZ917641:ROA917641 RXV917641:RXW917641 SHR917641:SHS917641 SRN917641:SRO917641 TBJ917641:TBK917641 TLF917641:TLG917641 TVB917641:TVC917641 UEX917641:UEY917641 UOT917641:UOU917641 UYP917641:UYQ917641 VIL917641:VIM917641 VSH917641:VSI917641 WCD917641:WCE917641 WLZ917641:WMA917641 WVV917641:WVW917641 N983177:O983177 JJ983177:JK983177 TF983177:TG983177 ADB983177:ADC983177 AMX983177:AMY983177 AWT983177:AWU983177 BGP983177:BGQ983177 BQL983177:BQM983177 CAH983177:CAI983177 CKD983177:CKE983177 CTZ983177:CUA983177 DDV983177:DDW983177 DNR983177:DNS983177 DXN983177:DXO983177 EHJ983177:EHK983177 ERF983177:ERG983177 FBB983177:FBC983177 FKX983177:FKY983177 FUT983177:FUU983177 GEP983177:GEQ983177 GOL983177:GOM983177 GYH983177:GYI983177 HID983177:HIE983177 HRZ983177:HSA983177 IBV983177:IBW983177 ILR983177:ILS983177 IVN983177:IVO983177 JFJ983177:JFK983177 JPF983177:JPG983177 JZB983177:JZC983177 KIX983177:KIY983177 KST983177:KSU983177 LCP983177:LCQ983177 LML983177:LMM983177 LWH983177:LWI983177 MGD983177:MGE983177 MPZ983177:MQA983177 MZV983177:MZW983177 NJR983177:NJS983177 NTN983177:NTO983177 ODJ983177:ODK983177 ONF983177:ONG983177 OXB983177:OXC983177 PGX983177:PGY983177 PQT983177:PQU983177 QAP983177:QAQ983177 QKL983177:QKM983177 QUH983177:QUI983177 RED983177:REE983177 RNZ983177:ROA983177 RXV983177:RXW983177 SHR983177:SHS983177 SRN983177:SRO983177 TBJ983177:TBK983177 TLF983177:TLG983177 TVB983177:TVC983177 UEX983177:UEY983177 UOT983177:UOU983177 UYP983177:UYQ983177 VIL983177:VIM983177 VSH983177:VSI983177 WCD983177:WCE983177 WLZ983177:WMA983177 WVV983177:WVW983177 N160 JJ160 TF160 ADB160 AMX160 AWT160 BGP160 BQL160 CAH160 CKD160 CTZ160 DDV160 DNR160 DXN160 EHJ160 ERF160 FBB160 FKX160 FUT160 GEP160 GOL160 GYH160 HID160 HRZ160 IBV160 ILR160 IVN160 JFJ160 JPF160 JZB160 KIX160 KST160 LCP160 LML160 LWH160 MGD160 MPZ160 MZV160 NJR160 NTN160 ODJ160 ONF160 OXB160 PGX160 PQT160 QAP160 QKL160 QUH160 RED160 RNZ160 RXV160 SHR160 SRN160 TBJ160 TLF160 TVB160 UEX160 UOT160 UYP160 VIL160 VSH160 WCD160 WLZ160 WVV160 N65696 JJ65696 TF65696 ADB65696 AMX65696 AWT65696 BGP65696 BQL65696 CAH65696 CKD65696 CTZ65696 DDV65696 DNR65696 DXN65696 EHJ65696 ERF65696 FBB65696 FKX65696 FUT65696 GEP65696 GOL65696 GYH65696 HID65696 HRZ65696 IBV65696 ILR65696 IVN65696 JFJ65696 JPF65696 JZB65696 KIX65696 KST65696 LCP65696 LML65696 LWH65696 MGD65696 MPZ65696 MZV65696 NJR65696 NTN65696 ODJ65696 ONF65696 OXB65696 PGX65696 PQT65696 QAP65696 QKL65696 QUH65696 RED65696 RNZ65696 RXV65696 SHR65696 SRN65696 TBJ65696 TLF65696 TVB65696 UEX65696 UOT65696 UYP65696 VIL65696 VSH65696 WCD65696 WLZ65696 WVV65696 N131232 JJ131232 TF131232 ADB131232 AMX131232 AWT131232 BGP131232 BQL131232 CAH131232 CKD131232 CTZ131232 DDV131232 DNR131232 DXN131232 EHJ131232 ERF131232 FBB131232 FKX131232 FUT131232 GEP131232 GOL131232 GYH131232 HID131232 HRZ131232 IBV131232 ILR131232 IVN131232 JFJ131232 JPF131232 JZB131232 KIX131232 KST131232 LCP131232 LML131232 LWH131232 MGD131232 MPZ131232 MZV131232 NJR131232 NTN131232 ODJ131232 ONF131232 OXB131232 PGX131232 PQT131232 QAP131232 QKL131232 QUH131232 RED131232 RNZ131232 RXV131232 SHR131232 SRN131232 TBJ131232 TLF131232 TVB131232 UEX131232 UOT131232 UYP131232 VIL131232 VSH131232 WCD131232 WLZ131232 WVV131232 N196768 JJ196768 TF196768 ADB196768 AMX196768 AWT196768 BGP196768 BQL196768 CAH196768 CKD196768 CTZ196768 DDV196768 DNR196768 DXN196768 EHJ196768 ERF196768 FBB196768 FKX196768 FUT196768 GEP196768 GOL196768 GYH196768 HID196768 HRZ196768 IBV196768 ILR196768 IVN196768 JFJ196768 JPF196768 JZB196768 KIX196768 KST196768 LCP196768 LML196768 LWH196768 MGD196768 MPZ196768 MZV196768 NJR196768 NTN196768 ODJ196768 ONF196768 OXB196768 PGX196768 PQT196768 QAP196768 QKL196768 QUH196768 RED196768 RNZ196768 RXV196768 SHR196768 SRN196768 TBJ196768 TLF196768 TVB196768 UEX196768 UOT196768 UYP196768 VIL196768 VSH196768 WCD196768 WLZ196768 WVV196768 N262304 JJ262304 TF262304 ADB262304 AMX262304 AWT262304 BGP262304 BQL262304 CAH262304 CKD262304 CTZ262304 DDV262304 DNR262304 DXN262304 EHJ262304 ERF262304 FBB262304 FKX262304 FUT262304 GEP262304 GOL262304 GYH262304 HID262304 HRZ262304 IBV262304 ILR262304 IVN262304 JFJ262304 JPF262304 JZB262304 KIX262304 KST262304 LCP262304 LML262304 LWH262304 MGD262304 MPZ262304 MZV262304 NJR262304 NTN262304 ODJ262304 ONF262304 OXB262304 PGX262304 PQT262304 QAP262304 QKL262304 QUH262304 RED262304 RNZ262304 RXV262304 SHR262304 SRN262304 TBJ262304 TLF262304 TVB262304 UEX262304 UOT262304 UYP262304 VIL262304 VSH262304 WCD262304 WLZ262304 WVV262304 N327840 JJ327840 TF327840 ADB327840 AMX327840 AWT327840 BGP327840 BQL327840 CAH327840 CKD327840 CTZ327840 DDV327840 DNR327840 DXN327840 EHJ327840 ERF327840 FBB327840 FKX327840 FUT327840 GEP327840 GOL327840 GYH327840 HID327840 HRZ327840 IBV327840 ILR327840 IVN327840 JFJ327840 JPF327840 JZB327840 KIX327840 KST327840 LCP327840 LML327840 LWH327840 MGD327840 MPZ327840 MZV327840 NJR327840 NTN327840 ODJ327840 ONF327840 OXB327840 PGX327840 PQT327840 QAP327840 QKL327840 QUH327840 RED327840 RNZ327840 RXV327840 SHR327840 SRN327840 TBJ327840 TLF327840 TVB327840 UEX327840 UOT327840 UYP327840 VIL327840 VSH327840 WCD327840 WLZ327840 WVV327840 N393376 JJ393376 TF393376 ADB393376 AMX393376 AWT393376 BGP393376 BQL393376 CAH393376 CKD393376 CTZ393376 DDV393376 DNR393376 DXN393376 EHJ393376 ERF393376 FBB393376 FKX393376 FUT393376 GEP393376 GOL393376 GYH393376 HID393376 HRZ393376 IBV393376 ILR393376 IVN393376 JFJ393376 JPF393376 JZB393376 KIX393376 KST393376 LCP393376 LML393376 LWH393376 MGD393376 MPZ393376 MZV393376 NJR393376 NTN393376 ODJ393376 ONF393376 OXB393376 PGX393376 PQT393376 QAP393376 QKL393376 QUH393376 RED393376 RNZ393376 RXV393376 SHR393376 SRN393376 TBJ393376 TLF393376 TVB393376 UEX393376 UOT393376 UYP393376 VIL393376 VSH393376 WCD393376 WLZ393376 WVV393376 N458912 JJ458912 TF458912 ADB458912 AMX458912 AWT458912 BGP458912 BQL458912 CAH458912 CKD458912 CTZ458912 DDV458912 DNR458912 DXN458912 EHJ458912 ERF458912 FBB458912 FKX458912 FUT458912 GEP458912 GOL458912 GYH458912 HID458912 HRZ458912 IBV458912 ILR458912 IVN458912 JFJ458912 JPF458912 JZB458912 KIX458912 KST458912 LCP458912 LML458912 LWH458912 MGD458912 MPZ458912 MZV458912 NJR458912 NTN458912 ODJ458912 ONF458912 OXB458912 PGX458912 PQT458912 QAP458912 QKL458912 QUH458912 RED458912 RNZ458912 RXV458912 SHR458912 SRN458912 TBJ458912 TLF458912 TVB458912 UEX458912 UOT458912 UYP458912 VIL458912 VSH458912 WCD458912 WLZ458912 WVV458912 N524448 JJ524448 TF524448 ADB524448 AMX524448 AWT524448 BGP524448 BQL524448 CAH524448 CKD524448 CTZ524448 DDV524448 DNR524448 DXN524448 EHJ524448 ERF524448 FBB524448 FKX524448 FUT524448 GEP524448 GOL524448 GYH524448 HID524448 HRZ524448 IBV524448 ILR524448 IVN524448 JFJ524448 JPF524448 JZB524448 KIX524448 KST524448 LCP524448 LML524448 LWH524448 MGD524448 MPZ524448 MZV524448 NJR524448 NTN524448 ODJ524448 ONF524448 OXB524448 PGX524448 PQT524448 QAP524448 QKL524448 QUH524448 RED524448 RNZ524448 RXV524448 SHR524448 SRN524448 TBJ524448 TLF524448 TVB524448 UEX524448 UOT524448 UYP524448 VIL524448 VSH524448 WCD524448 WLZ524448 WVV524448 N589984 JJ589984 TF589984 ADB589984 AMX589984 AWT589984 BGP589984 BQL589984 CAH589984 CKD589984 CTZ589984 DDV589984 DNR589984 DXN589984 EHJ589984 ERF589984 FBB589984 FKX589984 FUT589984 GEP589984 GOL589984 GYH589984 HID589984 HRZ589984 IBV589984 ILR589984 IVN589984 JFJ589984 JPF589984 JZB589984 KIX589984 KST589984 LCP589984 LML589984 LWH589984 MGD589984 MPZ589984 MZV589984 NJR589984 NTN589984 ODJ589984 ONF589984 OXB589984 PGX589984 PQT589984 QAP589984 QKL589984 QUH589984 RED589984 RNZ589984 RXV589984 SHR589984 SRN589984 TBJ589984 TLF589984 TVB589984 UEX589984 UOT589984 UYP589984 VIL589984 VSH589984 WCD589984 WLZ589984 WVV589984 N655520 JJ655520 TF655520 ADB655520 AMX655520 AWT655520 BGP655520 BQL655520 CAH655520 CKD655520 CTZ655520 DDV655520 DNR655520 DXN655520 EHJ655520 ERF655520 FBB655520 FKX655520 FUT655520 GEP655520 GOL655520 GYH655520 HID655520 HRZ655520 IBV655520 ILR655520 IVN655520 JFJ655520 JPF655520 JZB655520 KIX655520 KST655520 LCP655520 LML655520 LWH655520 MGD655520 MPZ655520 MZV655520 NJR655520 NTN655520 ODJ655520 ONF655520 OXB655520 PGX655520 PQT655520 QAP655520 QKL655520 QUH655520 RED655520 RNZ655520 RXV655520 SHR655520 SRN655520 TBJ655520 TLF655520 TVB655520 UEX655520 UOT655520 UYP655520 VIL655520 VSH655520 WCD655520 WLZ655520 WVV655520 N721056 JJ721056 TF721056 ADB721056 AMX721056 AWT721056 BGP721056 BQL721056 CAH721056 CKD721056 CTZ721056 DDV721056 DNR721056 DXN721056 EHJ721056 ERF721056 FBB721056 FKX721056 FUT721056 GEP721056 GOL721056 GYH721056 HID721056 HRZ721056 IBV721056 ILR721056 IVN721056 JFJ721056 JPF721056 JZB721056 KIX721056 KST721056 LCP721056 LML721056 LWH721056 MGD721056 MPZ721056 MZV721056 NJR721056 NTN721056 ODJ721056 ONF721056 OXB721056 PGX721056 PQT721056 QAP721056 QKL721056 QUH721056 RED721056 RNZ721056 RXV721056 SHR721056 SRN721056 TBJ721056 TLF721056 TVB721056 UEX721056 UOT721056 UYP721056 VIL721056 VSH721056 WCD721056 WLZ721056 WVV721056 N786592 JJ786592 TF786592 ADB786592 AMX786592 AWT786592 BGP786592 BQL786592 CAH786592 CKD786592 CTZ786592 DDV786592 DNR786592 DXN786592 EHJ786592 ERF786592 FBB786592 FKX786592 FUT786592 GEP786592 GOL786592 GYH786592 HID786592 HRZ786592 IBV786592 ILR786592 IVN786592 JFJ786592 JPF786592 JZB786592 KIX786592 KST786592 LCP786592 LML786592 LWH786592 MGD786592 MPZ786592 MZV786592 NJR786592 NTN786592 ODJ786592 ONF786592 OXB786592 PGX786592 PQT786592 QAP786592 QKL786592 QUH786592 RED786592 RNZ786592 RXV786592 SHR786592 SRN786592 TBJ786592 TLF786592 TVB786592 UEX786592 UOT786592 UYP786592 VIL786592 VSH786592 WCD786592 WLZ786592 WVV786592 N852128 JJ852128 TF852128 ADB852128 AMX852128 AWT852128 BGP852128 BQL852128 CAH852128 CKD852128 CTZ852128 DDV852128 DNR852128 DXN852128 EHJ852128 ERF852128 FBB852128 FKX852128 FUT852128 GEP852128 GOL852128 GYH852128 HID852128 HRZ852128 IBV852128 ILR852128 IVN852128 JFJ852128 JPF852128 JZB852128 KIX852128 KST852128 LCP852128 LML852128 LWH852128 MGD852128 MPZ852128 MZV852128 NJR852128 NTN852128 ODJ852128 ONF852128 OXB852128 PGX852128 PQT852128 QAP852128 QKL852128 QUH852128 RED852128 RNZ852128 RXV852128 SHR852128 SRN852128 TBJ852128 TLF852128 TVB852128 UEX852128 UOT852128 UYP852128 VIL852128 VSH852128 WCD852128 WLZ852128 WVV852128 N917664 JJ917664 TF917664 ADB917664 AMX917664 AWT917664 BGP917664 BQL917664 CAH917664 CKD917664 CTZ917664 DDV917664 DNR917664 DXN917664 EHJ917664 ERF917664 FBB917664 FKX917664 FUT917664 GEP917664 GOL917664 GYH917664 HID917664 HRZ917664 IBV917664 ILR917664 IVN917664 JFJ917664 JPF917664 JZB917664 KIX917664 KST917664 LCP917664 LML917664 LWH917664 MGD917664 MPZ917664 MZV917664 NJR917664 NTN917664 ODJ917664 ONF917664 OXB917664 PGX917664 PQT917664 QAP917664 QKL917664 QUH917664 RED917664 RNZ917664 RXV917664 SHR917664 SRN917664 TBJ917664 TLF917664 TVB917664 UEX917664 UOT917664 UYP917664 VIL917664 VSH917664 WCD917664 WLZ917664 WVV917664 N983200 JJ983200 TF983200 ADB983200 AMX983200 AWT983200 BGP983200 BQL983200 CAH983200 CKD983200 CTZ983200 DDV983200 DNR983200 DXN983200 EHJ983200 ERF983200 FBB983200 FKX983200 FUT983200 GEP983200 GOL983200 GYH983200 HID983200 HRZ983200 IBV983200 ILR983200 IVN983200 JFJ983200 JPF983200 JZB983200 KIX983200 KST983200 LCP983200 LML983200 LWH983200 MGD983200 MPZ983200 MZV983200 NJR983200 NTN983200 ODJ983200 ONF983200 OXB983200 PGX983200 PQT983200 QAP983200 QKL983200 QUH983200 RED983200 RNZ983200 RXV983200 SHR983200 SRN983200 TBJ983200 TLF983200 TVB983200 UEX983200 UOT983200 UYP983200 VIL983200 VSH983200 WCD983200 WLZ983200 WVV983200 N148:O148 JJ148:JK148 TF148:TG148 ADB148:ADC148 AMX148:AMY148 AWT148:AWU148 BGP148:BGQ148 BQL148:BQM148 CAH148:CAI148 CKD148:CKE148 CTZ148:CUA148 DDV148:DDW148 DNR148:DNS148 DXN148:DXO148 EHJ148:EHK148 ERF148:ERG148 FBB148:FBC148 FKX148:FKY148 FUT148:FUU148 GEP148:GEQ148 GOL148:GOM148 GYH148:GYI148 HID148:HIE148 HRZ148:HSA148 IBV148:IBW148 ILR148:ILS148 IVN148:IVO148 JFJ148:JFK148 JPF148:JPG148 JZB148:JZC148 KIX148:KIY148 KST148:KSU148 LCP148:LCQ148 LML148:LMM148 LWH148:LWI148 MGD148:MGE148 MPZ148:MQA148 MZV148:MZW148 NJR148:NJS148 NTN148:NTO148 ODJ148:ODK148 ONF148:ONG148 OXB148:OXC148 PGX148:PGY148 PQT148:PQU148 QAP148:QAQ148 QKL148:QKM148 QUH148:QUI148 RED148:REE148 RNZ148:ROA148 RXV148:RXW148 SHR148:SHS148 SRN148:SRO148 TBJ148:TBK148 TLF148:TLG148 TVB148:TVC148 UEX148:UEY148 UOT148:UOU148 UYP148:UYQ148 VIL148:VIM148 VSH148:VSI148 WCD148:WCE148 WLZ148:WMA148 WVV148:WVW148 N65684:O65684 JJ65684:JK65684 TF65684:TG65684 ADB65684:ADC65684 AMX65684:AMY65684 AWT65684:AWU65684 BGP65684:BGQ65684 BQL65684:BQM65684 CAH65684:CAI65684 CKD65684:CKE65684 CTZ65684:CUA65684 DDV65684:DDW65684 DNR65684:DNS65684 DXN65684:DXO65684 EHJ65684:EHK65684 ERF65684:ERG65684 FBB65684:FBC65684 FKX65684:FKY65684 FUT65684:FUU65684 GEP65684:GEQ65684 GOL65684:GOM65684 GYH65684:GYI65684 HID65684:HIE65684 HRZ65684:HSA65684 IBV65684:IBW65684 ILR65684:ILS65684 IVN65684:IVO65684 JFJ65684:JFK65684 JPF65684:JPG65684 JZB65684:JZC65684 KIX65684:KIY65684 KST65684:KSU65684 LCP65684:LCQ65684 LML65684:LMM65684 LWH65684:LWI65684 MGD65684:MGE65684 MPZ65684:MQA65684 MZV65684:MZW65684 NJR65684:NJS65684 NTN65684:NTO65684 ODJ65684:ODK65684 ONF65684:ONG65684 OXB65684:OXC65684 PGX65684:PGY65684 PQT65684:PQU65684 QAP65684:QAQ65684 QKL65684:QKM65684 QUH65684:QUI65684 RED65684:REE65684 RNZ65684:ROA65684 RXV65684:RXW65684 SHR65684:SHS65684 SRN65684:SRO65684 TBJ65684:TBK65684 TLF65684:TLG65684 TVB65684:TVC65684 UEX65684:UEY65684 UOT65684:UOU65684 UYP65684:UYQ65684 VIL65684:VIM65684 VSH65684:VSI65684 WCD65684:WCE65684 WLZ65684:WMA65684 WVV65684:WVW65684 N131220:O131220 JJ131220:JK131220 TF131220:TG131220 ADB131220:ADC131220 AMX131220:AMY131220 AWT131220:AWU131220 BGP131220:BGQ131220 BQL131220:BQM131220 CAH131220:CAI131220 CKD131220:CKE131220 CTZ131220:CUA131220 DDV131220:DDW131220 DNR131220:DNS131220 DXN131220:DXO131220 EHJ131220:EHK131220 ERF131220:ERG131220 FBB131220:FBC131220 FKX131220:FKY131220 FUT131220:FUU131220 GEP131220:GEQ131220 GOL131220:GOM131220 GYH131220:GYI131220 HID131220:HIE131220 HRZ131220:HSA131220 IBV131220:IBW131220 ILR131220:ILS131220 IVN131220:IVO131220 JFJ131220:JFK131220 JPF131220:JPG131220 JZB131220:JZC131220 KIX131220:KIY131220 KST131220:KSU131220 LCP131220:LCQ131220 LML131220:LMM131220 LWH131220:LWI131220 MGD131220:MGE131220 MPZ131220:MQA131220 MZV131220:MZW131220 NJR131220:NJS131220 NTN131220:NTO131220 ODJ131220:ODK131220 ONF131220:ONG131220 OXB131220:OXC131220 PGX131220:PGY131220 PQT131220:PQU131220 QAP131220:QAQ131220 QKL131220:QKM131220 QUH131220:QUI131220 RED131220:REE131220 RNZ131220:ROA131220 RXV131220:RXW131220 SHR131220:SHS131220 SRN131220:SRO131220 TBJ131220:TBK131220 TLF131220:TLG131220 TVB131220:TVC131220 UEX131220:UEY131220 UOT131220:UOU131220 UYP131220:UYQ131220 VIL131220:VIM131220 VSH131220:VSI131220 WCD131220:WCE131220 WLZ131220:WMA131220 WVV131220:WVW131220 N196756:O196756 JJ196756:JK196756 TF196756:TG196756 ADB196756:ADC196756 AMX196756:AMY196756 AWT196756:AWU196756 BGP196756:BGQ196756 BQL196756:BQM196756 CAH196756:CAI196756 CKD196756:CKE196756 CTZ196756:CUA196756 DDV196756:DDW196756 DNR196756:DNS196756 DXN196756:DXO196756 EHJ196756:EHK196756 ERF196756:ERG196756 FBB196756:FBC196756 FKX196756:FKY196756 FUT196756:FUU196756 GEP196756:GEQ196756 GOL196756:GOM196756 GYH196756:GYI196756 HID196756:HIE196756 HRZ196756:HSA196756 IBV196756:IBW196756 ILR196756:ILS196756 IVN196756:IVO196756 JFJ196756:JFK196756 JPF196756:JPG196756 JZB196756:JZC196756 KIX196756:KIY196756 KST196756:KSU196756 LCP196756:LCQ196756 LML196756:LMM196756 LWH196756:LWI196756 MGD196756:MGE196756 MPZ196756:MQA196756 MZV196756:MZW196756 NJR196756:NJS196756 NTN196756:NTO196756 ODJ196756:ODK196756 ONF196756:ONG196756 OXB196756:OXC196756 PGX196756:PGY196756 PQT196756:PQU196756 QAP196756:QAQ196756 QKL196756:QKM196756 QUH196756:QUI196756 RED196756:REE196756 RNZ196756:ROA196756 RXV196756:RXW196756 SHR196756:SHS196756 SRN196756:SRO196756 TBJ196756:TBK196756 TLF196756:TLG196756 TVB196756:TVC196756 UEX196756:UEY196756 UOT196756:UOU196756 UYP196756:UYQ196756 VIL196756:VIM196756 VSH196756:VSI196756 WCD196756:WCE196756 WLZ196756:WMA196756 WVV196756:WVW196756 N262292:O262292 JJ262292:JK262292 TF262292:TG262292 ADB262292:ADC262292 AMX262292:AMY262292 AWT262292:AWU262292 BGP262292:BGQ262292 BQL262292:BQM262292 CAH262292:CAI262292 CKD262292:CKE262292 CTZ262292:CUA262292 DDV262292:DDW262292 DNR262292:DNS262292 DXN262292:DXO262292 EHJ262292:EHK262292 ERF262292:ERG262292 FBB262292:FBC262292 FKX262292:FKY262292 FUT262292:FUU262292 GEP262292:GEQ262292 GOL262292:GOM262292 GYH262292:GYI262292 HID262292:HIE262292 HRZ262292:HSA262292 IBV262292:IBW262292 ILR262292:ILS262292 IVN262292:IVO262292 JFJ262292:JFK262292 JPF262292:JPG262292 JZB262292:JZC262292 KIX262292:KIY262292 KST262292:KSU262292 LCP262292:LCQ262292 LML262292:LMM262292 LWH262292:LWI262292 MGD262292:MGE262292 MPZ262292:MQA262292 MZV262292:MZW262292 NJR262292:NJS262292 NTN262292:NTO262292 ODJ262292:ODK262292 ONF262292:ONG262292 OXB262292:OXC262292 PGX262292:PGY262292 PQT262292:PQU262292 QAP262292:QAQ262292 QKL262292:QKM262292 QUH262292:QUI262292 RED262292:REE262292 RNZ262292:ROA262292 RXV262292:RXW262292 SHR262292:SHS262292 SRN262292:SRO262292 TBJ262292:TBK262292 TLF262292:TLG262292 TVB262292:TVC262292 UEX262292:UEY262292 UOT262292:UOU262292 UYP262292:UYQ262292 VIL262292:VIM262292 VSH262292:VSI262292 WCD262292:WCE262292 WLZ262292:WMA262292 WVV262292:WVW262292 N327828:O327828 JJ327828:JK327828 TF327828:TG327828 ADB327828:ADC327828 AMX327828:AMY327828 AWT327828:AWU327828 BGP327828:BGQ327828 BQL327828:BQM327828 CAH327828:CAI327828 CKD327828:CKE327828 CTZ327828:CUA327828 DDV327828:DDW327828 DNR327828:DNS327828 DXN327828:DXO327828 EHJ327828:EHK327828 ERF327828:ERG327828 FBB327828:FBC327828 FKX327828:FKY327828 FUT327828:FUU327828 GEP327828:GEQ327828 GOL327828:GOM327828 GYH327828:GYI327828 HID327828:HIE327828 HRZ327828:HSA327828 IBV327828:IBW327828 ILR327828:ILS327828 IVN327828:IVO327828 JFJ327828:JFK327828 JPF327828:JPG327828 JZB327828:JZC327828 KIX327828:KIY327828 KST327828:KSU327828 LCP327828:LCQ327828 LML327828:LMM327828 LWH327828:LWI327828 MGD327828:MGE327828 MPZ327828:MQA327828 MZV327828:MZW327828 NJR327828:NJS327828 NTN327828:NTO327828 ODJ327828:ODK327828 ONF327828:ONG327828 OXB327828:OXC327828 PGX327828:PGY327828 PQT327828:PQU327828 QAP327828:QAQ327828 QKL327828:QKM327828 QUH327828:QUI327828 RED327828:REE327828 RNZ327828:ROA327828 RXV327828:RXW327828 SHR327828:SHS327828 SRN327828:SRO327828 TBJ327828:TBK327828 TLF327828:TLG327828 TVB327828:TVC327828 UEX327828:UEY327828 UOT327828:UOU327828 UYP327828:UYQ327828 VIL327828:VIM327828 VSH327828:VSI327828 WCD327828:WCE327828 WLZ327828:WMA327828 WVV327828:WVW327828 N393364:O393364 JJ393364:JK393364 TF393364:TG393364 ADB393364:ADC393364 AMX393364:AMY393364 AWT393364:AWU393364 BGP393364:BGQ393364 BQL393364:BQM393364 CAH393364:CAI393364 CKD393364:CKE393364 CTZ393364:CUA393364 DDV393364:DDW393364 DNR393364:DNS393364 DXN393364:DXO393364 EHJ393364:EHK393364 ERF393364:ERG393364 FBB393364:FBC393364 FKX393364:FKY393364 FUT393364:FUU393364 GEP393364:GEQ393364 GOL393364:GOM393364 GYH393364:GYI393364 HID393364:HIE393364 HRZ393364:HSA393364 IBV393364:IBW393364 ILR393364:ILS393364 IVN393364:IVO393364 JFJ393364:JFK393364 JPF393364:JPG393364 JZB393364:JZC393364 KIX393364:KIY393364 KST393364:KSU393364 LCP393364:LCQ393364 LML393364:LMM393364 LWH393364:LWI393364 MGD393364:MGE393364 MPZ393364:MQA393364 MZV393364:MZW393364 NJR393364:NJS393364 NTN393364:NTO393364 ODJ393364:ODK393364 ONF393364:ONG393364 OXB393364:OXC393364 PGX393364:PGY393364 PQT393364:PQU393364 QAP393364:QAQ393364 QKL393364:QKM393364 QUH393364:QUI393364 RED393364:REE393364 RNZ393364:ROA393364 RXV393364:RXW393364 SHR393364:SHS393364 SRN393364:SRO393364 TBJ393364:TBK393364 TLF393364:TLG393364 TVB393364:TVC393364 UEX393364:UEY393364 UOT393364:UOU393364 UYP393364:UYQ393364 VIL393364:VIM393364 VSH393364:VSI393364 WCD393364:WCE393364 WLZ393364:WMA393364 WVV393364:WVW393364 N458900:O458900 JJ458900:JK458900 TF458900:TG458900 ADB458900:ADC458900 AMX458900:AMY458900 AWT458900:AWU458900 BGP458900:BGQ458900 BQL458900:BQM458900 CAH458900:CAI458900 CKD458900:CKE458900 CTZ458900:CUA458900 DDV458900:DDW458900 DNR458900:DNS458900 DXN458900:DXO458900 EHJ458900:EHK458900 ERF458900:ERG458900 FBB458900:FBC458900 FKX458900:FKY458900 FUT458900:FUU458900 GEP458900:GEQ458900 GOL458900:GOM458900 GYH458900:GYI458900 HID458900:HIE458900 HRZ458900:HSA458900 IBV458900:IBW458900 ILR458900:ILS458900 IVN458900:IVO458900 JFJ458900:JFK458900 JPF458900:JPG458900 JZB458900:JZC458900 KIX458900:KIY458900 KST458900:KSU458900 LCP458900:LCQ458900 LML458900:LMM458900 LWH458900:LWI458900 MGD458900:MGE458900 MPZ458900:MQA458900 MZV458900:MZW458900 NJR458900:NJS458900 NTN458900:NTO458900 ODJ458900:ODK458900 ONF458900:ONG458900 OXB458900:OXC458900 PGX458900:PGY458900 PQT458900:PQU458900 QAP458900:QAQ458900 QKL458900:QKM458900 QUH458900:QUI458900 RED458900:REE458900 RNZ458900:ROA458900 RXV458900:RXW458900 SHR458900:SHS458900 SRN458900:SRO458900 TBJ458900:TBK458900 TLF458900:TLG458900 TVB458900:TVC458900 UEX458900:UEY458900 UOT458900:UOU458900 UYP458900:UYQ458900 VIL458900:VIM458900 VSH458900:VSI458900 WCD458900:WCE458900 WLZ458900:WMA458900 WVV458900:WVW458900 N524436:O524436 JJ524436:JK524436 TF524436:TG524436 ADB524436:ADC524436 AMX524436:AMY524436 AWT524436:AWU524436 BGP524436:BGQ524436 BQL524436:BQM524436 CAH524436:CAI524436 CKD524436:CKE524436 CTZ524436:CUA524436 DDV524436:DDW524436 DNR524436:DNS524436 DXN524436:DXO524436 EHJ524436:EHK524436 ERF524436:ERG524436 FBB524436:FBC524436 FKX524436:FKY524436 FUT524436:FUU524436 GEP524436:GEQ524436 GOL524436:GOM524436 GYH524436:GYI524436 HID524436:HIE524436 HRZ524436:HSA524436 IBV524436:IBW524436 ILR524436:ILS524436 IVN524436:IVO524436 JFJ524436:JFK524436 JPF524436:JPG524436 JZB524436:JZC524436 KIX524436:KIY524436 KST524436:KSU524436 LCP524436:LCQ524436 LML524436:LMM524436 LWH524436:LWI524436 MGD524436:MGE524436 MPZ524436:MQA524436 MZV524436:MZW524436 NJR524436:NJS524436 NTN524436:NTO524436 ODJ524436:ODK524436 ONF524436:ONG524436 OXB524436:OXC524436 PGX524436:PGY524436 PQT524436:PQU524436 QAP524436:QAQ524436 QKL524436:QKM524436 QUH524436:QUI524436 RED524436:REE524436 RNZ524436:ROA524436 RXV524436:RXW524436 SHR524436:SHS524436 SRN524436:SRO524436 TBJ524436:TBK524436 TLF524436:TLG524436 TVB524436:TVC524436 UEX524436:UEY524436 UOT524436:UOU524436 UYP524436:UYQ524436 VIL524436:VIM524436 VSH524436:VSI524436 WCD524436:WCE524436 WLZ524436:WMA524436 WVV524436:WVW524436 N589972:O589972 JJ589972:JK589972 TF589972:TG589972 ADB589972:ADC589972 AMX589972:AMY589972 AWT589972:AWU589972 BGP589972:BGQ589972 BQL589972:BQM589972 CAH589972:CAI589972 CKD589972:CKE589972 CTZ589972:CUA589972 DDV589972:DDW589972 DNR589972:DNS589972 DXN589972:DXO589972 EHJ589972:EHK589972 ERF589972:ERG589972 FBB589972:FBC589972 FKX589972:FKY589972 FUT589972:FUU589972 GEP589972:GEQ589972 GOL589972:GOM589972 GYH589972:GYI589972 HID589972:HIE589972 HRZ589972:HSA589972 IBV589972:IBW589972 ILR589972:ILS589972 IVN589972:IVO589972 JFJ589972:JFK589972 JPF589972:JPG589972 JZB589972:JZC589972 KIX589972:KIY589972 KST589972:KSU589972 LCP589972:LCQ589972 LML589972:LMM589972 LWH589972:LWI589972 MGD589972:MGE589972 MPZ589972:MQA589972 MZV589972:MZW589972 NJR589972:NJS589972 NTN589972:NTO589972 ODJ589972:ODK589972 ONF589972:ONG589972 OXB589972:OXC589972 PGX589972:PGY589972 PQT589972:PQU589972 QAP589972:QAQ589972 QKL589972:QKM589972 QUH589972:QUI589972 RED589972:REE589972 RNZ589972:ROA589972 RXV589972:RXW589972 SHR589972:SHS589972 SRN589972:SRO589972 TBJ589972:TBK589972 TLF589972:TLG589972 TVB589972:TVC589972 UEX589972:UEY589972 UOT589972:UOU589972 UYP589972:UYQ589972 VIL589972:VIM589972 VSH589972:VSI589972 WCD589972:WCE589972 WLZ589972:WMA589972 WVV589972:WVW589972 N655508:O655508 JJ655508:JK655508 TF655508:TG655508 ADB655508:ADC655508 AMX655508:AMY655508 AWT655508:AWU655508 BGP655508:BGQ655508 BQL655508:BQM655508 CAH655508:CAI655508 CKD655508:CKE655508 CTZ655508:CUA655508 DDV655508:DDW655508 DNR655508:DNS655508 DXN655508:DXO655508 EHJ655508:EHK655508 ERF655508:ERG655508 FBB655508:FBC655508 FKX655508:FKY655508 FUT655508:FUU655508 GEP655508:GEQ655508 GOL655508:GOM655508 GYH655508:GYI655508 HID655508:HIE655508 HRZ655508:HSA655508 IBV655508:IBW655508 ILR655508:ILS655508 IVN655508:IVO655508 JFJ655508:JFK655508 JPF655508:JPG655508 JZB655508:JZC655508 KIX655508:KIY655508 KST655508:KSU655508 LCP655508:LCQ655508 LML655508:LMM655508 LWH655508:LWI655508 MGD655508:MGE655508 MPZ655508:MQA655508 MZV655508:MZW655508 NJR655508:NJS655508 NTN655508:NTO655508 ODJ655508:ODK655508 ONF655508:ONG655508 OXB655508:OXC655508 PGX655508:PGY655508 PQT655508:PQU655508 QAP655508:QAQ655508 QKL655508:QKM655508 QUH655508:QUI655508 RED655508:REE655508 RNZ655508:ROA655508 RXV655508:RXW655508 SHR655508:SHS655508 SRN655508:SRO655508 TBJ655508:TBK655508 TLF655508:TLG655508 TVB655508:TVC655508 UEX655508:UEY655508 UOT655508:UOU655508 UYP655508:UYQ655508 VIL655508:VIM655508 VSH655508:VSI655508 WCD655508:WCE655508 WLZ655508:WMA655508 WVV655508:WVW655508 N721044:O721044 JJ721044:JK721044 TF721044:TG721044 ADB721044:ADC721044 AMX721044:AMY721044 AWT721044:AWU721044 BGP721044:BGQ721044 BQL721044:BQM721044 CAH721044:CAI721044 CKD721044:CKE721044 CTZ721044:CUA721044 DDV721044:DDW721044 DNR721044:DNS721044 DXN721044:DXO721044 EHJ721044:EHK721044 ERF721044:ERG721044 FBB721044:FBC721044 FKX721044:FKY721044 FUT721044:FUU721044 GEP721044:GEQ721044 GOL721044:GOM721044 GYH721044:GYI721044 HID721044:HIE721044 HRZ721044:HSA721044 IBV721044:IBW721044 ILR721044:ILS721044 IVN721044:IVO721044 JFJ721044:JFK721044 JPF721044:JPG721044 JZB721044:JZC721044 KIX721044:KIY721044 KST721044:KSU721044 LCP721044:LCQ721044 LML721044:LMM721044 LWH721044:LWI721044 MGD721044:MGE721044 MPZ721044:MQA721044 MZV721044:MZW721044 NJR721044:NJS721044 NTN721044:NTO721044 ODJ721044:ODK721044 ONF721044:ONG721044 OXB721044:OXC721044 PGX721044:PGY721044 PQT721044:PQU721044 QAP721044:QAQ721044 QKL721044:QKM721044 QUH721044:QUI721044 RED721044:REE721044 RNZ721044:ROA721044 RXV721044:RXW721044 SHR721044:SHS721044 SRN721044:SRO721044 TBJ721044:TBK721044 TLF721044:TLG721044 TVB721044:TVC721044 UEX721044:UEY721044 UOT721044:UOU721044 UYP721044:UYQ721044 VIL721044:VIM721044 VSH721044:VSI721044 WCD721044:WCE721044 WLZ721044:WMA721044 WVV721044:WVW721044 N786580:O786580 JJ786580:JK786580 TF786580:TG786580 ADB786580:ADC786580 AMX786580:AMY786580 AWT786580:AWU786580 BGP786580:BGQ786580 BQL786580:BQM786580 CAH786580:CAI786580 CKD786580:CKE786580 CTZ786580:CUA786580 DDV786580:DDW786580 DNR786580:DNS786580 DXN786580:DXO786580 EHJ786580:EHK786580 ERF786580:ERG786580 FBB786580:FBC786580 FKX786580:FKY786580 FUT786580:FUU786580 GEP786580:GEQ786580 GOL786580:GOM786580 GYH786580:GYI786580 HID786580:HIE786580 HRZ786580:HSA786580 IBV786580:IBW786580 ILR786580:ILS786580 IVN786580:IVO786580 JFJ786580:JFK786580 JPF786580:JPG786580 JZB786580:JZC786580 KIX786580:KIY786580 KST786580:KSU786580 LCP786580:LCQ786580 LML786580:LMM786580 LWH786580:LWI786580 MGD786580:MGE786580 MPZ786580:MQA786580 MZV786580:MZW786580 NJR786580:NJS786580 NTN786580:NTO786580 ODJ786580:ODK786580 ONF786580:ONG786580 OXB786580:OXC786580 PGX786580:PGY786580 PQT786580:PQU786580 QAP786580:QAQ786580 QKL786580:QKM786580 QUH786580:QUI786580 RED786580:REE786580 RNZ786580:ROA786580 RXV786580:RXW786580 SHR786580:SHS786580 SRN786580:SRO786580 TBJ786580:TBK786580 TLF786580:TLG786580 TVB786580:TVC786580 UEX786580:UEY786580 UOT786580:UOU786580 UYP786580:UYQ786580 VIL786580:VIM786580 VSH786580:VSI786580 WCD786580:WCE786580 WLZ786580:WMA786580 WVV786580:WVW786580 N852116:O852116 JJ852116:JK852116 TF852116:TG852116 ADB852116:ADC852116 AMX852116:AMY852116 AWT852116:AWU852116 BGP852116:BGQ852116 BQL852116:BQM852116 CAH852116:CAI852116 CKD852116:CKE852116 CTZ852116:CUA852116 DDV852116:DDW852116 DNR852116:DNS852116 DXN852116:DXO852116 EHJ852116:EHK852116 ERF852116:ERG852116 FBB852116:FBC852116 FKX852116:FKY852116 FUT852116:FUU852116 GEP852116:GEQ852116 GOL852116:GOM852116 GYH852116:GYI852116 HID852116:HIE852116 HRZ852116:HSA852116 IBV852116:IBW852116 ILR852116:ILS852116 IVN852116:IVO852116 JFJ852116:JFK852116 JPF852116:JPG852116 JZB852116:JZC852116 KIX852116:KIY852116 KST852116:KSU852116 LCP852116:LCQ852116 LML852116:LMM852116 LWH852116:LWI852116 MGD852116:MGE852116 MPZ852116:MQA852116 MZV852116:MZW852116 NJR852116:NJS852116 NTN852116:NTO852116 ODJ852116:ODK852116 ONF852116:ONG852116 OXB852116:OXC852116 PGX852116:PGY852116 PQT852116:PQU852116 QAP852116:QAQ852116 QKL852116:QKM852116 QUH852116:QUI852116 RED852116:REE852116 RNZ852116:ROA852116 RXV852116:RXW852116 SHR852116:SHS852116 SRN852116:SRO852116 TBJ852116:TBK852116 TLF852116:TLG852116 TVB852116:TVC852116 UEX852116:UEY852116 UOT852116:UOU852116 UYP852116:UYQ852116 VIL852116:VIM852116 VSH852116:VSI852116 WCD852116:WCE852116 WLZ852116:WMA852116 WVV852116:WVW852116 N917652:O917652 JJ917652:JK917652 TF917652:TG917652 ADB917652:ADC917652 AMX917652:AMY917652 AWT917652:AWU917652 BGP917652:BGQ917652 BQL917652:BQM917652 CAH917652:CAI917652 CKD917652:CKE917652 CTZ917652:CUA917652 DDV917652:DDW917652 DNR917652:DNS917652 DXN917652:DXO917652 EHJ917652:EHK917652 ERF917652:ERG917652 FBB917652:FBC917652 FKX917652:FKY917652 FUT917652:FUU917652 GEP917652:GEQ917652 GOL917652:GOM917652 GYH917652:GYI917652 HID917652:HIE917652 HRZ917652:HSA917652 IBV917652:IBW917652 ILR917652:ILS917652 IVN917652:IVO917652 JFJ917652:JFK917652 JPF917652:JPG917652 JZB917652:JZC917652 KIX917652:KIY917652 KST917652:KSU917652 LCP917652:LCQ917652 LML917652:LMM917652 LWH917652:LWI917652 MGD917652:MGE917652 MPZ917652:MQA917652 MZV917652:MZW917652 NJR917652:NJS917652 NTN917652:NTO917652 ODJ917652:ODK917652 ONF917652:ONG917652 OXB917652:OXC917652 PGX917652:PGY917652 PQT917652:PQU917652 QAP917652:QAQ917652 QKL917652:QKM917652 QUH917652:QUI917652 RED917652:REE917652 RNZ917652:ROA917652 RXV917652:RXW917652 SHR917652:SHS917652 SRN917652:SRO917652 TBJ917652:TBK917652 TLF917652:TLG917652 TVB917652:TVC917652 UEX917652:UEY917652 UOT917652:UOU917652 UYP917652:UYQ917652 VIL917652:VIM917652 VSH917652:VSI917652 WCD917652:WCE917652 WLZ917652:WMA917652 WVV917652:WVW917652 N983188:O983188 JJ983188:JK983188 TF983188:TG983188 ADB983188:ADC983188 AMX983188:AMY983188 AWT983188:AWU983188 BGP983188:BGQ983188 BQL983188:BQM983188 CAH983188:CAI983188 CKD983188:CKE983188 CTZ983188:CUA983188 DDV983188:DDW983188 DNR983188:DNS983188 DXN983188:DXO983188 EHJ983188:EHK983188 ERF983188:ERG983188 FBB983188:FBC983188 FKX983188:FKY983188 FUT983188:FUU983188 GEP983188:GEQ983188 GOL983188:GOM983188 GYH983188:GYI983188 HID983188:HIE983188 HRZ983188:HSA983188 IBV983188:IBW983188 ILR983188:ILS983188 IVN983188:IVO983188 JFJ983188:JFK983188 JPF983188:JPG983188 JZB983188:JZC983188 KIX983188:KIY983188 KST983188:KSU983188 LCP983188:LCQ983188 LML983188:LMM983188 LWH983188:LWI983188 MGD983188:MGE983188 MPZ983188:MQA983188 MZV983188:MZW983188 NJR983188:NJS983188 NTN983188:NTO983188 ODJ983188:ODK983188 ONF983188:ONG983188 OXB983188:OXC983188 PGX983188:PGY983188 PQT983188:PQU983188 QAP983188:QAQ983188 QKL983188:QKM983188 QUH983188:QUI983188 RED983188:REE983188 RNZ983188:ROA983188 RXV983188:RXW983188 SHR983188:SHS983188 SRN983188:SRO983188 TBJ983188:TBK983188 TLF983188:TLG983188 TVB983188:TVC983188 UEX983188:UEY983188 UOT983188:UOU983188 UYP983188:UYQ983188 VIL983188:VIM983188 VSH983188:VSI983188 WCD983188:WCE983188 WLZ983188:WMA983188 WVV983188:WVW983188">
      <formula1>AND(N$94=2)</formula1>
    </dataValidation>
    <dataValidation type="custom" showInputMessage="1" showErrorMessage="1" error="Nu este mentionat nivelul in unitate (D11)" sqref="N136:O136 JJ136:JK136 TF136:TG136 ADB136:ADC136 AMX136:AMY136 AWT136:AWU136 BGP136:BGQ136 BQL136:BQM136 CAH136:CAI136 CKD136:CKE136 CTZ136:CUA136 DDV136:DDW136 DNR136:DNS136 DXN136:DXO136 EHJ136:EHK136 ERF136:ERG136 FBB136:FBC136 FKX136:FKY136 FUT136:FUU136 GEP136:GEQ136 GOL136:GOM136 GYH136:GYI136 HID136:HIE136 HRZ136:HSA136 IBV136:IBW136 ILR136:ILS136 IVN136:IVO136 JFJ136:JFK136 JPF136:JPG136 JZB136:JZC136 KIX136:KIY136 KST136:KSU136 LCP136:LCQ136 LML136:LMM136 LWH136:LWI136 MGD136:MGE136 MPZ136:MQA136 MZV136:MZW136 NJR136:NJS136 NTN136:NTO136 ODJ136:ODK136 ONF136:ONG136 OXB136:OXC136 PGX136:PGY136 PQT136:PQU136 QAP136:QAQ136 QKL136:QKM136 QUH136:QUI136 RED136:REE136 RNZ136:ROA136 RXV136:RXW136 SHR136:SHS136 SRN136:SRO136 TBJ136:TBK136 TLF136:TLG136 TVB136:TVC136 UEX136:UEY136 UOT136:UOU136 UYP136:UYQ136 VIL136:VIM136 VSH136:VSI136 WCD136:WCE136 WLZ136:WMA136 WVV136:WVW136 N65672:O65672 JJ65672:JK65672 TF65672:TG65672 ADB65672:ADC65672 AMX65672:AMY65672 AWT65672:AWU65672 BGP65672:BGQ65672 BQL65672:BQM65672 CAH65672:CAI65672 CKD65672:CKE65672 CTZ65672:CUA65672 DDV65672:DDW65672 DNR65672:DNS65672 DXN65672:DXO65672 EHJ65672:EHK65672 ERF65672:ERG65672 FBB65672:FBC65672 FKX65672:FKY65672 FUT65672:FUU65672 GEP65672:GEQ65672 GOL65672:GOM65672 GYH65672:GYI65672 HID65672:HIE65672 HRZ65672:HSA65672 IBV65672:IBW65672 ILR65672:ILS65672 IVN65672:IVO65672 JFJ65672:JFK65672 JPF65672:JPG65672 JZB65672:JZC65672 KIX65672:KIY65672 KST65672:KSU65672 LCP65672:LCQ65672 LML65672:LMM65672 LWH65672:LWI65672 MGD65672:MGE65672 MPZ65672:MQA65672 MZV65672:MZW65672 NJR65672:NJS65672 NTN65672:NTO65672 ODJ65672:ODK65672 ONF65672:ONG65672 OXB65672:OXC65672 PGX65672:PGY65672 PQT65672:PQU65672 QAP65672:QAQ65672 QKL65672:QKM65672 QUH65672:QUI65672 RED65672:REE65672 RNZ65672:ROA65672 RXV65672:RXW65672 SHR65672:SHS65672 SRN65672:SRO65672 TBJ65672:TBK65672 TLF65672:TLG65672 TVB65672:TVC65672 UEX65672:UEY65672 UOT65672:UOU65672 UYP65672:UYQ65672 VIL65672:VIM65672 VSH65672:VSI65672 WCD65672:WCE65672 WLZ65672:WMA65672 WVV65672:WVW65672 N131208:O131208 JJ131208:JK131208 TF131208:TG131208 ADB131208:ADC131208 AMX131208:AMY131208 AWT131208:AWU131208 BGP131208:BGQ131208 BQL131208:BQM131208 CAH131208:CAI131208 CKD131208:CKE131208 CTZ131208:CUA131208 DDV131208:DDW131208 DNR131208:DNS131208 DXN131208:DXO131208 EHJ131208:EHK131208 ERF131208:ERG131208 FBB131208:FBC131208 FKX131208:FKY131208 FUT131208:FUU131208 GEP131208:GEQ131208 GOL131208:GOM131208 GYH131208:GYI131208 HID131208:HIE131208 HRZ131208:HSA131208 IBV131208:IBW131208 ILR131208:ILS131208 IVN131208:IVO131208 JFJ131208:JFK131208 JPF131208:JPG131208 JZB131208:JZC131208 KIX131208:KIY131208 KST131208:KSU131208 LCP131208:LCQ131208 LML131208:LMM131208 LWH131208:LWI131208 MGD131208:MGE131208 MPZ131208:MQA131208 MZV131208:MZW131208 NJR131208:NJS131208 NTN131208:NTO131208 ODJ131208:ODK131208 ONF131208:ONG131208 OXB131208:OXC131208 PGX131208:PGY131208 PQT131208:PQU131208 QAP131208:QAQ131208 QKL131208:QKM131208 QUH131208:QUI131208 RED131208:REE131208 RNZ131208:ROA131208 RXV131208:RXW131208 SHR131208:SHS131208 SRN131208:SRO131208 TBJ131208:TBK131208 TLF131208:TLG131208 TVB131208:TVC131208 UEX131208:UEY131208 UOT131208:UOU131208 UYP131208:UYQ131208 VIL131208:VIM131208 VSH131208:VSI131208 WCD131208:WCE131208 WLZ131208:WMA131208 WVV131208:WVW131208 N196744:O196744 JJ196744:JK196744 TF196744:TG196744 ADB196744:ADC196744 AMX196744:AMY196744 AWT196744:AWU196744 BGP196744:BGQ196744 BQL196744:BQM196744 CAH196744:CAI196744 CKD196744:CKE196744 CTZ196744:CUA196744 DDV196744:DDW196744 DNR196744:DNS196744 DXN196744:DXO196744 EHJ196744:EHK196744 ERF196744:ERG196744 FBB196744:FBC196744 FKX196744:FKY196744 FUT196744:FUU196744 GEP196744:GEQ196744 GOL196744:GOM196744 GYH196744:GYI196744 HID196744:HIE196744 HRZ196744:HSA196744 IBV196744:IBW196744 ILR196744:ILS196744 IVN196744:IVO196744 JFJ196744:JFK196744 JPF196744:JPG196744 JZB196744:JZC196744 KIX196744:KIY196744 KST196744:KSU196744 LCP196744:LCQ196744 LML196744:LMM196744 LWH196744:LWI196744 MGD196744:MGE196744 MPZ196744:MQA196744 MZV196744:MZW196744 NJR196744:NJS196744 NTN196744:NTO196744 ODJ196744:ODK196744 ONF196744:ONG196744 OXB196744:OXC196744 PGX196744:PGY196744 PQT196744:PQU196744 QAP196744:QAQ196744 QKL196744:QKM196744 QUH196744:QUI196744 RED196744:REE196744 RNZ196744:ROA196744 RXV196744:RXW196744 SHR196744:SHS196744 SRN196744:SRO196744 TBJ196744:TBK196744 TLF196744:TLG196744 TVB196744:TVC196744 UEX196744:UEY196744 UOT196744:UOU196744 UYP196744:UYQ196744 VIL196744:VIM196744 VSH196744:VSI196744 WCD196744:WCE196744 WLZ196744:WMA196744 WVV196744:WVW196744 N262280:O262280 JJ262280:JK262280 TF262280:TG262280 ADB262280:ADC262280 AMX262280:AMY262280 AWT262280:AWU262280 BGP262280:BGQ262280 BQL262280:BQM262280 CAH262280:CAI262280 CKD262280:CKE262280 CTZ262280:CUA262280 DDV262280:DDW262280 DNR262280:DNS262280 DXN262280:DXO262280 EHJ262280:EHK262280 ERF262280:ERG262280 FBB262280:FBC262280 FKX262280:FKY262280 FUT262280:FUU262280 GEP262280:GEQ262280 GOL262280:GOM262280 GYH262280:GYI262280 HID262280:HIE262280 HRZ262280:HSA262280 IBV262280:IBW262280 ILR262280:ILS262280 IVN262280:IVO262280 JFJ262280:JFK262280 JPF262280:JPG262280 JZB262280:JZC262280 KIX262280:KIY262280 KST262280:KSU262280 LCP262280:LCQ262280 LML262280:LMM262280 LWH262280:LWI262280 MGD262280:MGE262280 MPZ262280:MQA262280 MZV262280:MZW262280 NJR262280:NJS262280 NTN262280:NTO262280 ODJ262280:ODK262280 ONF262280:ONG262280 OXB262280:OXC262280 PGX262280:PGY262280 PQT262280:PQU262280 QAP262280:QAQ262280 QKL262280:QKM262280 QUH262280:QUI262280 RED262280:REE262280 RNZ262280:ROA262280 RXV262280:RXW262280 SHR262280:SHS262280 SRN262280:SRO262280 TBJ262280:TBK262280 TLF262280:TLG262280 TVB262280:TVC262280 UEX262280:UEY262280 UOT262280:UOU262280 UYP262280:UYQ262280 VIL262280:VIM262280 VSH262280:VSI262280 WCD262280:WCE262280 WLZ262280:WMA262280 WVV262280:WVW262280 N327816:O327816 JJ327816:JK327816 TF327816:TG327816 ADB327816:ADC327816 AMX327816:AMY327816 AWT327816:AWU327816 BGP327816:BGQ327816 BQL327816:BQM327816 CAH327816:CAI327816 CKD327816:CKE327816 CTZ327816:CUA327816 DDV327816:DDW327816 DNR327816:DNS327816 DXN327816:DXO327816 EHJ327816:EHK327816 ERF327816:ERG327816 FBB327816:FBC327816 FKX327816:FKY327816 FUT327816:FUU327816 GEP327816:GEQ327816 GOL327816:GOM327816 GYH327816:GYI327816 HID327816:HIE327816 HRZ327816:HSA327816 IBV327816:IBW327816 ILR327816:ILS327816 IVN327816:IVO327816 JFJ327816:JFK327816 JPF327816:JPG327816 JZB327816:JZC327816 KIX327816:KIY327816 KST327816:KSU327816 LCP327816:LCQ327816 LML327816:LMM327816 LWH327816:LWI327816 MGD327816:MGE327816 MPZ327816:MQA327816 MZV327816:MZW327816 NJR327816:NJS327816 NTN327816:NTO327816 ODJ327816:ODK327816 ONF327816:ONG327816 OXB327816:OXC327816 PGX327816:PGY327816 PQT327816:PQU327816 QAP327816:QAQ327816 QKL327816:QKM327816 QUH327816:QUI327816 RED327816:REE327816 RNZ327816:ROA327816 RXV327816:RXW327816 SHR327816:SHS327816 SRN327816:SRO327816 TBJ327816:TBK327816 TLF327816:TLG327816 TVB327816:TVC327816 UEX327816:UEY327816 UOT327816:UOU327816 UYP327816:UYQ327816 VIL327816:VIM327816 VSH327816:VSI327816 WCD327816:WCE327816 WLZ327816:WMA327816 WVV327816:WVW327816 N393352:O393352 JJ393352:JK393352 TF393352:TG393352 ADB393352:ADC393352 AMX393352:AMY393352 AWT393352:AWU393352 BGP393352:BGQ393352 BQL393352:BQM393352 CAH393352:CAI393352 CKD393352:CKE393352 CTZ393352:CUA393352 DDV393352:DDW393352 DNR393352:DNS393352 DXN393352:DXO393352 EHJ393352:EHK393352 ERF393352:ERG393352 FBB393352:FBC393352 FKX393352:FKY393352 FUT393352:FUU393352 GEP393352:GEQ393352 GOL393352:GOM393352 GYH393352:GYI393352 HID393352:HIE393352 HRZ393352:HSA393352 IBV393352:IBW393352 ILR393352:ILS393352 IVN393352:IVO393352 JFJ393352:JFK393352 JPF393352:JPG393352 JZB393352:JZC393352 KIX393352:KIY393352 KST393352:KSU393352 LCP393352:LCQ393352 LML393352:LMM393352 LWH393352:LWI393352 MGD393352:MGE393352 MPZ393352:MQA393352 MZV393352:MZW393352 NJR393352:NJS393352 NTN393352:NTO393352 ODJ393352:ODK393352 ONF393352:ONG393352 OXB393352:OXC393352 PGX393352:PGY393352 PQT393352:PQU393352 QAP393352:QAQ393352 QKL393352:QKM393352 QUH393352:QUI393352 RED393352:REE393352 RNZ393352:ROA393352 RXV393352:RXW393352 SHR393352:SHS393352 SRN393352:SRO393352 TBJ393352:TBK393352 TLF393352:TLG393352 TVB393352:TVC393352 UEX393352:UEY393352 UOT393352:UOU393352 UYP393352:UYQ393352 VIL393352:VIM393352 VSH393352:VSI393352 WCD393352:WCE393352 WLZ393352:WMA393352 WVV393352:WVW393352 N458888:O458888 JJ458888:JK458888 TF458888:TG458888 ADB458888:ADC458888 AMX458888:AMY458888 AWT458888:AWU458888 BGP458888:BGQ458888 BQL458888:BQM458888 CAH458888:CAI458888 CKD458888:CKE458888 CTZ458888:CUA458888 DDV458888:DDW458888 DNR458888:DNS458888 DXN458888:DXO458888 EHJ458888:EHK458888 ERF458888:ERG458888 FBB458888:FBC458888 FKX458888:FKY458888 FUT458888:FUU458888 GEP458888:GEQ458888 GOL458888:GOM458888 GYH458888:GYI458888 HID458888:HIE458888 HRZ458888:HSA458888 IBV458888:IBW458888 ILR458888:ILS458888 IVN458888:IVO458888 JFJ458888:JFK458888 JPF458888:JPG458888 JZB458888:JZC458888 KIX458888:KIY458888 KST458888:KSU458888 LCP458888:LCQ458888 LML458888:LMM458888 LWH458888:LWI458888 MGD458888:MGE458888 MPZ458888:MQA458888 MZV458888:MZW458888 NJR458888:NJS458888 NTN458888:NTO458888 ODJ458888:ODK458888 ONF458888:ONG458888 OXB458888:OXC458888 PGX458888:PGY458888 PQT458888:PQU458888 QAP458888:QAQ458888 QKL458888:QKM458888 QUH458888:QUI458888 RED458888:REE458888 RNZ458888:ROA458888 RXV458888:RXW458888 SHR458888:SHS458888 SRN458888:SRO458888 TBJ458888:TBK458888 TLF458888:TLG458888 TVB458888:TVC458888 UEX458888:UEY458888 UOT458888:UOU458888 UYP458888:UYQ458888 VIL458888:VIM458888 VSH458888:VSI458888 WCD458888:WCE458888 WLZ458888:WMA458888 WVV458888:WVW458888 N524424:O524424 JJ524424:JK524424 TF524424:TG524424 ADB524424:ADC524424 AMX524424:AMY524424 AWT524424:AWU524424 BGP524424:BGQ524424 BQL524424:BQM524424 CAH524424:CAI524424 CKD524424:CKE524424 CTZ524424:CUA524424 DDV524424:DDW524424 DNR524424:DNS524424 DXN524424:DXO524424 EHJ524424:EHK524424 ERF524424:ERG524424 FBB524424:FBC524424 FKX524424:FKY524424 FUT524424:FUU524424 GEP524424:GEQ524424 GOL524424:GOM524424 GYH524424:GYI524424 HID524424:HIE524424 HRZ524424:HSA524424 IBV524424:IBW524424 ILR524424:ILS524424 IVN524424:IVO524424 JFJ524424:JFK524424 JPF524424:JPG524424 JZB524424:JZC524424 KIX524424:KIY524424 KST524424:KSU524424 LCP524424:LCQ524424 LML524424:LMM524424 LWH524424:LWI524424 MGD524424:MGE524424 MPZ524424:MQA524424 MZV524424:MZW524424 NJR524424:NJS524424 NTN524424:NTO524424 ODJ524424:ODK524424 ONF524424:ONG524424 OXB524424:OXC524424 PGX524424:PGY524424 PQT524424:PQU524424 QAP524424:QAQ524424 QKL524424:QKM524424 QUH524424:QUI524424 RED524424:REE524424 RNZ524424:ROA524424 RXV524424:RXW524424 SHR524424:SHS524424 SRN524424:SRO524424 TBJ524424:TBK524424 TLF524424:TLG524424 TVB524424:TVC524424 UEX524424:UEY524424 UOT524424:UOU524424 UYP524424:UYQ524424 VIL524424:VIM524424 VSH524424:VSI524424 WCD524424:WCE524424 WLZ524424:WMA524424 WVV524424:WVW524424 N589960:O589960 JJ589960:JK589960 TF589960:TG589960 ADB589960:ADC589960 AMX589960:AMY589960 AWT589960:AWU589960 BGP589960:BGQ589960 BQL589960:BQM589960 CAH589960:CAI589960 CKD589960:CKE589960 CTZ589960:CUA589960 DDV589960:DDW589960 DNR589960:DNS589960 DXN589960:DXO589960 EHJ589960:EHK589960 ERF589960:ERG589960 FBB589960:FBC589960 FKX589960:FKY589960 FUT589960:FUU589960 GEP589960:GEQ589960 GOL589960:GOM589960 GYH589960:GYI589960 HID589960:HIE589960 HRZ589960:HSA589960 IBV589960:IBW589960 ILR589960:ILS589960 IVN589960:IVO589960 JFJ589960:JFK589960 JPF589960:JPG589960 JZB589960:JZC589960 KIX589960:KIY589960 KST589960:KSU589960 LCP589960:LCQ589960 LML589960:LMM589960 LWH589960:LWI589960 MGD589960:MGE589960 MPZ589960:MQA589960 MZV589960:MZW589960 NJR589960:NJS589960 NTN589960:NTO589960 ODJ589960:ODK589960 ONF589960:ONG589960 OXB589960:OXC589960 PGX589960:PGY589960 PQT589960:PQU589960 QAP589960:QAQ589960 QKL589960:QKM589960 QUH589960:QUI589960 RED589960:REE589960 RNZ589960:ROA589960 RXV589960:RXW589960 SHR589960:SHS589960 SRN589960:SRO589960 TBJ589960:TBK589960 TLF589960:TLG589960 TVB589960:TVC589960 UEX589960:UEY589960 UOT589960:UOU589960 UYP589960:UYQ589960 VIL589960:VIM589960 VSH589960:VSI589960 WCD589960:WCE589960 WLZ589960:WMA589960 WVV589960:WVW589960 N655496:O655496 JJ655496:JK655496 TF655496:TG655496 ADB655496:ADC655496 AMX655496:AMY655496 AWT655496:AWU655496 BGP655496:BGQ655496 BQL655496:BQM655496 CAH655496:CAI655496 CKD655496:CKE655496 CTZ655496:CUA655496 DDV655496:DDW655496 DNR655496:DNS655496 DXN655496:DXO655496 EHJ655496:EHK655496 ERF655496:ERG655496 FBB655496:FBC655496 FKX655496:FKY655496 FUT655496:FUU655496 GEP655496:GEQ655496 GOL655496:GOM655496 GYH655496:GYI655496 HID655496:HIE655496 HRZ655496:HSA655496 IBV655496:IBW655496 ILR655496:ILS655496 IVN655496:IVO655496 JFJ655496:JFK655496 JPF655496:JPG655496 JZB655496:JZC655496 KIX655496:KIY655496 KST655496:KSU655496 LCP655496:LCQ655496 LML655496:LMM655496 LWH655496:LWI655496 MGD655496:MGE655496 MPZ655496:MQA655496 MZV655496:MZW655496 NJR655496:NJS655496 NTN655496:NTO655496 ODJ655496:ODK655496 ONF655496:ONG655496 OXB655496:OXC655496 PGX655496:PGY655496 PQT655496:PQU655496 QAP655496:QAQ655496 QKL655496:QKM655496 QUH655496:QUI655496 RED655496:REE655496 RNZ655496:ROA655496 RXV655496:RXW655496 SHR655496:SHS655496 SRN655496:SRO655496 TBJ655496:TBK655496 TLF655496:TLG655496 TVB655496:TVC655496 UEX655496:UEY655496 UOT655496:UOU655496 UYP655496:UYQ655496 VIL655496:VIM655496 VSH655496:VSI655496 WCD655496:WCE655496 WLZ655496:WMA655496 WVV655496:WVW655496 N721032:O721032 JJ721032:JK721032 TF721032:TG721032 ADB721032:ADC721032 AMX721032:AMY721032 AWT721032:AWU721032 BGP721032:BGQ721032 BQL721032:BQM721032 CAH721032:CAI721032 CKD721032:CKE721032 CTZ721032:CUA721032 DDV721032:DDW721032 DNR721032:DNS721032 DXN721032:DXO721032 EHJ721032:EHK721032 ERF721032:ERG721032 FBB721032:FBC721032 FKX721032:FKY721032 FUT721032:FUU721032 GEP721032:GEQ721032 GOL721032:GOM721032 GYH721032:GYI721032 HID721032:HIE721032 HRZ721032:HSA721032 IBV721032:IBW721032 ILR721032:ILS721032 IVN721032:IVO721032 JFJ721032:JFK721032 JPF721032:JPG721032 JZB721032:JZC721032 KIX721032:KIY721032 KST721032:KSU721032 LCP721032:LCQ721032 LML721032:LMM721032 LWH721032:LWI721032 MGD721032:MGE721032 MPZ721032:MQA721032 MZV721032:MZW721032 NJR721032:NJS721032 NTN721032:NTO721032 ODJ721032:ODK721032 ONF721032:ONG721032 OXB721032:OXC721032 PGX721032:PGY721032 PQT721032:PQU721032 QAP721032:QAQ721032 QKL721032:QKM721032 QUH721032:QUI721032 RED721032:REE721032 RNZ721032:ROA721032 RXV721032:RXW721032 SHR721032:SHS721032 SRN721032:SRO721032 TBJ721032:TBK721032 TLF721032:TLG721032 TVB721032:TVC721032 UEX721032:UEY721032 UOT721032:UOU721032 UYP721032:UYQ721032 VIL721032:VIM721032 VSH721032:VSI721032 WCD721032:WCE721032 WLZ721032:WMA721032 WVV721032:WVW721032 N786568:O786568 JJ786568:JK786568 TF786568:TG786568 ADB786568:ADC786568 AMX786568:AMY786568 AWT786568:AWU786568 BGP786568:BGQ786568 BQL786568:BQM786568 CAH786568:CAI786568 CKD786568:CKE786568 CTZ786568:CUA786568 DDV786568:DDW786568 DNR786568:DNS786568 DXN786568:DXO786568 EHJ786568:EHK786568 ERF786568:ERG786568 FBB786568:FBC786568 FKX786568:FKY786568 FUT786568:FUU786568 GEP786568:GEQ786568 GOL786568:GOM786568 GYH786568:GYI786568 HID786568:HIE786568 HRZ786568:HSA786568 IBV786568:IBW786568 ILR786568:ILS786568 IVN786568:IVO786568 JFJ786568:JFK786568 JPF786568:JPG786568 JZB786568:JZC786568 KIX786568:KIY786568 KST786568:KSU786568 LCP786568:LCQ786568 LML786568:LMM786568 LWH786568:LWI786568 MGD786568:MGE786568 MPZ786568:MQA786568 MZV786568:MZW786568 NJR786568:NJS786568 NTN786568:NTO786568 ODJ786568:ODK786568 ONF786568:ONG786568 OXB786568:OXC786568 PGX786568:PGY786568 PQT786568:PQU786568 QAP786568:QAQ786568 QKL786568:QKM786568 QUH786568:QUI786568 RED786568:REE786568 RNZ786568:ROA786568 RXV786568:RXW786568 SHR786568:SHS786568 SRN786568:SRO786568 TBJ786568:TBK786568 TLF786568:TLG786568 TVB786568:TVC786568 UEX786568:UEY786568 UOT786568:UOU786568 UYP786568:UYQ786568 VIL786568:VIM786568 VSH786568:VSI786568 WCD786568:WCE786568 WLZ786568:WMA786568 WVV786568:WVW786568 N852104:O852104 JJ852104:JK852104 TF852104:TG852104 ADB852104:ADC852104 AMX852104:AMY852104 AWT852104:AWU852104 BGP852104:BGQ852104 BQL852104:BQM852104 CAH852104:CAI852104 CKD852104:CKE852104 CTZ852104:CUA852104 DDV852104:DDW852104 DNR852104:DNS852104 DXN852104:DXO852104 EHJ852104:EHK852104 ERF852104:ERG852104 FBB852104:FBC852104 FKX852104:FKY852104 FUT852104:FUU852104 GEP852104:GEQ852104 GOL852104:GOM852104 GYH852104:GYI852104 HID852104:HIE852104 HRZ852104:HSA852104 IBV852104:IBW852104 ILR852104:ILS852104 IVN852104:IVO852104 JFJ852104:JFK852104 JPF852104:JPG852104 JZB852104:JZC852104 KIX852104:KIY852104 KST852104:KSU852104 LCP852104:LCQ852104 LML852104:LMM852104 LWH852104:LWI852104 MGD852104:MGE852104 MPZ852104:MQA852104 MZV852104:MZW852104 NJR852104:NJS852104 NTN852104:NTO852104 ODJ852104:ODK852104 ONF852104:ONG852104 OXB852104:OXC852104 PGX852104:PGY852104 PQT852104:PQU852104 QAP852104:QAQ852104 QKL852104:QKM852104 QUH852104:QUI852104 RED852104:REE852104 RNZ852104:ROA852104 RXV852104:RXW852104 SHR852104:SHS852104 SRN852104:SRO852104 TBJ852104:TBK852104 TLF852104:TLG852104 TVB852104:TVC852104 UEX852104:UEY852104 UOT852104:UOU852104 UYP852104:UYQ852104 VIL852104:VIM852104 VSH852104:VSI852104 WCD852104:WCE852104 WLZ852104:WMA852104 WVV852104:WVW852104 N917640:O917640 JJ917640:JK917640 TF917640:TG917640 ADB917640:ADC917640 AMX917640:AMY917640 AWT917640:AWU917640 BGP917640:BGQ917640 BQL917640:BQM917640 CAH917640:CAI917640 CKD917640:CKE917640 CTZ917640:CUA917640 DDV917640:DDW917640 DNR917640:DNS917640 DXN917640:DXO917640 EHJ917640:EHK917640 ERF917640:ERG917640 FBB917640:FBC917640 FKX917640:FKY917640 FUT917640:FUU917640 GEP917640:GEQ917640 GOL917640:GOM917640 GYH917640:GYI917640 HID917640:HIE917640 HRZ917640:HSA917640 IBV917640:IBW917640 ILR917640:ILS917640 IVN917640:IVO917640 JFJ917640:JFK917640 JPF917640:JPG917640 JZB917640:JZC917640 KIX917640:KIY917640 KST917640:KSU917640 LCP917640:LCQ917640 LML917640:LMM917640 LWH917640:LWI917640 MGD917640:MGE917640 MPZ917640:MQA917640 MZV917640:MZW917640 NJR917640:NJS917640 NTN917640:NTO917640 ODJ917640:ODK917640 ONF917640:ONG917640 OXB917640:OXC917640 PGX917640:PGY917640 PQT917640:PQU917640 QAP917640:QAQ917640 QKL917640:QKM917640 QUH917640:QUI917640 RED917640:REE917640 RNZ917640:ROA917640 RXV917640:RXW917640 SHR917640:SHS917640 SRN917640:SRO917640 TBJ917640:TBK917640 TLF917640:TLG917640 TVB917640:TVC917640 UEX917640:UEY917640 UOT917640:UOU917640 UYP917640:UYQ917640 VIL917640:VIM917640 VSH917640:VSI917640 WCD917640:WCE917640 WLZ917640:WMA917640 WVV917640:WVW917640 N983176:O983176 JJ983176:JK983176 TF983176:TG983176 ADB983176:ADC983176 AMX983176:AMY983176 AWT983176:AWU983176 BGP983176:BGQ983176 BQL983176:BQM983176 CAH983176:CAI983176 CKD983176:CKE983176 CTZ983176:CUA983176 DDV983176:DDW983176 DNR983176:DNS983176 DXN983176:DXO983176 EHJ983176:EHK983176 ERF983176:ERG983176 FBB983176:FBC983176 FKX983176:FKY983176 FUT983176:FUU983176 GEP983176:GEQ983176 GOL983176:GOM983176 GYH983176:GYI983176 HID983176:HIE983176 HRZ983176:HSA983176 IBV983176:IBW983176 ILR983176:ILS983176 IVN983176:IVO983176 JFJ983176:JFK983176 JPF983176:JPG983176 JZB983176:JZC983176 KIX983176:KIY983176 KST983176:KSU983176 LCP983176:LCQ983176 LML983176:LMM983176 LWH983176:LWI983176 MGD983176:MGE983176 MPZ983176:MQA983176 MZV983176:MZW983176 NJR983176:NJS983176 NTN983176:NTO983176 ODJ983176:ODK983176 ONF983176:ONG983176 OXB983176:OXC983176 PGX983176:PGY983176 PQT983176:PQU983176 QAP983176:QAQ983176 QKL983176:QKM983176 QUH983176:QUI983176 RED983176:REE983176 RNZ983176:ROA983176 RXV983176:RXW983176 SHR983176:SHS983176 SRN983176:SRO983176 TBJ983176:TBK983176 TLF983176:TLG983176 TVB983176:TVC983176 UEX983176:UEY983176 UOT983176:UOU983176 UYP983176:UYQ983176 VIL983176:VIM983176 VSH983176:VSI983176 WCD983176:WCE983176 WLZ983176:WMA983176 WVV983176:WVW983176 N159 JJ159 TF159 ADB159 AMX159 AWT159 BGP159 BQL159 CAH159 CKD159 CTZ159 DDV159 DNR159 DXN159 EHJ159 ERF159 FBB159 FKX159 FUT159 GEP159 GOL159 GYH159 HID159 HRZ159 IBV159 ILR159 IVN159 JFJ159 JPF159 JZB159 KIX159 KST159 LCP159 LML159 LWH159 MGD159 MPZ159 MZV159 NJR159 NTN159 ODJ159 ONF159 OXB159 PGX159 PQT159 QAP159 QKL159 QUH159 RED159 RNZ159 RXV159 SHR159 SRN159 TBJ159 TLF159 TVB159 UEX159 UOT159 UYP159 VIL159 VSH159 WCD159 WLZ159 WVV159 N65695 JJ65695 TF65695 ADB65695 AMX65695 AWT65695 BGP65695 BQL65695 CAH65695 CKD65695 CTZ65695 DDV65695 DNR65695 DXN65695 EHJ65695 ERF65695 FBB65695 FKX65695 FUT65695 GEP65695 GOL65695 GYH65695 HID65695 HRZ65695 IBV65695 ILR65695 IVN65695 JFJ65695 JPF65695 JZB65695 KIX65695 KST65695 LCP65695 LML65695 LWH65695 MGD65695 MPZ65695 MZV65695 NJR65695 NTN65695 ODJ65695 ONF65695 OXB65695 PGX65695 PQT65695 QAP65695 QKL65695 QUH65695 RED65695 RNZ65695 RXV65695 SHR65695 SRN65695 TBJ65695 TLF65695 TVB65695 UEX65695 UOT65695 UYP65695 VIL65695 VSH65695 WCD65695 WLZ65695 WVV65695 N131231 JJ131231 TF131231 ADB131231 AMX131231 AWT131231 BGP131231 BQL131231 CAH131231 CKD131231 CTZ131231 DDV131231 DNR131231 DXN131231 EHJ131231 ERF131231 FBB131231 FKX131231 FUT131231 GEP131231 GOL131231 GYH131231 HID131231 HRZ131231 IBV131231 ILR131231 IVN131231 JFJ131231 JPF131231 JZB131231 KIX131231 KST131231 LCP131231 LML131231 LWH131231 MGD131231 MPZ131231 MZV131231 NJR131231 NTN131231 ODJ131231 ONF131231 OXB131231 PGX131231 PQT131231 QAP131231 QKL131231 QUH131231 RED131231 RNZ131231 RXV131231 SHR131231 SRN131231 TBJ131231 TLF131231 TVB131231 UEX131231 UOT131231 UYP131231 VIL131231 VSH131231 WCD131231 WLZ131231 WVV131231 N196767 JJ196767 TF196767 ADB196767 AMX196767 AWT196767 BGP196767 BQL196767 CAH196767 CKD196767 CTZ196767 DDV196767 DNR196767 DXN196767 EHJ196767 ERF196767 FBB196767 FKX196767 FUT196767 GEP196767 GOL196767 GYH196767 HID196767 HRZ196767 IBV196767 ILR196767 IVN196767 JFJ196767 JPF196767 JZB196767 KIX196767 KST196767 LCP196767 LML196767 LWH196767 MGD196767 MPZ196767 MZV196767 NJR196767 NTN196767 ODJ196767 ONF196767 OXB196767 PGX196767 PQT196767 QAP196767 QKL196767 QUH196767 RED196767 RNZ196767 RXV196767 SHR196767 SRN196767 TBJ196767 TLF196767 TVB196767 UEX196767 UOT196767 UYP196767 VIL196767 VSH196767 WCD196767 WLZ196767 WVV196767 N262303 JJ262303 TF262303 ADB262303 AMX262303 AWT262303 BGP262303 BQL262303 CAH262303 CKD262303 CTZ262303 DDV262303 DNR262303 DXN262303 EHJ262303 ERF262303 FBB262303 FKX262303 FUT262303 GEP262303 GOL262303 GYH262303 HID262303 HRZ262303 IBV262303 ILR262303 IVN262303 JFJ262303 JPF262303 JZB262303 KIX262303 KST262303 LCP262303 LML262303 LWH262303 MGD262303 MPZ262303 MZV262303 NJR262303 NTN262303 ODJ262303 ONF262303 OXB262303 PGX262303 PQT262303 QAP262303 QKL262303 QUH262303 RED262303 RNZ262303 RXV262303 SHR262303 SRN262303 TBJ262303 TLF262303 TVB262303 UEX262303 UOT262303 UYP262303 VIL262303 VSH262303 WCD262303 WLZ262303 WVV262303 N327839 JJ327839 TF327839 ADB327839 AMX327839 AWT327839 BGP327839 BQL327839 CAH327839 CKD327839 CTZ327839 DDV327839 DNR327839 DXN327839 EHJ327839 ERF327839 FBB327839 FKX327839 FUT327839 GEP327839 GOL327839 GYH327839 HID327839 HRZ327839 IBV327839 ILR327839 IVN327839 JFJ327839 JPF327839 JZB327839 KIX327839 KST327839 LCP327839 LML327839 LWH327839 MGD327839 MPZ327839 MZV327839 NJR327839 NTN327839 ODJ327839 ONF327839 OXB327839 PGX327839 PQT327839 QAP327839 QKL327839 QUH327839 RED327839 RNZ327839 RXV327839 SHR327839 SRN327839 TBJ327839 TLF327839 TVB327839 UEX327839 UOT327839 UYP327839 VIL327839 VSH327839 WCD327839 WLZ327839 WVV327839 N393375 JJ393375 TF393375 ADB393375 AMX393375 AWT393375 BGP393375 BQL393375 CAH393375 CKD393375 CTZ393375 DDV393375 DNR393375 DXN393375 EHJ393375 ERF393375 FBB393375 FKX393375 FUT393375 GEP393375 GOL393375 GYH393375 HID393375 HRZ393375 IBV393375 ILR393375 IVN393375 JFJ393375 JPF393375 JZB393375 KIX393375 KST393375 LCP393375 LML393375 LWH393375 MGD393375 MPZ393375 MZV393375 NJR393375 NTN393375 ODJ393375 ONF393375 OXB393375 PGX393375 PQT393375 QAP393375 QKL393375 QUH393375 RED393375 RNZ393375 RXV393375 SHR393375 SRN393375 TBJ393375 TLF393375 TVB393375 UEX393375 UOT393375 UYP393375 VIL393375 VSH393375 WCD393375 WLZ393375 WVV393375 N458911 JJ458911 TF458911 ADB458911 AMX458911 AWT458911 BGP458911 BQL458911 CAH458911 CKD458911 CTZ458911 DDV458911 DNR458911 DXN458911 EHJ458911 ERF458911 FBB458911 FKX458911 FUT458911 GEP458911 GOL458911 GYH458911 HID458911 HRZ458911 IBV458911 ILR458911 IVN458911 JFJ458911 JPF458911 JZB458911 KIX458911 KST458911 LCP458911 LML458911 LWH458911 MGD458911 MPZ458911 MZV458911 NJR458911 NTN458911 ODJ458911 ONF458911 OXB458911 PGX458911 PQT458911 QAP458911 QKL458911 QUH458911 RED458911 RNZ458911 RXV458911 SHR458911 SRN458911 TBJ458911 TLF458911 TVB458911 UEX458911 UOT458911 UYP458911 VIL458911 VSH458911 WCD458911 WLZ458911 WVV458911 N524447 JJ524447 TF524447 ADB524447 AMX524447 AWT524447 BGP524447 BQL524447 CAH524447 CKD524447 CTZ524447 DDV524447 DNR524447 DXN524447 EHJ524447 ERF524447 FBB524447 FKX524447 FUT524447 GEP524447 GOL524447 GYH524447 HID524447 HRZ524447 IBV524447 ILR524447 IVN524447 JFJ524447 JPF524447 JZB524447 KIX524447 KST524447 LCP524447 LML524447 LWH524447 MGD524447 MPZ524447 MZV524447 NJR524447 NTN524447 ODJ524447 ONF524447 OXB524447 PGX524447 PQT524447 QAP524447 QKL524447 QUH524447 RED524447 RNZ524447 RXV524447 SHR524447 SRN524447 TBJ524447 TLF524447 TVB524447 UEX524447 UOT524447 UYP524447 VIL524447 VSH524447 WCD524447 WLZ524447 WVV524447 N589983 JJ589983 TF589983 ADB589983 AMX589983 AWT589983 BGP589983 BQL589983 CAH589983 CKD589983 CTZ589983 DDV589983 DNR589983 DXN589983 EHJ589983 ERF589983 FBB589983 FKX589983 FUT589983 GEP589983 GOL589983 GYH589983 HID589983 HRZ589983 IBV589983 ILR589983 IVN589983 JFJ589983 JPF589983 JZB589983 KIX589983 KST589983 LCP589983 LML589983 LWH589983 MGD589983 MPZ589983 MZV589983 NJR589983 NTN589983 ODJ589983 ONF589983 OXB589983 PGX589983 PQT589983 QAP589983 QKL589983 QUH589983 RED589983 RNZ589983 RXV589983 SHR589983 SRN589983 TBJ589983 TLF589983 TVB589983 UEX589983 UOT589983 UYP589983 VIL589983 VSH589983 WCD589983 WLZ589983 WVV589983 N655519 JJ655519 TF655519 ADB655519 AMX655519 AWT655519 BGP655519 BQL655519 CAH655519 CKD655519 CTZ655519 DDV655519 DNR655519 DXN655519 EHJ655519 ERF655519 FBB655519 FKX655519 FUT655519 GEP655519 GOL655519 GYH655519 HID655519 HRZ655519 IBV655519 ILR655519 IVN655519 JFJ655519 JPF655519 JZB655519 KIX655519 KST655519 LCP655519 LML655519 LWH655519 MGD655519 MPZ655519 MZV655519 NJR655519 NTN655519 ODJ655519 ONF655519 OXB655519 PGX655519 PQT655519 QAP655519 QKL655519 QUH655519 RED655519 RNZ655519 RXV655519 SHR655519 SRN655519 TBJ655519 TLF655519 TVB655519 UEX655519 UOT655519 UYP655519 VIL655519 VSH655519 WCD655519 WLZ655519 WVV655519 N721055 JJ721055 TF721055 ADB721055 AMX721055 AWT721055 BGP721055 BQL721055 CAH721055 CKD721055 CTZ721055 DDV721055 DNR721055 DXN721055 EHJ721055 ERF721055 FBB721055 FKX721055 FUT721055 GEP721055 GOL721055 GYH721055 HID721055 HRZ721055 IBV721055 ILR721055 IVN721055 JFJ721055 JPF721055 JZB721055 KIX721055 KST721055 LCP721055 LML721055 LWH721055 MGD721055 MPZ721055 MZV721055 NJR721055 NTN721055 ODJ721055 ONF721055 OXB721055 PGX721055 PQT721055 QAP721055 QKL721055 QUH721055 RED721055 RNZ721055 RXV721055 SHR721055 SRN721055 TBJ721055 TLF721055 TVB721055 UEX721055 UOT721055 UYP721055 VIL721055 VSH721055 WCD721055 WLZ721055 WVV721055 N786591 JJ786591 TF786591 ADB786591 AMX786591 AWT786591 BGP786591 BQL786591 CAH786591 CKD786591 CTZ786591 DDV786591 DNR786591 DXN786591 EHJ786591 ERF786591 FBB786591 FKX786591 FUT786591 GEP786591 GOL786591 GYH786591 HID786591 HRZ786591 IBV786591 ILR786591 IVN786591 JFJ786591 JPF786591 JZB786591 KIX786591 KST786591 LCP786591 LML786591 LWH786591 MGD786591 MPZ786591 MZV786591 NJR786591 NTN786591 ODJ786591 ONF786591 OXB786591 PGX786591 PQT786591 QAP786591 QKL786591 QUH786591 RED786591 RNZ786591 RXV786591 SHR786591 SRN786591 TBJ786591 TLF786591 TVB786591 UEX786591 UOT786591 UYP786591 VIL786591 VSH786591 WCD786591 WLZ786591 WVV786591 N852127 JJ852127 TF852127 ADB852127 AMX852127 AWT852127 BGP852127 BQL852127 CAH852127 CKD852127 CTZ852127 DDV852127 DNR852127 DXN852127 EHJ852127 ERF852127 FBB852127 FKX852127 FUT852127 GEP852127 GOL852127 GYH852127 HID852127 HRZ852127 IBV852127 ILR852127 IVN852127 JFJ852127 JPF852127 JZB852127 KIX852127 KST852127 LCP852127 LML852127 LWH852127 MGD852127 MPZ852127 MZV852127 NJR852127 NTN852127 ODJ852127 ONF852127 OXB852127 PGX852127 PQT852127 QAP852127 QKL852127 QUH852127 RED852127 RNZ852127 RXV852127 SHR852127 SRN852127 TBJ852127 TLF852127 TVB852127 UEX852127 UOT852127 UYP852127 VIL852127 VSH852127 WCD852127 WLZ852127 WVV852127 N917663 JJ917663 TF917663 ADB917663 AMX917663 AWT917663 BGP917663 BQL917663 CAH917663 CKD917663 CTZ917663 DDV917663 DNR917663 DXN917663 EHJ917663 ERF917663 FBB917663 FKX917663 FUT917663 GEP917663 GOL917663 GYH917663 HID917663 HRZ917663 IBV917663 ILR917663 IVN917663 JFJ917663 JPF917663 JZB917663 KIX917663 KST917663 LCP917663 LML917663 LWH917663 MGD917663 MPZ917663 MZV917663 NJR917663 NTN917663 ODJ917663 ONF917663 OXB917663 PGX917663 PQT917663 QAP917663 QKL917663 QUH917663 RED917663 RNZ917663 RXV917663 SHR917663 SRN917663 TBJ917663 TLF917663 TVB917663 UEX917663 UOT917663 UYP917663 VIL917663 VSH917663 WCD917663 WLZ917663 WVV917663 N983199 JJ983199 TF983199 ADB983199 AMX983199 AWT983199 BGP983199 BQL983199 CAH983199 CKD983199 CTZ983199 DDV983199 DNR983199 DXN983199 EHJ983199 ERF983199 FBB983199 FKX983199 FUT983199 GEP983199 GOL983199 GYH983199 HID983199 HRZ983199 IBV983199 ILR983199 IVN983199 JFJ983199 JPF983199 JZB983199 KIX983199 KST983199 LCP983199 LML983199 LWH983199 MGD983199 MPZ983199 MZV983199 NJR983199 NTN983199 ODJ983199 ONF983199 OXB983199 PGX983199 PQT983199 QAP983199 QKL983199 QUH983199 RED983199 RNZ983199 RXV983199 SHR983199 SRN983199 TBJ983199 TLF983199 TVB983199 UEX983199 UOT983199 UYP983199 VIL983199 VSH983199 WCD983199 WLZ983199 WVV983199 N147:O147 JJ147:JK147 TF147:TG147 ADB147:ADC147 AMX147:AMY147 AWT147:AWU147 BGP147:BGQ147 BQL147:BQM147 CAH147:CAI147 CKD147:CKE147 CTZ147:CUA147 DDV147:DDW147 DNR147:DNS147 DXN147:DXO147 EHJ147:EHK147 ERF147:ERG147 FBB147:FBC147 FKX147:FKY147 FUT147:FUU147 GEP147:GEQ147 GOL147:GOM147 GYH147:GYI147 HID147:HIE147 HRZ147:HSA147 IBV147:IBW147 ILR147:ILS147 IVN147:IVO147 JFJ147:JFK147 JPF147:JPG147 JZB147:JZC147 KIX147:KIY147 KST147:KSU147 LCP147:LCQ147 LML147:LMM147 LWH147:LWI147 MGD147:MGE147 MPZ147:MQA147 MZV147:MZW147 NJR147:NJS147 NTN147:NTO147 ODJ147:ODK147 ONF147:ONG147 OXB147:OXC147 PGX147:PGY147 PQT147:PQU147 QAP147:QAQ147 QKL147:QKM147 QUH147:QUI147 RED147:REE147 RNZ147:ROA147 RXV147:RXW147 SHR147:SHS147 SRN147:SRO147 TBJ147:TBK147 TLF147:TLG147 TVB147:TVC147 UEX147:UEY147 UOT147:UOU147 UYP147:UYQ147 VIL147:VIM147 VSH147:VSI147 WCD147:WCE147 WLZ147:WMA147 WVV147:WVW147 N65683:O65683 JJ65683:JK65683 TF65683:TG65683 ADB65683:ADC65683 AMX65683:AMY65683 AWT65683:AWU65683 BGP65683:BGQ65683 BQL65683:BQM65683 CAH65683:CAI65683 CKD65683:CKE65683 CTZ65683:CUA65683 DDV65683:DDW65683 DNR65683:DNS65683 DXN65683:DXO65683 EHJ65683:EHK65683 ERF65683:ERG65683 FBB65683:FBC65683 FKX65683:FKY65683 FUT65683:FUU65683 GEP65683:GEQ65683 GOL65683:GOM65683 GYH65683:GYI65683 HID65683:HIE65683 HRZ65683:HSA65683 IBV65683:IBW65683 ILR65683:ILS65683 IVN65683:IVO65683 JFJ65683:JFK65683 JPF65683:JPG65683 JZB65683:JZC65683 KIX65683:KIY65683 KST65683:KSU65683 LCP65683:LCQ65683 LML65683:LMM65683 LWH65683:LWI65683 MGD65683:MGE65683 MPZ65683:MQA65683 MZV65683:MZW65683 NJR65683:NJS65683 NTN65683:NTO65683 ODJ65683:ODK65683 ONF65683:ONG65683 OXB65683:OXC65683 PGX65683:PGY65683 PQT65683:PQU65683 QAP65683:QAQ65683 QKL65683:QKM65683 QUH65683:QUI65683 RED65683:REE65683 RNZ65683:ROA65683 RXV65683:RXW65683 SHR65683:SHS65683 SRN65683:SRO65683 TBJ65683:TBK65683 TLF65683:TLG65683 TVB65683:TVC65683 UEX65683:UEY65683 UOT65683:UOU65683 UYP65683:UYQ65683 VIL65683:VIM65683 VSH65683:VSI65683 WCD65683:WCE65683 WLZ65683:WMA65683 WVV65683:WVW65683 N131219:O131219 JJ131219:JK131219 TF131219:TG131219 ADB131219:ADC131219 AMX131219:AMY131219 AWT131219:AWU131219 BGP131219:BGQ131219 BQL131219:BQM131219 CAH131219:CAI131219 CKD131219:CKE131219 CTZ131219:CUA131219 DDV131219:DDW131219 DNR131219:DNS131219 DXN131219:DXO131219 EHJ131219:EHK131219 ERF131219:ERG131219 FBB131219:FBC131219 FKX131219:FKY131219 FUT131219:FUU131219 GEP131219:GEQ131219 GOL131219:GOM131219 GYH131219:GYI131219 HID131219:HIE131219 HRZ131219:HSA131219 IBV131219:IBW131219 ILR131219:ILS131219 IVN131219:IVO131219 JFJ131219:JFK131219 JPF131219:JPG131219 JZB131219:JZC131219 KIX131219:KIY131219 KST131219:KSU131219 LCP131219:LCQ131219 LML131219:LMM131219 LWH131219:LWI131219 MGD131219:MGE131219 MPZ131219:MQA131219 MZV131219:MZW131219 NJR131219:NJS131219 NTN131219:NTO131219 ODJ131219:ODK131219 ONF131219:ONG131219 OXB131219:OXC131219 PGX131219:PGY131219 PQT131219:PQU131219 QAP131219:QAQ131219 QKL131219:QKM131219 QUH131219:QUI131219 RED131219:REE131219 RNZ131219:ROA131219 RXV131219:RXW131219 SHR131219:SHS131219 SRN131219:SRO131219 TBJ131219:TBK131219 TLF131219:TLG131219 TVB131219:TVC131219 UEX131219:UEY131219 UOT131219:UOU131219 UYP131219:UYQ131219 VIL131219:VIM131219 VSH131219:VSI131219 WCD131219:WCE131219 WLZ131219:WMA131219 WVV131219:WVW131219 N196755:O196755 JJ196755:JK196755 TF196755:TG196755 ADB196755:ADC196755 AMX196755:AMY196755 AWT196755:AWU196755 BGP196755:BGQ196755 BQL196755:BQM196755 CAH196755:CAI196755 CKD196755:CKE196755 CTZ196755:CUA196755 DDV196755:DDW196755 DNR196755:DNS196755 DXN196755:DXO196755 EHJ196755:EHK196755 ERF196755:ERG196755 FBB196755:FBC196755 FKX196755:FKY196755 FUT196755:FUU196755 GEP196755:GEQ196755 GOL196755:GOM196755 GYH196755:GYI196755 HID196755:HIE196755 HRZ196755:HSA196755 IBV196755:IBW196755 ILR196755:ILS196755 IVN196755:IVO196755 JFJ196755:JFK196755 JPF196755:JPG196755 JZB196755:JZC196755 KIX196755:KIY196755 KST196755:KSU196755 LCP196755:LCQ196755 LML196755:LMM196755 LWH196755:LWI196755 MGD196755:MGE196755 MPZ196755:MQA196755 MZV196755:MZW196755 NJR196755:NJS196755 NTN196755:NTO196755 ODJ196755:ODK196755 ONF196755:ONG196755 OXB196755:OXC196755 PGX196755:PGY196755 PQT196755:PQU196755 QAP196755:QAQ196755 QKL196755:QKM196755 QUH196755:QUI196755 RED196755:REE196755 RNZ196755:ROA196755 RXV196755:RXW196755 SHR196755:SHS196755 SRN196755:SRO196755 TBJ196755:TBK196755 TLF196755:TLG196755 TVB196755:TVC196755 UEX196755:UEY196755 UOT196755:UOU196755 UYP196755:UYQ196755 VIL196755:VIM196755 VSH196755:VSI196755 WCD196755:WCE196755 WLZ196755:WMA196755 WVV196755:WVW196755 N262291:O262291 JJ262291:JK262291 TF262291:TG262291 ADB262291:ADC262291 AMX262291:AMY262291 AWT262291:AWU262291 BGP262291:BGQ262291 BQL262291:BQM262291 CAH262291:CAI262291 CKD262291:CKE262291 CTZ262291:CUA262291 DDV262291:DDW262291 DNR262291:DNS262291 DXN262291:DXO262291 EHJ262291:EHK262291 ERF262291:ERG262291 FBB262291:FBC262291 FKX262291:FKY262291 FUT262291:FUU262291 GEP262291:GEQ262291 GOL262291:GOM262291 GYH262291:GYI262291 HID262291:HIE262291 HRZ262291:HSA262291 IBV262291:IBW262291 ILR262291:ILS262291 IVN262291:IVO262291 JFJ262291:JFK262291 JPF262291:JPG262291 JZB262291:JZC262291 KIX262291:KIY262291 KST262291:KSU262291 LCP262291:LCQ262291 LML262291:LMM262291 LWH262291:LWI262291 MGD262291:MGE262291 MPZ262291:MQA262291 MZV262291:MZW262291 NJR262291:NJS262291 NTN262291:NTO262291 ODJ262291:ODK262291 ONF262291:ONG262291 OXB262291:OXC262291 PGX262291:PGY262291 PQT262291:PQU262291 QAP262291:QAQ262291 QKL262291:QKM262291 QUH262291:QUI262291 RED262291:REE262291 RNZ262291:ROA262291 RXV262291:RXW262291 SHR262291:SHS262291 SRN262291:SRO262291 TBJ262291:TBK262291 TLF262291:TLG262291 TVB262291:TVC262291 UEX262291:UEY262291 UOT262291:UOU262291 UYP262291:UYQ262291 VIL262291:VIM262291 VSH262291:VSI262291 WCD262291:WCE262291 WLZ262291:WMA262291 WVV262291:WVW262291 N327827:O327827 JJ327827:JK327827 TF327827:TG327827 ADB327827:ADC327827 AMX327827:AMY327827 AWT327827:AWU327827 BGP327827:BGQ327827 BQL327827:BQM327827 CAH327827:CAI327827 CKD327827:CKE327827 CTZ327827:CUA327827 DDV327827:DDW327827 DNR327827:DNS327827 DXN327827:DXO327827 EHJ327827:EHK327827 ERF327827:ERG327827 FBB327827:FBC327827 FKX327827:FKY327827 FUT327827:FUU327827 GEP327827:GEQ327827 GOL327827:GOM327827 GYH327827:GYI327827 HID327827:HIE327827 HRZ327827:HSA327827 IBV327827:IBW327827 ILR327827:ILS327827 IVN327827:IVO327827 JFJ327827:JFK327827 JPF327827:JPG327827 JZB327827:JZC327827 KIX327827:KIY327827 KST327827:KSU327827 LCP327827:LCQ327827 LML327827:LMM327827 LWH327827:LWI327827 MGD327827:MGE327827 MPZ327827:MQA327827 MZV327827:MZW327827 NJR327827:NJS327827 NTN327827:NTO327827 ODJ327827:ODK327827 ONF327827:ONG327827 OXB327827:OXC327827 PGX327827:PGY327827 PQT327827:PQU327827 QAP327827:QAQ327827 QKL327827:QKM327827 QUH327827:QUI327827 RED327827:REE327827 RNZ327827:ROA327827 RXV327827:RXW327827 SHR327827:SHS327827 SRN327827:SRO327827 TBJ327827:TBK327827 TLF327827:TLG327827 TVB327827:TVC327827 UEX327827:UEY327827 UOT327827:UOU327827 UYP327827:UYQ327827 VIL327827:VIM327827 VSH327827:VSI327827 WCD327827:WCE327827 WLZ327827:WMA327827 WVV327827:WVW327827 N393363:O393363 JJ393363:JK393363 TF393363:TG393363 ADB393363:ADC393363 AMX393363:AMY393363 AWT393363:AWU393363 BGP393363:BGQ393363 BQL393363:BQM393363 CAH393363:CAI393363 CKD393363:CKE393363 CTZ393363:CUA393363 DDV393363:DDW393363 DNR393363:DNS393363 DXN393363:DXO393363 EHJ393363:EHK393363 ERF393363:ERG393363 FBB393363:FBC393363 FKX393363:FKY393363 FUT393363:FUU393363 GEP393363:GEQ393363 GOL393363:GOM393363 GYH393363:GYI393363 HID393363:HIE393363 HRZ393363:HSA393363 IBV393363:IBW393363 ILR393363:ILS393363 IVN393363:IVO393363 JFJ393363:JFK393363 JPF393363:JPG393363 JZB393363:JZC393363 KIX393363:KIY393363 KST393363:KSU393363 LCP393363:LCQ393363 LML393363:LMM393363 LWH393363:LWI393363 MGD393363:MGE393363 MPZ393363:MQA393363 MZV393363:MZW393363 NJR393363:NJS393363 NTN393363:NTO393363 ODJ393363:ODK393363 ONF393363:ONG393363 OXB393363:OXC393363 PGX393363:PGY393363 PQT393363:PQU393363 QAP393363:QAQ393363 QKL393363:QKM393363 QUH393363:QUI393363 RED393363:REE393363 RNZ393363:ROA393363 RXV393363:RXW393363 SHR393363:SHS393363 SRN393363:SRO393363 TBJ393363:TBK393363 TLF393363:TLG393363 TVB393363:TVC393363 UEX393363:UEY393363 UOT393363:UOU393363 UYP393363:UYQ393363 VIL393363:VIM393363 VSH393363:VSI393363 WCD393363:WCE393363 WLZ393363:WMA393363 WVV393363:WVW393363 N458899:O458899 JJ458899:JK458899 TF458899:TG458899 ADB458899:ADC458899 AMX458899:AMY458899 AWT458899:AWU458899 BGP458899:BGQ458899 BQL458899:BQM458899 CAH458899:CAI458899 CKD458899:CKE458899 CTZ458899:CUA458899 DDV458899:DDW458899 DNR458899:DNS458899 DXN458899:DXO458899 EHJ458899:EHK458899 ERF458899:ERG458899 FBB458899:FBC458899 FKX458899:FKY458899 FUT458899:FUU458899 GEP458899:GEQ458899 GOL458899:GOM458899 GYH458899:GYI458899 HID458899:HIE458899 HRZ458899:HSA458899 IBV458899:IBW458899 ILR458899:ILS458899 IVN458899:IVO458899 JFJ458899:JFK458899 JPF458899:JPG458899 JZB458899:JZC458899 KIX458899:KIY458899 KST458899:KSU458899 LCP458899:LCQ458899 LML458899:LMM458899 LWH458899:LWI458899 MGD458899:MGE458899 MPZ458899:MQA458899 MZV458899:MZW458899 NJR458899:NJS458899 NTN458899:NTO458899 ODJ458899:ODK458899 ONF458899:ONG458899 OXB458899:OXC458899 PGX458899:PGY458899 PQT458899:PQU458899 QAP458899:QAQ458899 QKL458899:QKM458899 QUH458899:QUI458899 RED458899:REE458899 RNZ458899:ROA458899 RXV458899:RXW458899 SHR458899:SHS458899 SRN458899:SRO458899 TBJ458899:TBK458899 TLF458899:TLG458899 TVB458899:TVC458899 UEX458899:UEY458899 UOT458899:UOU458899 UYP458899:UYQ458899 VIL458899:VIM458899 VSH458899:VSI458899 WCD458899:WCE458899 WLZ458899:WMA458899 WVV458899:WVW458899 N524435:O524435 JJ524435:JK524435 TF524435:TG524435 ADB524435:ADC524435 AMX524435:AMY524435 AWT524435:AWU524435 BGP524435:BGQ524435 BQL524435:BQM524435 CAH524435:CAI524435 CKD524435:CKE524435 CTZ524435:CUA524435 DDV524435:DDW524435 DNR524435:DNS524435 DXN524435:DXO524435 EHJ524435:EHK524435 ERF524435:ERG524435 FBB524435:FBC524435 FKX524435:FKY524435 FUT524435:FUU524435 GEP524435:GEQ524435 GOL524435:GOM524435 GYH524435:GYI524435 HID524435:HIE524435 HRZ524435:HSA524435 IBV524435:IBW524435 ILR524435:ILS524435 IVN524435:IVO524435 JFJ524435:JFK524435 JPF524435:JPG524435 JZB524435:JZC524435 KIX524435:KIY524435 KST524435:KSU524435 LCP524435:LCQ524435 LML524435:LMM524435 LWH524435:LWI524435 MGD524435:MGE524435 MPZ524435:MQA524435 MZV524435:MZW524435 NJR524435:NJS524435 NTN524435:NTO524435 ODJ524435:ODK524435 ONF524435:ONG524435 OXB524435:OXC524435 PGX524435:PGY524435 PQT524435:PQU524435 QAP524435:QAQ524435 QKL524435:QKM524435 QUH524435:QUI524435 RED524435:REE524435 RNZ524435:ROA524435 RXV524435:RXW524435 SHR524435:SHS524435 SRN524435:SRO524435 TBJ524435:TBK524435 TLF524435:TLG524435 TVB524435:TVC524435 UEX524435:UEY524435 UOT524435:UOU524435 UYP524435:UYQ524435 VIL524435:VIM524435 VSH524435:VSI524435 WCD524435:WCE524435 WLZ524435:WMA524435 WVV524435:WVW524435 N589971:O589971 JJ589971:JK589971 TF589971:TG589971 ADB589971:ADC589971 AMX589971:AMY589971 AWT589971:AWU589971 BGP589971:BGQ589971 BQL589971:BQM589971 CAH589971:CAI589971 CKD589971:CKE589971 CTZ589971:CUA589971 DDV589971:DDW589971 DNR589971:DNS589971 DXN589971:DXO589971 EHJ589971:EHK589971 ERF589971:ERG589971 FBB589971:FBC589971 FKX589971:FKY589971 FUT589971:FUU589971 GEP589971:GEQ589971 GOL589971:GOM589971 GYH589971:GYI589971 HID589971:HIE589971 HRZ589971:HSA589971 IBV589971:IBW589971 ILR589971:ILS589971 IVN589971:IVO589971 JFJ589971:JFK589971 JPF589971:JPG589971 JZB589971:JZC589971 KIX589971:KIY589971 KST589971:KSU589971 LCP589971:LCQ589971 LML589971:LMM589971 LWH589971:LWI589971 MGD589971:MGE589971 MPZ589971:MQA589971 MZV589971:MZW589971 NJR589971:NJS589971 NTN589971:NTO589971 ODJ589971:ODK589971 ONF589971:ONG589971 OXB589971:OXC589971 PGX589971:PGY589971 PQT589971:PQU589971 QAP589971:QAQ589971 QKL589971:QKM589971 QUH589971:QUI589971 RED589971:REE589971 RNZ589971:ROA589971 RXV589971:RXW589971 SHR589971:SHS589971 SRN589971:SRO589971 TBJ589971:TBK589971 TLF589971:TLG589971 TVB589971:TVC589971 UEX589971:UEY589971 UOT589971:UOU589971 UYP589971:UYQ589971 VIL589971:VIM589971 VSH589971:VSI589971 WCD589971:WCE589971 WLZ589971:WMA589971 WVV589971:WVW589971 N655507:O655507 JJ655507:JK655507 TF655507:TG655507 ADB655507:ADC655507 AMX655507:AMY655507 AWT655507:AWU655507 BGP655507:BGQ655507 BQL655507:BQM655507 CAH655507:CAI655507 CKD655507:CKE655507 CTZ655507:CUA655507 DDV655507:DDW655507 DNR655507:DNS655507 DXN655507:DXO655507 EHJ655507:EHK655507 ERF655507:ERG655507 FBB655507:FBC655507 FKX655507:FKY655507 FUT655507:FUU655507 GEP655507:GEQ655507 GOL655507:GOM655507 GYH655507:GYI655507 HID655507:HIE655507 HRZ655507:HSA655507 IBV655507:IBW655507 ILR655507:ILS655507 IVN655507:IVO655507 JFJ655507:JFK655507 JPF655507:JPG655507 JZB655507:JZC655507 KIX655507:KIY655507 KST655507:KSU655507 LCP655507:LCQ655507 LML655507:LMM655507 LWH655507:LWI655507 MGD655507:MGE655507 MPZ655507:MQA655507 MZV655507:MZW655507 NJR655507:NJS655507 NTN655507:NTO655507 ODJ655507:ODK655507 ONF655507:ONG655507 OXB655507:OXC655507 PGX655507:PGY655507 PQT655507:PQU655507 QAP655507:QAQ655507 QKL655507:QKM655507 QUH655507:QUI655507 RED655507:REE655507 RNZ655507:ROA655507 RXV655507:RXW655507 SHR655507:SHS655507 SRN655507:SRO655507 TBJ655507:TBK655507 TLF655507:TLG655507 TVB655507:TVC655507 UEX655507:UEY655507 UOT655507:UOU655507 UYP655507:UYQ655507 VIL655507:VIM655507 VSH655507:VSI655507 WCD655507:WCE655507 WLZ655507:WMA655507 WVV655507:WVW655507 N721043:O721043 JJ721043:JK721043 TF721043:TG721043 ADB721043:ADC721043 AMX721043:AMY721043 AWT721043:AWU721043 BGP721043:BGQ721043 BQL721043:BQM721043 CAH721043:CAI721043 CKD721043:CKE721043 CTZ721043:CUA721043 DDV721043:DDW721043 DNR721043:DNS721043 DXN721043:DXO721043 EHJ721043:EHK721043 ERF721043:ERG721043 FBB721043:FBC721043 FKX721043:FKY721043 FUT721043:FUU721043 GEP721043:GEQ721043 GOL721043:GOM721043 GYH721043:GYI721043 HID721043:HIE721043 HRZ721043:HSA721043 IBV721043:IBW721043 ILR721043:ILS721043 IVN721043:IVO721043 JFJ721043:JFK721043 JPF721043:JPG721043 JZB721043:JZC721043 KIX721043:KIY721043 KST721043:KSU721043 LCP721043:LCQ721043 LML721043:LMM721043 LWH721043:LWI721043 MGD721043:MGE721043 MPZ721043:MQA721043 MZV721043:MZW721043 NJR721043:NJS721043 NTN721043:NTO721043 ODJ721043:ODK721043 ONF721043:ONG721043 OXB721043:OXC721043 PGX721043:PGY721043 PQT721043:PQU721043 QAP721043:QAQ721043 QKL721043:QKM721043 QUH721043:QUI721043 RED721043:REE721043 RNZ721043:ROA721043 RXV721043:RXW721043 SHR721043:SHS721043 SRN721043:SRO721043 TBJ721043:TBK721043 TLF721043:TLG721043 TVB721043:TVC721043 UEX721043:UEY721043 UOT721043:UOU721043 UYP721043:UYQ721043 VIL721043:VIM721043 VSH721043:VSI721043 WCD721043:WCE721043 WLZ721043:WMA721043 WVV721043:WVW721043 N786579:O786579 JJ786579:JK786579 TF786579:TG786579 ADB786579:ADC786579 AMX786579:AMY786579 AWT786579:AWU786579 BGP786579:BGQ786579 BQL786579:BQM786579 CAH786579:CAI786579 CKD786579:CKE786579 CTZ786579:CUA786579 DDV786579:DDW786579 DNR786579:DNS786579 DXN786579:DXO786579 EHJ786579:EHK786579 ERF786579:ERG786579 FBB786579:FBC786579 FKX786579:FKY786579 FUT786579:FUU786579 GEP786579:GEQ786579 GOL786579:GOM786579 GYH786579:GYI786579 HID786579:HIE786579 HRZ786579:HSA786579 IBV786579:IBW786579 ILR786579:ILS786579 IVN786579:IVO786579 JFJ786579:JFK786579 JPF786579:JPG786579 JZB786579:JZC786579 KIX786579:KIY786579 KST786579:KSU786579 LCP786579:LCQ786579 LML786579:LMM786579 LWH786579:LWI786579 MGD786579:MGE786579 MPZ786579:MQA786579 MZV786579:MZW786579 NJR786579:NJS786579 NTN786579:NTO786579 ODJ786579:ODK786579 ONF786579:ONG786579 OXB786579:OXC786579 PGX786579:PGY786579 PQT786579:PQU786579 QAP786579:QAQ786579 QKL786579:QKM786579 QUH786579:QUI786579 RED786579:REE786579 RNZ786579:ROA786579 RXV786579:RXW786579 SHR786579:SHS786579 SRN786579:SRO786579 TBJ786579:TBK786579 TLF786579:TLG786579 TVB786579:TVC786579 UEX786579:UEY786579 UOT786579:UOU786579 UYP786579:UYQ786579 VIL786579:VIM786579 VSH786579:VSI786579 WCD786579:WCE786579 WLZ786579:WMA786579 WVV786579:WVW786579 N852115:O852115 JJ852115:JK852115 TF852115:TG852115 ADB852115:ADC852115 AMX852115:AMY852115 AWT852115:AWU852115 BGP852115:BGQ852115 BQL852115:BQM852115 CAH852115:CAI852115 CKD852115:CKE852115 CTZ852115:CUA852115 DDV852115:DDW852115 DNR852115:DNS852115 DXN852115:DXO852115 EHJ852115:EHK852115 ERF852115:ERG852115 FBB852115:FBC852115 FKX852115:FKY852115 FUT852115:FUU852115 GEP852115:GEQ852115 GOL852115:GOM852115 GYH852115:GYI852115 HID852115:HIE852115 HRZ852115:HSA852115 IBV852115:IBW852115 ILR852115:ILS852115 IVN852115:IVO852115 JFJ852115:JFK852115 JPF852115:JPG852115 JZB852115:JZC852115 KIX852115:KIY852115 KST852115:KSU852115 LCP852115:LCQ852115 LML852115:LMM852115 LWH852115:LWI852115 MGD852115:MGE852115 MPZ852115:MQA852115 MZV852115:MZW852115 NJR852115:NJS852115 NTN852115:NTO852115 ODJ852115:ODK852115 ONF852115:ONG852115 OXB852115:OXC852115 PGX852115:PGY852115 PQT852115:PQU852115 QAP852115:QAQ852115 QKL852115:QKM852115 QUH852115:QUI852115 RED852115:REE852115 RNZ852115:ROA852115 RXV852115:RXW852115 SHR852115:SHS852115 SRN852115:SRO852115 TBJ852115:TBK852115 TLF852115:TLG852115 TVB852115:TVC852115 UEX852115:UEY852115 UOT852115:UOU852115 UYP852115:UYQ852115 VIL852115:VIM852115 VSH852115:VSI852115 WCD852115:WCE852115 WLZ852115:WMA852115 WVV852115:WVW852115 N917651:O917651 JJ917651:JK917651 TF917651:TG917651 ADB917651:ADC917651 AMX917651:AMY917651 AWT917651:AWU917651 BGP917651:BGQ917651 BQL917651:BQM917651 CAH917651:CAI917651 CKD917651:CKE917651 CTZ917651:CUA917651 DDV917651:DDW917651 DNR917651:DNS917651 DXN917651:DXO917651 EHJ917651:EHK917651 ERF917651:ERG917651 FBB917651:FBC917651 FKX917651:FKY917651 FUT917651:FUU917651 GEP917651:GEQ917651 GOL917651:GOM917651 GYH917651:GYI917651 HID917651:HIE917651 HRZ917651:HSA917651 IBV917651:IBW917651 ILR917651:ILS917651 IVN917651:IVO917651 JFJ917651:JFK917651 JPF917651:JPG917651 JZB917651:JZC917651 KIX917651:KIY917651 KST917651:KSU917651 LCP917651:LCQ917651 LML917651:LMM917651 LWH917651:LWI917651 MGD917651:MGE917651 MPZ917651:MQA917651 MZV917651:MZW917651 NJR917651:NJS917651 NTN917651:NTO917651 ODJ917651:ODK917651 ONF917651:ONG917651 OXB917651:OXC917651 PGX917651:PGY917651 PQT917651:PQU917651 QAP917651:QAQ917651 QKL917651:QKM917651 QUH917651:QUI917651 RED917651:REE917651 RNZ917651:ROA917651 RXV917651:RXW917651 SHR917651:SHS917651 SRN917651:SRO917651 TBJ917651:TBK917651 TLF917651:TLG917651 TVB917651:TVC917651 UEX917651:UEY917651 UOT917651:UOU917651 UYP917651:UYQ917651 VIL917651:VIM917651 VSH917651:VSI917651 WCD917651:WCE917651 WLZ917651:WMA917651 WVV917651:WVW917651 N983187:O983187 JJ983187:JK983187 TF983187:TG983187 ADB983187:ADC983187 AMX983187:AMY983187 AWT983187:AWU983187 BGP983187:BGQ983187 BQL983187:BQM983187 CAH983187:CAI983187 CKD983187:CKE983187 CTZ983187:CUA983187 DDV983187:DDW983187 DNR983187:DNS983187 DXN983187:DXO983187 EHJ983187:EHK983187 ERF983187:ERG983187 FBB983187:FBC983187 FKX983187:FKY983187 FUT983187:FUU983187 GEP983187:GEQ983187 GOL983187:GOM983187 GYH983187:GYI983187 HID983187:HIE983187 HRZ983187:HSA983187 IBV983187:IBW983187 ILR983187:ILS983187 IVN983187:IVO983187 JFJ983187:JFK983187 JPF983187:JPG983187 JZB983187:JZC983187 KIX983187:KIY983187 KST983187:KSU983187 LCP983187:LCQ983187 LML983187:LMM983187 LWH983187:LWI983187 MGD983187:MGE983187 MPZ983187:MQA983187 MZV983187:MZW983187 NJR983187:NJS983187 NTN983187:NTO983187 ODJ983187:ODK983187 ONF983187:ONG983187 OXB983187:OXC983187 PGX983187:PGY983187 PQT983187:PQU983187 QAP983187:QAQ983187 QKL983187:QKM983187 QUH983187:QUI983187 RED983187:REE983187 RNZ983187:ROA983187 RXV983187:RXW983187 SHR983187:SHS983187 SRN983187:SRO983187 TBJ983187:TBK983187 TLF983187:TLG983187 TVB983187:TVC983187 UEX983187:UEY983187 UOT983187:UOU983187 UYP983187:UYQ983187 VIL983187:VIM983187 VSH983187:VSI983187 WCD983187:WCE983187 WLZ983187:WMA983187 WVV983187:WVW983187">
      <formula1>AND(N$93=1)</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"1,2"</xm:f>
          </x14:formula1>
          <xm:sqref>N511:Q511 JJ511:JM511 TF511:TI511 ADB511:ADE511 AMX511:ANA511 AWT511:AWW511 BGP511:BGS511 BQL511:BQO511 CAH511:CAK511 CKD511:CKG511 CTZ511:CUC511 DDV511:DDY511 DNR511:DNU511 DXN511:DXQ511 EHJ511:EHM511 ERF511:ERI511 FBB511:FBE511 FKX511:FLA511 FUT511:FUW511 GEP511:GES511 GOL511:GOO511 GYH511:GYK511 HID511:HIG511 HRZ511:HSC511 IBV511:IBY511 ILR511:ILU511 IVN511:IVQ511 JFJ511:JFM511 JPF511:JPI511 JZB511:JZE511 KIX511:KJA511 KST511:KSW511 LCP511:LCS511 LML511:LMO511 LWH511:LWK511 MGD511:MGG511 MPZ511:MQC511 MZV511:MZY511 NJR511:NJU511 NTN511:NTQ511 ODJ511:ODM511 ONF511:ONI511 OXB511:OXE511 PGX511:PHA511 PQT511:PQW511 QAP511:QAS511 QKL511:QKO511 QUH511:QUK511 RED511:REG511 RNZ511:ROC511 RXV511:RXY511 SHR511:SHU511 SRN511:SRQ511 TBJ511:TBM511 TLF511:TLI511 TVB511:TVE511 UEX511:UFA511 UOT511:UOW511 UYP511:UYS511 VIL511:VIO511 VSH511:VSK511 WCD511:WCG511 WLZ511:WMC511 WVV511:WVY511 N66047:Q66047 JJ66047:JM66047 TF66047:TI66047 ADB66047:ADE66047 AMX66047:ANA66047 AWT66047:AWW66047 BGP66047:BGS66047 BQL66047:BQO66047 CAH66047:CAK66047 CKD66047:CKG66047 CTZ66047:CUC66047 DDV66047:DDY66047 DNR66047:DNU66047 DXN66047:DXQ66047 EHJ66047:EHM66047 ERF66047:ERI66047 FBB66047:FBE66047 FKX66047:FLA66047 FUT66047:FUW66047 GEP66047:GES66047 GOL66047:GOO66047 GYH66047:GYK66047 HID66047:HIG66047 HRZ66047:HSC66047 IBV66047:IBY66047 ILR66047:ILU66047 IVN66047:IVQ66047 JFJ66047:JFM66047 JPF66047:JPI66047 JZB66047:JZE66047 KIX66047:KJA66047 KST66047:KSW66047 LCP66047:LCS66047 LML66047:LMO66047 LWH66047:LWK66047 MGD66047:MGG66047 MPZ66047:MQC66047 MZV66047:MZY66047 NJR66047:NJU66047 NTN66047:NTQ66047 ODJ66047:ODM66047 ONF66047:ONI66047 OXB66047:OXE66047 PGX66047:PHA66047 PQT66047:PQW66047 QAP66047:QAS66047 QKL66047:QKO66047 QUH66047:QUK66047 RED66047:REG66047 RNZ66047:ROC66047 RXV66047:RXY66047 SHR66047:SHU66047 SRN66047:SRQ66047 TBJ66047:TBM66047 TLF66047:TLI66047 TVB66047:TVE66047 UEX66047:UFA66047 UOT66047:UOW66047 UYP66047:UYS66047 VIL66047:VIO66047 VSH66047:VSK66047 WCD66047:WCG66047 WLZ66047:WMC66047 WVV66047:WVY66047 N131583:Q131583 JJ131583:JM131583 TF131583:TI131583 ADB131583:ADE131583 AMX131583:ANA131583 AWT131583:AWW131583 BGP131583:BGS131583 BQL131583:BQO131583 CAH131583:CAK131583 CKD131583:CKG131583 CTZ131583:CUC131583 DDV131583:DDY131583 DNR131583:DNU131583 DXN131583:DXQ131583 EHJ131583:EHM131583 ERF131583:ERI131583 FBB131583:FBE131583 FKX131583:FLA131583 FUT131583:FUW131583 GEP131583:GES131583 GOL131583:GOO131583 GYH131583:GYK131583 HID131583:HIG131583 HRZ131583:HSC131583 IBV131583:IBY131583 ILR131583:ILU131583 IVN131583:IVQ131583 JFJ131583:JFM131583 JPF131583:JPI131583 JZB131583:JZE131583 KIX131583:KJA131583 KST131583:KSW131583 LCP131583:LCS131583 LML131583:LMO131583 LWH131583:LWK131583 MGD131583:MGG131583 MPZ131583:MQC131583 MZV131583:MZY131583 NJR131583:NJU131583 NTN131583:NTQ131583 ODJ131583:ODM131583 ONF131583:ONI131583 OXB131583:OXE131583 PGX131583:PHA131583 PQT131583:PQW131583 QAP131583:QAS131583 QKL131583:QKO131583 QUH131583:QUK131583 RED131583:REG131583 RNZ131583:ROC131583 RXV131583:RXY131583 SHR131583:SHU131583 SRN131583:SRQ131583 TBJ131583:TBM131583 TLF131583:TLI131583 TVB131583:TVE131583 UEX131583:UFA131583 UOT131583:UOW131583 UYP131583:UYS131583 VIL131583:VIO131583 VSH131583:VSK131583 WCD131583:WCG131583 WLZ131583:WMC131583 WVV131583:WVY131583 N197119:Q197119 JJ197119:JM197119 TF197119:TI197119 ADB197119:ADE197119 AMX197119:ANA197119 AWT197119:AWW197119 BGP197119:BGS197119 BQL197119:BQO197119 CAH197119:CAK197119 CKD197119:CKG197119 CTZ197119:CUC197119 DDV197119:DDY197119 DNR197119:DNU197119 DXN197119:DXQ197119 EHJ197119:EHM197119 ERF197119:ERI197119 FBB197119:FBE197119 FKX197119:FLA197119 FUT197119:FUW197119 GEP197119:GES197119 GOL197119:GOO197119 GYH197119:GYK197119 HID197119:HIG197119 HRZ197119:HSC197119 IBV197119:IBY197119 ILR197119:ILU197119 IVN197119:IVQ197119 JFJ197119:JFM197119 JPF197119:JPI197119 JZB197119:JZE197119 KIX197119:KJA197119 KST197119:KSW197119 LCP197119:LCS197119 LML197119:LMO197119 LWH197119:LWK197119 MGD197119:MGG197119 MPZ197119:MQC197119 MZV197119:MZY197119 NJR197119:NJU197119 NTN197119:NTQ197119 ODJ197119:ODM197119 ONF197119:ONI197119 OXB197119:OXE197119 PGX197119:PHA197119 PQT197119:PQW197119 QAP197119:QAS197119 QKL197119:QKO197119 QUH197119:QUK197119 RED197119:REG197119 RNZ197119:ROC197119 RXV197119:RXY197119 SHR197119:SHU197119 SRN197119:SRQ197119 TBJ197119:TBM197119 TLF197119:TLI197119 TVB197119:TVE197119 UEX197119:UFA197119 UOT197119:UOW197119 UYP197119:UYS197119 VIL197119:VIO197119 VSH197119:VSK197119 WCD197119:WCG197119 WLZ197119:WMC197119 WVV197119:WVY197119 N262655:Q262655 JJ262655:JM262655 TF262655:TI262655 ADB262655:ADE262655 AMX262655:ANA262655 AWT262655:AWW262655 BGP262655:BGS262655 BQL262655:BQO262655 CAH262655:CAK262655 CKD262655:CKG262655 CTZ262655:CUC262655 DDV262655:DDY262655 DNR262655:DNU262655 DXN262655:DXQ262655 EHJ262655:EHM262655 ERF262655:ERI262655 FBB262655:FBE262655 FKX262655:FLA262655 FUT262655:FUW262655 GEP262655:GES262655 GOL262655:GOO262655 GYH262655:GYK262655 HID262655:HIG262655 HRZ262655:HSC262655 IBV262655:IBY262655 ILR262655:ILU262655 IVN262655:IVQ262655 JFJ262655:JFM262655 JPF262655:JPI262655 JZB262655:JZE262655 KIX262655:KJA262655 KST262655:KSW262655 LCP262655:LCS262655 LML262655:LMO262655 LWH262655:LWK262655 MGD262655:MGG262655 MPZ262655:MQC262655 MZV262655:MZY262655 NJR262655:NJU262655 NTN262655:NTQ262655 ODJ262655:ODM262655 ONF262655:ONI262655 OXB262655:OXE262655 PGX262655:PHA262655 PQT262655:PQW262655 QAP262655:QAS262655 QKL262655:QKO262655 QUH262655:QUK262655 RED262655:REG262655 RNZ262655:ROC262655 RXV262655:RXY262655 SHR262655:SHU262655 SRN262655:SRQ262655 TBJ262655:TBM262655 TLF262655:TLI262655 TVB262655:TVE262655 UEX262655:UFA262655 UOT262655:UOW262655 UYP262655:UYS262655 VIL262655:VIO262655 VSH262655:VSK262655 WCD262655:WCG262655 WLZ262655:WMC262655 WVV262655:WVY262655 N328191:Q328191 JJ328191:JM328191 TF328191:TI328191 ADB328191:ADE328191 AMX328191:ANA328191 AWT328191:AWW328191 BGP328191:BGS328191 BQL328191:BQO328191 CAH328191:CAK328191 CKD328191:CKG328191 CTZ328191:CUC328191 DDV328191:DDY328191 DNR328191:DNU328191 DXN328191:DXQ328191 EHJ328191:EHM328191 ERF328191:ERI328191 FBB328191:FBE328191 FKX328191:FLA328191 FUT328191:FUW328191 GEP328191:GES328191 GOL328191:GOO328191 GYH328191:GYK328191 HID328191:HIG328191 HRZ328191:HSC328191 IBV328191:IBY328191 ILR328191:ILU328191 IVN328191:IVQ328191 JFJ328191:JFM328191 JPF328191:JPI328191 JZB328191:JZE328191 KIX328191:KJA328191 KST328191:KSW328191 LCP328191:LCS328191 LML328191:LMO328191 LWH328191:LWK328191 MGD328191:MGG328191 MPZ328191:MQC328191 MZV328191:MZY328191 NJR328191:NJU328191 NTN328191:NTQ328191 ODJ328191:ODM328191 ONF328191:ONI328191 OXB328191:OXE328191 PGX328191:PHA328191 PQT328191:PQW328191 QAP328191:QAS328191 QKL328191:QKO328191 QUH328191:QUK328191 RED328191:REG328191 RNZ328191:ROC328191 RXV328191:RXY328191 SHR328191:SHU328191 SRN328191:SRQ328191 TBJ328191:TBM328191 TLF328191:TLI328191 TVB328191:TVE328191 UEX328191:UFA328191 UOT328191:UOW328191 UYP328191:UYS328191 VIL328191:VIO328191 VSH328191:VSK328191 WCD328191:WCG328191 WLZ328191:WMC328191 WVV328191:WVY328191 N393727:Q393727 JJ393727:JM393727 TF393727:TI393727 ADB393727:ADE393727 AMX393727:ANA393727 AWT393727:AWW393727 BGP393727:BGS393727 BQL393727:BQO393727 CAH393727:CAK393727 CKD393727:CKG393727 CTZ393727:CUC393727 DDV393727:DDY393727 DNR393727:DNU393727 DXN393727:DXQ393727 EHJ393727:EHM393727 ERF393727:ERI393727 FBB393727:FBE393727 FKX393727:FLA393727 FUT393727:FUW393727 GEP393727:GES393727 GOL393727:GOO393727 GYH393727:GYK393727 HID393727:HIG393727 HRZ393727:HSC393727 IBV393727:IBY393727 ILR393727:ILU393727 IVN393727:IVQ393727 JFJ393727:JFM393727 JPF393727:JPI393727 JZB393727:JZE393727 KIX393727:KJA393727 KST393727:KSW393727 LCP393727:LCS393727 LML393727:LMO393727 LWH393727:LWK393727 MGD393727:MGG393727 MPZ393727:MQC393727 MZV393727:MZY393727 NJR393727:NJU393727 NTN393727:NTQ393727 ODJ393727:ODM393727 ONF393727:ONI393727 OXB393727:OXE393727 PGX393727:PHA393727 PQT393727:PQW393727 QAP393727:QAS393727 QKL393727:QKO393727 QUH393727:QUK393727 RED393727:REG393727 RNZ393727:ROC393727 RXV393727:RXY393727 SHR393727:SHU393727 SRN393727:SRQ393727 TBJ393727:TBM393727 TLF393727:TLI393727 TVB393727:TVE393727 UEX393727:UFA393727 UOT393727:UOW393727 UYP393727:UYS393727 VIL393727:VIO393727 VSH393727:VSK393727 WCD393727:WCG393727 WLZ393727:WMC393727 WVV393727:WVY393727 N459263:Q459263 JJ459263:JM459263 TF459263:TI459263 ADB459263:ADE459263 AMX459263:ANA459263 AWT459263:AWW459263 BGP459263:BGS459263 BQL459263:BQO459263 CAH459263:CAK459263 CKD459263:CKG459263 CTZ459263:CUC459263 DDV459263:DDY459263 DNR459263:DNU459263 DXN459263:DXQ459263 EHJ459263:EHM459263 ERF459263:ERI459263 FBB459263:FBE459263 FKX459263:FLA459263 FUT459263:FUW459263 GEP459263:GES459263 GOL459263:GOO459263 GYH459263:GYK459263 HID459263:HIG459263 HRZ459263:HSC459263 IBV459263:IBY459263 ILR459263:ILU459263 IVN459263:IVQ459263 JFJ459263:JFM459263 JPF459263:JPI459263 JZB459263:JZE459263 KIX459263:KJA459263 KST459263:KSW459263 LCP459263:LCS459263 LML459263:LMO459263 LWH459263:LWK459263 MGD459263:MGG459263 MPZ459263:MQC459263 MZV459263:MZY459263 NJR459263:NJU459263 NTN459263:NTQ459263 ODJ459263:ODM459263 ONF459263:ONI459263 OXB459263:OXE459263 PGX459263:PHA459263 PQT459263:PQW459263 QAP459263:QAS459263 QKL459263:QKO459263 QUH459263:QUK459263 RED459263:REG459263 RNZ459263:ROC459263 RXV459263:RXY459263 SHR459263:SHU459263 SRN459263:SRQ459263 TBJ459263:TBM459263 TLF459263:TLI459263 TVB459263:TVE459263 UEX459263:UFA459263 UOT459263:UOW459263 UYP459263:UYS459263 VIL459263:VIO459263 VSH459263:VSK459263 WCD459263:WCG459263 WLZ459263:WMC459263 WVV459263:WVY459263 N524799:Q524799 JJ524799:JM524799 TF524799:TI524799 ADB524799:ADE524799 AMX524799:ANA524799 AWT524799:AWW524799 BGP524799:BGS524799 BQL524799:BQO524799 CAH524799:CAK524799 CKD524799:CKG524799 CTZ524799:CUC524799 DDV524799:DDY524799 DNR524799:DNU524799 DXN524799:DXQ524799 EHJ524799:EHM524799 ERF524799:ERI524799 FBB524799:FBE524799 FKX524799:FLA524799 FUT524799:FUW524799 GEP524799:GES524799 GOL524799:GOO524799 GYH524799:GYK524799 HID524799:HIG524799 HRZ524799:HSC524799 IBV524799:IBY524799 ILR524799:ILU524799 IVN524799:IVQ524799 JFJ524799:JFM524799 JPF524799:JPI524799 JZB524799:JZE524799 KIX524799:KJA524799 KST524799:KSW524799 LCP524799:LCS524799 LML524799:LMO524799 LWH524799:LWK524799 MGD524799:MGG524799 MPZ524799:MQC524799 MZV524799:MZY524799 NJR524799:NJU524799 NTN524799:NTQ524799 ODJ524799:ODM524799 ONF524799:ONI524799 OXB524799:OXE524799 PGX524799:PHA524799 PQT524799:PQW524799 QAP524799:QAS524799 QKL524799:QKO524799 QUH524799:QUK524799 RED524799:REG524799 RNZ524799:ROC524799 RXV524799:RXY524799 SHR524799:SHU524799 SRN524799:SRQ524799 TBJ524799:TBM524799 TLF524799:TLI524799 TVB524799:TVE524799 UEX524799:UFA524799 UOT524799:UOW524799 UYP524799:UYS524799 VIL524799:VIO524799 VSH524799:VSK524799 WCD524799:WCG524799 WLZ524799:WMC524799 WVV524799:WVY524799 N590335:Q590335 JJ590335:JM590335 TF590335:TI590335 ADB590335:ADE590335 AMX590335:ANA590335 AWT590335:AWW590335 BGP590335:BGS590335 BQL590335:BQO590335 CAH590335:CAK590335 CKD590335:CKG590335 CTZ590335:CUC590335 DDV590335:DDY590335 DNR590335:DNU590335 DXN590335:DXQ590335 EHJ590335:EHM590335 ERF590335:ERI590335 FBB590335:FBE590335 FKX590335:FLA590335 FUT590335:FUW590335 GEP590335:GES590335 GOL590335:GOO590335 GYH590335:GYK590335 HID590335:HIG590335 HRZ590335:HSC590335 IBV590335:IBY590335 ILR590335:ILU590335 IVN590335:IVQ590335 JFJ590335:JFM590335 JPF590335:JPI590335 JZB590335:JZE590335 KIX590335:KJA590335 KST590335:KSW590335 LCP590335:LCS590335 LML590335:LMO590335 LWH590335:LWK590335 MGD590335:MGG590335 MPZ590335:MQC590335 MZV590335:MZY590335 NJR590335:NJU590335 NTN590335:NTQ590335 ODJ590335:ODM590335 ONF590335:ONI590335 OXB590335:OXE590335 PGX590335:PHA590335 PQT590335:PQW590335 QAP590335:QAS590335 QKL590335:QKO590335 QUH590335:QUK590335 RED590335:REG590335 RNZ590335:ROC590335 RXV590335:RXY590335 SHR590335:SHU590335 SRN590335:SRQ590335 TBJ590335:TBM590335 TLF590335:TLI590335 TVB590335:TVE590335 UEX590335:UFA590335 UOT590335:UOW590335 UYP590335:UYS590335 VIL590335:VIO590335 VSH590335:VSK590335 WCD590335:WCG590335 WLZ590335:WMC590335 WVV590335:WVY590335 N655871:Q655871 JJ655871:JM655871 TF655871:TI655871 ADB655871:ADE655871 AMX655871:ANA655871 AWT655871:AWW655871 BGP655871:BGS655871 BQL655871:BQO655871 CAH655871:CAK655871 CKD655871:CKG655871 CTZ655871:CUC655871 DDV655871:DDY655871 DNR655871:DNU655871 DXN655871:DXQ655871 EHJ655871:EHM655871 ERF655871:ERI655871 FBB655871:FBE655871 FKX655871:FLA655871 FUT655871:FUW655871 GEP655871:GES655871 GOL655871:GOO655871 GYH655871:GYK655871 HID655871:HIG655871 HRZ655871:HSC655871 IBV655871:IBY655871 ILR655871:ILU655871 IVN655871:IVQ655871 JFJ655871:JFM655871 JPF655871:JPI655871 JZB655871:JZE655871 KIX655871:KJA655871 KST655871:KSW655871 LCP655871:LCS655871 LML655871:LMO655871 LWH655871:LWK655871 MGD655871:MGG655871 MPZ655871:MQC655871 MZV655871:MZY655871 NJR655871:NJU655871 NTN655871:NTQ655871 ODJ655871:ODM655871 ONF655871:ONI655871 OXB655871:OXE655871 PGX655871:PHA655871 PQT655871:PQW655871 QAP655871:QAS655871 QKL655871:QKO655871 QUH655871:QUK655871 RED655871:REG655871 RNZ655871:ROC655871 RXV655871:RXY655871 SHR655871:SHU655871 SRN655871:SRQ655871 TBJ655871:TBM655871 TLF655871:TLI655871 TVB655871:TVE655871 UEX655871:UFA655871 UOT655871:UOW655871 UYP655871:UYS655871 VIL655871:VIO655871 VSH655871:VSK655871 WCD655871:WCG655871 WLZ655871:WMC655871 WVV655871:WVY655871 N721407:Q721407 JJ721407:JM721407 TF721407:TI721407 ADB721407:ADE721407 AMX721407:ANA721407 AWT721407:AWW721407 BGP721407:BGS721407 BQL721407:BQO721407 CAH721407:CAK721407 CKD721407:CKG721407 CTZ721407:CUC721407 DDV721407:DDY721407 DNR721407:DNU721407 DXN721407:DXQ721407 EHJ721407:EHM721407 ERF721407:ERI721407 FBB721407:FBE721407 FKX721407:FLA721407 FUT721407:FUW721407 GEP721407:GES721407 GOL721407:GOO721407 GYH721407:GYK721407 HID721407:HIG721407 HRZ721407:HSC721407 IBV721407:IBY721407 ILR721407:ILU721407 IVN721407:IVQ721407 JFJ721407:JFM721407 JPF721407:JPI721407 JZB721407:JZE721407 KIX721407:KJA721407 KST721407:KSW721407 LCP721407:LCS721407 LML721407:LMO721407 LWH721407:LWK721407 MGD721407:MGG721407 MPZ721407:MQC721407 MZV721407:MZY721407 NJR721407:NJU721407 NTN721407:NTQ721407 ODJ721407:ODM721407 ONF721407:ONI721407 OXB721407:OXE721407 PGX721407:PHA721407 PQT721407:PQW721407 QAP721407:QAS721407 QKL721407:QKO721407 QUH721407:QUK721407 RED721407:REG721407 RNZ721407:ROC721407 RXV721407:RXY721407 SHR721407:SHU721407 SRN721407:SRQ721407 TBJ721407:TBM721407 TLF721407:TLI721407 TVB721407:TVE721407 UEX721407:UFA721407 UOT721407:UOW721407 UYP721407:UYS721407 VIL721407:VIO721407 VSH721407:VSK721407 WCD721407:WCG721407 WLZ721407:WMC721407 WVV721407:WVY721407 N786943:Q786943 JJ786943:JM786943 TF786943:TI786943 ADB786943:ADE786943 AMX786943:ANA786943 AWT786943:AWW786943 BGP786943:BGS786943 BQL786943:BQO786943 CAH786943:CAK786943 CKD786943:CKG786943 CTZ786943:CUC786943 DDV786943:DDY786943 DNR786943:DNU786943 DXN786943:DXQ786943 EHJ786943:EHM786943 ERF786943:ERI786943 FBB786943:FBE786943 FKX786943:FLA786943 FUT786943:FUW786943 GEP786943:GES786943 GOL786943:GOO786943 GYH786943:GYK786943 HID786943:HIG786943 HRZ786943:HSC786943 IBV786943:IBY786943 ILR786943:ILU786943 IVN786943:IVQ786943 JFJ786943:JFM786943 JPF786943:JPI786943 JZB786943:JZE786943 KIX786943:KJA786943 KST786943:KSW786943 LCP786943:LCS786943 LML786943:LMO786943 LWH786943:LWK786943 MGD786943:MGG786943 MPZ786943:MQC786943 MZV786943:MZY786943 NJR786943:NJU786943 NTN786943:NTQ786943 ODJ786943:ODM786943 ONF786943:ONI786943 OXB786943:OXE786943 PGX786943:PHA786943 PQT786943:PQW786943 QAP786943:QAS786943 QKL786943:QKO786943 QUH786943:QUK786943 RED786943:REG786943 RNZ786943:ROC786943 RXV786943:RXY786943 SHR786943:SHU786943 SRN786943:SRQ786943 TBJ786943:TBM786943 TLF786943:TLI786943 TVB786943:TVE786943 UEX786943:UFA786943 UOT786943:UOW786943 UYP786943:UYS786943 VIL786943:VIO786943 VSH786943:VSK786943 WCD786943:WCG786943 WLZ786943:WMC786943 WVV786943:WVY786943 N852479:Q852479 JJ852479:JM852479 TF852479:TI852479 ADB852479:ADE852479 AMX852479:ANA852479 AWT852479:AWW852479 BGP852479:BGS852479 BQL852479:BQO852479 CAH852479:CAK852479 CKD852479:CKG852479 CTZ852479:CUC852479 DDV852479:DDY852479 DNR852479:DNU852479 DXN852479:DXQ852479 EHJ852479:EHM852479 ERF852479:ERI852479 FBB852479:FBE852479 FKX852479:FLA852479 FUT852479:FUW852479 GEP852479:GES852479 GOL852479:GOO852479 GYH852479:GYK852479 HID852479:HIG852479 HRZ852479:HSC852479 IBV852479:IBY852479 ILR852479:ILU852479 IVN852479:IVQ852479 JFJ852479:JFM852479 JPF852479:JPI852479 JZB852479:JZE852479 KIX852479:KJA852479 KST852479:KSW852479 LCP852479:LCS852479 LML852479:LMO852479 LWH852479:LWK852479 MGD852479:MGG852479 MPZ852479:MQC852479 MZV852479:MZY852479 NJR852479:NJU852479 NTN852479:NTQ852479 ODJ852479:ODM852479 ONF852479:ONI852479 OXB852479:OXE852479 PGX852479:PHA852479 PQT852479:PQW852479 QAP852479:QAS852479 QKL852479:QKO852479 QUH852479:QUK852479 RED852479:REG852479 RNZ852479:ROC852479 RXV852479:RXY852479 SHR852479:SHU852479 SRN852479:SRQ852479 TBJ852479:TBM852479 TLF852479:TLI852479 TVB852479:TVE852479 UEX852479:UFA852479 UOT852479:UOW852479 UYP852479:UYS852479 VIL852479:VIO852479 VSH852479:VSK852479 WCD852479:WCG852479 WLZ852479:WMC852479 WVV852479:WVY852479 N918015:Q918015 JJ918015:JM918015 TF918015:TI918015 ADB918015:ADE918015 AMX918015:ANA918015 AWT918015:AWW918015 BGP918015:BGS918015 BQL918015:BQO918015 CAH918015:CAK918015 CKD918015:CKG918015 CTZ918015:CUC918015 DDV918015:DDY918015 DNR918015:DNU918015 DXN918015:DXQ918015 EHJ918015:EHM918015 ERF918015:ERI918015 FBB918015:FBE918015 FKX918015:FLA918015 FUT918015:FUW918015 GEP918015:GES918015 GOL918015:GOO918015 GYH918015:GYK918015 HID918015:HIG918015 HRZ918015:HSC918015 IBV918015:IBY918015 ILR918015:ILU918015 IVN918015:IVQ918015 JFJ918015:JFM918015 JPF918015:JPI918015 JZB918015:JZE918015 KIX918015:KJA918015 KST918015:KSW918015 LCP918015:LCS918015 LML918015:LMO918015 LWH918015:LWK918015 MGD918015:MGG918015 MPZ918015:MQC918015 MZV918015:MZY918015 NJR918015:NJU918015 NTN918015:NTQ918015 ODJ918015:ODM918015 ONF918015:ONI918015 OXB918015:OXE918015 PGX918015:PHA918015 PQT918015:PQW918015 QAP918015:QAS918015 QKL918015:QKO918015 QUH918015:QUK918015 RED918015:REG918015 RNZ918015:ROC918015 RXV918015:RXY918015 SHR918015:SHU918015 SRN918015:SRQ918015 TBJ918015:TBM918015 TLF918015:TLI918015 TVB918015:TVE918015 UEX918015:UFA918015 UOT918015:UOW918015 UYP918015:UYS918015 VIL918015:VIO918015 VSH918015:VSK918015 WCD918015:WCG918015 WLZ918015:WMC918015 WVV918015:WVY918015 N983551:Q983551 JJ983551:JM983551 TF983551:TI983551 ADB983551:ADE983551 AMX983551:ANA983551 AWT983551:AWW983551 BGP983551:BGS983551 BQL983551:BQO983551 CAH983551:CAK983551 CKD983551:CKG983551 CTZ983551:CUC983551 DDV983551:DDY983551 DNR983551:DNU983551 DXN983551:DXQ983551 EHJ983551:EHM983551 ERF983551:ERI983551 FBB983551:FBE983551 FKX983551:FLA983551 FUT983551:FUW983551 GEP983551:GES983551 GOL983551:GOO983551 GYH983551:GYK983551 HID983551:HIG983551 HRZ983551:HSC983551 IBV983551:IBY983551 ILR983551:ILU983551 IVN983551:IVQ983551 JFJ983551:JFM983551 JPF983551:JPI983551 JZB983551:JZE983551 KIX983551:KJA983551 KST983551:KSW983551 LCP983551:LCS983551 LML983551:LMO983551 LWH983551:LWK983551 MGD983551:MGG983551 MPZ983551:MQC983551 MZV983551:MZY983551 NJR983551:NJU983551 NTN983551:NTQ983551 ODJ983551:ODM983551 ONF983551:ONI983551 OXB983551:OXE983551 PGX983551:PHA983551 PQT983551:PQW983551 QAP983551:QAS983551 QKL983551:QKO983551 QUH983551:QUK983551 RED983551:REG983551 RNZ983551:ROC983551 RXV983551:RXY983551 SHR983551:SHU983551 SRN983551:SRQ983551 TBJ983551:TBM983551 TLF983551:TLI983551 TVB983551:TVE983551 UEX983551:UFA983551 UOT983551:UOW983551 UYP983551:UYS983551 VIL983551:VIO983551 VSH983551:VSK983551 WCD983551:WCG983551 WLZ983551:WMC983551 WVV983551:WVY983551 N82 JJ82 TF82 ADB82 AMX82 AWT82 BGP82 BQL82 CAH82 CKD82 CTZ82 DDV82 DNR82 DXN82 EHJ82 ERF82 FBB82 FKX82 FUT82 GEP82 GOL82 GYH82 HID82 HRZ82 IBV82 ILR82 IVN82 JFJ82 JPF82 JZB82 KIX82 KST82 LCP82 LML82 LWH82 MGD82 MPZ82 MZV82 NJR82 NTN82 ODJ82 ONF82 OXB82 PGX82 PQT82 QAP82 QKL82 QUH82 RED82 RNZ82 RXV82 SHR82 SRN82 TBJ82 TLF82 TVB82 UEX82 UOT82 UYP82 VIL82 VSH82 WCD82 WLZ82 WVV82 N65618 JJ65618 TF65618 ADB65618 AMX65618 AWT65618 BGP65618 BQL65618 CAH65618 CKD65618 CTZ65618 DDV65618 DNR65618 DXN65618 EHJ65618 ERF65618 FBB65618 FKX65618 FUT65618 GEP65618 GOL65618 GYH65618 HID65618 HRZ65618 IBV65618 ILR65618 IVN65618 JFJ65618 JPF65618 JZB65618 KIX65618 KST65618 LCP65618 LML65618 LWH65618 MGD65618 MPZ65618 MZV65618 NJR65618 NTN65618 ODJ65618 ONF65618 OXB65618 PGX65618 PQT65618 QAP65618 QKL65618 QUH65618 RED65618 RNZ65618 RXV65618 SHR65618 SRN65618 TBJ65618 TLF65618 TVB65618 UEX65618 UOT65618 UYP65618 VIL65618 VSH65618 WCD65618 WLZ65618 WVV65618 N131154 JJ131154 TF131154 ADB131154 AMX131154 AWT131154 BGP131154 BQL131154 CAH131154 CKD131154 CTZ131154 DDV131154 DNR131154 DXN131154 EHJ131154 ERF131154 FBB131154 FKX131154 FUT131154 GEP131154 GOL131154 GYH131154 HID131154 HRZ131154 IBV131154 ILR131154 IVN131154 JFJ131154 JPF131154 JZB131154 KIX131154 KST131154 LCP131154 LML131154 LWH131154 MGD131154 MPZ131154 MZV131154 NJR131154 NTN131154 ODJ131154 ONF131154 OXB131154 PGX131154 PQT131154 QAP131154 QKL131154 QUH131154 RED131154 RNZ131154 RXV131154 SHR131154 SRN131154 TBJ131154 TLF131154 TVB131154 UEX131154 UOT131154 UYP131154 VIL131154 VSH131154 WCD131154 WLZ131154 WVV131154 N196690 JJ196690 TF196690 ADB196690 AMX196690 AWT196690 BGP196690 BQL196690 CAH196690 CKD196690 CTZ196690 DDV196690 DNR196690 DXN196690 EHJ196690 ERF196690 FBB196690 FKX196690 FUT196690 GEP196690 GOL196690 GYH196690 HID196690 HRZ196690 IBV196690 ILR196690 IVN196690 JFJ196690 JPF196690 JZB196690 KIX196690 KST196690 LCP196690 LML196690 LWH196690 MGD196690 MPZ196690 MZV196690 NJR196690 NTN196690 ODJ196690 ONF196690 OXB196690 PGX196690 PQT196690 QAP196690 QKL196690 QUH196690 RED196690 RNZ196690 RXV196690 SHR196690 SRN196690 TBJ196690 TLF196690 TVB196690 UEX196690 UOT196690 UYP196690 VIL196690 VSH196690 WCD196690 WLZ196690 WVV196690 N262226 JJ262226 TF262226 ADB262226 AMX262226 AWT262226 BGP262226 BQL262226 CAH262226 CKD262226 CTZ262226 DDV262226 DNR262226 DXN262226 EHJ262226 ERF262226 FBB262226 FKX262226 FUT262226 GEP262226 GOL262226 GYH262226 HID262226 HRZ262226 IBV262226 ILR262226 IVN262226 JFJ262226 JPF262226 JZB262226 KIX262226 KST262226 LCP262226 LML262226 LWH262226 MGD262226 MPZ262226 MZV262226 NJR262226 NTN262226 ODJ262226 ONF262226 OXB262226 PGX262226 PQT262226 QAP262226 QKL262226 QUH262226 RED262226 RNZ262226 RXV262226 SHR262226 SRN262226 TBJ262226 TLF262226 TVB262226 UEX262226 UOT262226 UYP262226 VIL262226 VSH262226 WCD262226 WLZ262226 WVV262226 N327762 JJ327762 TF327762 ADB327762 AMX327762 AWT327762 BGP327762 BQL327762 CAH327762 CKD327762 CTZ327762 DDV327762 DNR327762 DXN327762 EHJ327762 ERF327762 FBB327762 FKX327762 FUT327762 GEP327762 GOL327762 GYH327762 HID327762 HRZ327762 IBV327762 ILR327762 IVN327762 JFJ327762 JPF327762 JZB327762 KIX327762 KST327762 LCP327762 LML327762 LWH327762 MGD327762 MPZ327762 MZV327762 NJR327762 NTN327762 ODJ327762 ONF327762 OXB327762 PGX327762 PQT327762 QAP327762 QKL327762 QUH327762 RED327762 RNZ327762 RXV327762 SHR327762 SRN327762 TBJ327762 TLF327762 TVB327762 UEX327762 UOT327762 UYP327762 VIL327762 VSH327762 WCD327762 WLZ327762 WVV327762 N393298 JJ393298 TF393298 ADB393298 AMX393298 AWT393298 BGP393298 BQL393298 CAH393298 CKD393298 CTZ393298 DDV393298 DNR393298 DXN393298 EHJ393298 ERF393298 FBB393298 FKX393298 FUT393298 GEP393298 GOL393298 GYH393298 HID393298 HRZ393298 IBV393298 ILR393298 IVN393298 JFJ393298 JPF393298 JZB393298 KIX393298 KST393298 LCP393298 LML393298 LWH393298 MGD393298 MPZ393298 MZV393298 NJR393298 NTN393298 ODJ393298 ONF393298 OXB393298 PGX393298 PQT393298 QAP393298 QKL393298 QUH393298 RED393298 RNZ393298 RXV393298 SHR393298 SRN393298 TBJ393298 TLF393298 TVB393298 UEX393298 UOT393298 UYP393298 VIL393298 VSH393298 WCD393298 WLZ393298 WVV393298 N458834 JJ458834 TF458834 ADB458834 AMX458834 AWT458834 BGP458834 BQL458834 CAH458834 CKD458834 CTZ458834 DDV458834 DNR458834 DXN458834 EHJ458834 ERF458834 FBB458834 FKX458834 FUT458834 GEP458834 GOL458834 GYH458834 HID458834 HRZ458834 IBV458834 ILR458834 IVN458834 JFJ458834 JPF458834 JZB458834 KIX458834 KST458834 LCP458834 LML458834 LWH458834 MGD458834 MPZ458834 MZV458834 NJR458834 NTN458834 ODJ458834 ONF458834 OXB458834 PGX458834 PQT458834 QAP458834 QKL458834 QUH458834 RED458834 RNZ458834 RXV458834 SHR458834 SRN458834 TBJ458834 TLF458834 TVB458834 UEX458834 UOT458834 UYP458834 VIL458834 VSH458834 WCD458834 WLZ458834 WVV458834 N524370 JJ524370 TF524370 ADB524370 AMX524370 AWT524370 BGP524370 BQL524370 CAH524370 CKD524370 CTZ524370 DDV524370 DNR524370 DXN524370 EHJ524370 ERF524370 FBB524370 FKX524370 FUT524370 GEP524370 GOL524370 GYH524370 HID524370 HRZ524370 IBV524370 ILR524370 IVN524370 JFJ524370 JPF524370 JZB524370 KIX524370 KST524370 LCP524370 LML524370 LWH524370 MGD524370 MPZ524370 MZV524370 NJR524370 NTN524370 ODJ524370 ONF524370 OXB524370 PGX524370 PQT524370 QAP524370 QKL524370 QUH524370 RED524370 RNZ524370 RXV524370 SHR524370 SRN524370 TBJ524370 TLF524370 TVB524370 UEX524370 UOT524370 UYP524370 VIL524370 VSH524370 WCD524370 WLZ524370 WVV524370 N589906 JJ589906 TF589906 ADB589906 AMX589906 AWT589906 BGP589906 BQL589906 CAH589906 CKD589906 CTZ589906 DDV589906 DNR589906 DXN589906 EHJ589906 ERF589906 FBB589906 FKX589906 FUT589906 GEP589906 GOL589906 GYH589906 HID589906 HRZ589906 IBV589906 ILR589906 IVN589906 JFJ589906 JPF589906 JZB589906 KIX589906 KST589906 LCP589906 LML589906 LWH589906 MGD589906 MPZ589906 MZV589906 NJR589906 NTN589906 ODJ589906 ONF589906 OXB589906 PGX589906 PQT589906 QAP589906 QKL589906 QUH589906 RED589906 RNZ589906 RXV589906 SHR589906 SRN589906 TBJ589906 TLF589906 TVB589906 UEX589906 UOT589906 UYP589906 VIL589906 VSH589906 WCD589906 WLZ589906 WVV589906 N655442 JJ655442 TF655442 ADB655442 AMX655442 AWT655442 BGP655442 BQL655442 CAH655442 CKD655442 CTZ655442 DDV655442 DNR655442 DXN655442 EHJ655442 ERF655442 FBB655442 FKX655442 FUT655442 GEP655442 GOL655442 GYH655442 HID655442 HRZ655442 IBV655442 ILR655442 IVN655442 JFJ655442 JPF655442 JZB655442 KIX655442 KST655442 LCP655442 LML655442 LWH655442 MGD655442 MPZ655442 MZV655442 NJR655442 NTN655442 ODJ655442 ONF655442 OXB655442 PGX655442 PQT655442 QAP655442 QKL655442 QUH655442 RED655442 RNZ655442 RXV655442 SHR655442 SRN655442 TBJ655442 TLF655442 TVB655442 UEX655442 UOT655442 UYP655442 VIL655442 VSH655442 WCD655442 WLZ655442 WVV655442 N720978 JJ720978 TF720978 ADB720978 AMX720978 AWT720978 BGP720978 BQL720978 CAH720978 CKD720978 CTZ720978 DDV720978 DNR720978 DXN720978 EHJ720978 ERF720978 FBB720978 FKX720978 FUT720978 GEP720978 GOL720978 GYH720978 HID720978 HRZ720978 IBV720978 ILR720978 IVN720978 JFJ720978 JPF720978 JZB720978 KIX720978 KST720978 LCP720978 LML720978 LWH720978 MGD720978 MPZ720978 MZV720978 NJR720978 NTN720978 ODJ720978 ONF720978 OXB720978 PGX720978 PQT720978 QAP720978 QKL720978 QUH720978 RED720978 RNZ720978 RXV720978 SHR720978 SRN720978 TBJ720978 TLF720978 TVB720978 UEX720978 UOT720978 UYP720978 VIL720978 VSH720978 WCD720978 WLZ720978 WVV720978 N786514 JJ786514 TF786514 ADB786514 AMX786514 AWT786514 BGP786514 BQL786514 CAH786514 CKD786514 CTZ786514 DDV786514 DNR786514 DXN786514 EHJ786514 ERF786514 FBB786514 FKX786514 FUT786514 GEP786514 GOL786514 GYH786514 HID786514 HRZ786514 IBV786514 ILR786514 IVN786514 JFJ786514 JPF786514 JZB786514 KIX786514 KST786514 LCP786514 LML786514 LWH786514 MGD786514 MPZ786514 MZV786514 NJR786514 NTN786514 ODJ786514 ONF786514 OXB786514 PGX786514 PQT786514 QAP786514 QKL786514 QUH786514 RED786514 RNZ786514 RXV786514 SHR786514 SRN786514 TBJ786514 TLF786514 TVB786514 UEX786514 UOT786514 UYP786514 VIL786514 VSH786514 WCD786514 WLZ786514 WVV786514 N852050 JJ852050 TF852050 ADB852050 AMX852050 AWT852050 BGP852050 BQL852050 CAH852050 CKD852050 CTZ852050 DDV852050 DNR852050 DXN852050 EHJ852050 ERF852050 FBB852050 FKX852050 FUT852050 GEP852050 GOL852050 GYH852050 HID852050 HRZ852050 IBV852050 ILR852050 IVN852050 JFJ852050 JPF852050 JZB852050 KIX852050 KST852050 LCP852050 LML852050 LWH852050 MGD852050 MPZ852050 MZV852050 NJR852050 NTN852050 ODJ852050 ONF852050 OXB852050 PGX852050 PQT852050 QAP852050 QKL852050 QUH852050 RED852050 RNZ852050 RXV852050 SHR852050 SRN852050 TBJ852050 TLF852050 TVB852050 UEX852050 UOT852050 UYP852050 VIL852050 VSH852050 WCD852050 WLZ852050 WVV852050 N917586 JJ917586 TF917586 ADB917586 AMX917586 AWT917586 BGP917586 BQL917586 CAH917586 CKD917586 CTZ917586 DDV917586 DNR917586 DXN917586 EHJ917586 ERF917586 FBB917586 FKX917586 FUT917586 GEP917586 GOL917586 GYH917586 HID917586 HRZ917586 IBV917586 ILR917586 IVN917586 JFJ917586 JPF917586 JZB917586 KIX917586 KST917586 LCP917586 LML917586 LWH917586 MGD917586 MPZ917586 MZV917586 NJR917586 NTN917586 ODJ917586 ONF917586 OXB917586 PGX917586 PQT917586 QAP917586 QKL917586 QUH917586 RED917586 RNZ917586 RXV917586 SHR917586 SRN917586 TBJ917586 TLF917586 TVB917586 UEX917586 UOT917586 UYP917586 VIL917586 VSH917586 WCD917586 WLZ917586 WVV917586 N983122 JJ983122 TF983122 ADB983122 AMX983122 AWT983122 BGP983122 BQL983122 CAH983122 CKD983122 CTZ983122 DDV983122 DNR983122 DXN983122 EHJ983122 ERF983122 FBB983122 FKX983122 FUT983122 GEP983122 GOL983122 GYH983122 HID983122 HRZ983122 IBV983122 ILR983122 IVN983122 JFJ983122 JPF983122 JZB983122 KIX983122 KST983122 LCP983122 LML983122 LWH983122 MGD983122 MPZ983122 MZV983122 NJR983122 NTN983122 ODJ983122 ONF983122 OXB983122 PGX983122 PQT983122 QAP983122 QKL983122 QUH983122 RED983122 RNZ983122 RXV983122 SHR983122 SRN983122 TBJ983122 TLF983122 TVB983122 UEX983122 UOT983122 UYP983122 VIL983122 VSH983122 WCD983122 WLZ983122 WVV983122 N34 JJ34 TF34 ADB34 AMX34 AWT34 BGP34 BQL34 CAH34 CKD34 CTZ34 DDV34 DNR34 DXN34 EHJ34 ERF34 FBB34 FKX34 FUT34 GEP34 GOL34 GYH34 HID34 HRZ34 IBV34 ILR34 IVN34 JFJ34 JPF34 JZB34 KIX34 KST34 LCP34 LML34 LWH34 MGD34 MPZ34 MZV34 NJR34 NTN34 ODJ34 ONF34 OXB34 PGX34 PQT34 QAP34 QKL34 QUH34 RED34 RNZ34 RXV34 SHR34 SRN34 TBJ34 TLF34 TVB34 UEX34 UOT34 UYP34 VIL34 VSH34 WCD34 WLZ34 WVV34 N65570 JJ65570 TF65570 ADB65570 AMX65570 AWT65570 BGP65570 BQL65570 CAH65570 CKD65570 CTZ65570 DDV65570 DNR65570 DXN65570 EHJ65570 ERF65570 FBB65570 FKX65570 FUT65570 GEP65570 GOL65570 GYH65570 HID65570 HRZ65570 IBV65570 ILR65570 IVN65570 JFJ65570 JPF65570 JZB65570 KIX65570 KST65570 LCP65570 LML65570 LWH65570 MGD65570 MPZ65570 MZV65570 NJR65570 NTN65570 ODJ65570 ONF65570 OXB65570 PGX65570 PQT65570 QAP65570 QKL65570 QUH65570 RED65570 RNZ65570 RXV65570 SHR65570 SRN65570 TBJ65570 TLF65570 TVB65570 UEX65570 UOT65570 UYP65570 VIL65570 VSH65570 WCD65570 WLZ65570 WVV65570 N131106 JJ131106 TF131106 ADB131106 AMX131106 AWT131106 BGP131106 BQL131106 CAH131106 CKD131106 CTZ131106 DDV131106 DNR131106 DXN131106 EHJ131106 ERF131106 FBB131106 FKX131106 FUT131106 GEP131106 GOL131106 GYH131106 HID131106 HRZ131106 IBV131106 ILR131106 IVN131106 JFJ131106 JPF131106 JZB131106 KIX131106 KST131106 LCP131106 LML131106 LWH131106 MGD131106 MPZ131106 MZV131106 NJR131106 NTN131106 ODJ131106 ONF131106 OXB131106 PGX131106 PQT131106 QAP131106 QKL131106 QUH131106 RED131106 RNZ131106 RXV131106 SHR131106 SRN131106 TBJ131106 TLF131106 TVB131106 UEX131106 UOT131106 UYP131106 VIL131106 VSH131106 WCD131106 WLZ131106 WVV131106 N196642 JJ196642 TF196642 ADB196642 AMX196642 AWT196642 BGP196642 BQL196642 CAH196642 CKD196642 CTZ196642 DDV196642 DNR196642 DXN196642 EHJ196642 ERF196642 FBB196642 FKX196642 FUT196642 GEP196642 GOL196642 GYH196642 HID196642 HRZ196642 IBV196642 ILR196642 IVN196642 JFJ196642 JPF196642 JZB196642 KIX196642 KST196642 LCP196642 LML196642 LWH196642 MGD196642 MPZ196642 MZV196642 NJR196642 NTN196642 ODJ196642 ONF196642 OXB196642 PGX196642 PQT196642 QAP196642 QKL196642 QUH196642 RED196642 RNZ196642 RXV196642 SHR196642 SRN196642 TBJ196642 TLF196642 TVB196642 UEX196642 UOT196642 UYP196642 VIL196642 VSH196642 WCD196642 WLZ196642 WVV196642 N262178 JJ262178 TF262178 ADB262178 AMX262178 AWT262178 BGP262178 BQL262178 CAH262178 CKD262178 CTZ262178 DDV262178 DNR262178 DXN262178 EHJ262178 ERF262178 FBB262178 FKX262178 FUT262178 GEP262178 GOL262178 GYH262178 HID262178 HRZ262178 IBV262178 ILR262178 IVN262178 JFJ262178 JPF262178 JZB262178 KIX262178 KST262178 LCP262178 LML262178 LWH262178 MGD262178 MPZ262178 MZV262178 NJR262178 NTN262178 ODJ262178 ONF262178 OXB262178 PGX262178 PQT262178 QAP262178 QKL262178 QUH262178 RED262178 RNZ262178 RXV262178 SHR262178 SRN262178 TBJ262178 TLF262178 TVB262178 UEX262178 UOT262178 UYP262178 VIL262178 VSH262178 WCD262178 WLZ262178 WVV262178 N327714 JJ327714 TF327714 ADB327714 AMX327714 AWT327714 BGP327714 BQL327714 CAH327714 CKD327714 CTZ327714 DDV327714 DNR327714 DXN327714 EHJ327714 ERF327714 FBB327714 FKX327714 FUT327714 GEP327714 GOL327714 GYH327714 HID327714 HRZ327714 IBV327714 ILR327714 IVN327714 JFJ327714 JPF327714 JZB327714 KIX327714 KST327714 LCP327714 LML327714 LWH327714 MGD327714 MPZ327714 MZV327714 NJR327714 NTN327714 ODJ327714 ONF327714 OXB327714 PGX327714 PQT327714 QAP327714 QKL327714 QUH327714 RED327714 RNZ327714 RXV327714 SHR327714 SRN327714 TBJ327714 TLF327714 TVB327714 UEX327714 UOT327714 UYP327714 VIL327714 VSH327714 WCD327714 WLZ327714 WVV327714 N393250 JJ393250 TF393250 ADB393250 AMX393250 AWT393250 BGP393250 BQL393250 CAH393250 CKD393250 CTZ393250 DDV393250 DNR393250 DXN393250 EHJ393250 ERF393250 FBB393250 FKX393250 FUT393250 GEP393250 GOL393250 GYH393250 HID393250 HRZ393250 IBV393250 ILR393250 IVN393250 JFJ393250 JPF393250 JZB393250 KIX393250 KST393250 LCP393250 LML393250 LWH393250 MGD393250 MPZ393250 MZV393250 NJR393250 NTN393250 ODJ393250 ONF393250 OXB393250 PGX393250 PQT393250 QAP393250 QKL393250 QUH393250 RED393250 RNZ393250 RXV393250 SHR393250 SRN393250 TBJ393250 TLF393250 TVB393250 UEX393250 UOT393250 UYP393250 VIL393250 VSH393250 WCD393250 WLZ393250 WVV393250 N458786 JJ458786 TF458786 ADB458786 AMX458786 AWT458786 BGP458786 BQL458786 CAH458786 CKD458786 CTZ458786 DDV458786 DNR458786 DXN458786 EHJ458786 ERF458786 FBB458786 FKX458786 FUT458786 GEP458786 GOL458786 GYH458786 HID458786 HRZ458786 IBV458786 ILR458786 IVN458786 JFJ458786 JPF458786 JZB458786 KIX458786 KST458786 LCP458786 LML458786 LWH458786 MGD458786 MPZ458786 MZV458786 NJR458786 NTN458786 ODJ458786 ONF458786 OXB458786 PGX458786 PQT458786 QAP458786 QKL458786 QUH458786 RED458786 RNZ458786 RXV458786 SHR458786 SRN458786 TBJ458786 TLF458786 TVB458786 UEX458786 UOT458786 UYP458786 VIL458786 VSH458786 WCD458786 WLZ458786 WVV458786 N524322 JJ524322 TF524322 ADB524322 AMX524322 AWT524322 BGP524322 BQL524322 CAH524322 CKD524322 CTZ524322 DDV524322 DNR524322 DXN524322 EHJ524322 ERF524322 FBB524322 FKX524322 FUT524322 GEP524322 GOL524322 GYH524322 HID524322 HRZ524322 IBV524322 ILR524322 IVN524322 JFJ524322 JPF524322 JZB524322 KIX524322 KST524322 LCP524322 LML524322 LWH524322 MGD524322 MPZ524322 MZV524322 NJR524322 NTN524322 ODJ524322 ONF524322 OXB524322 PGX524322 PQT524322 QAP524322 QKL524322 QUH524322 RED524322 RNZ524322 RXV524322 SHR524322 SRN524322 TBJ524322 TLF524322 TVB524322 UEX524322 UOT524322 UYP524322 VIL524322 VSH524322 WCD524322 WLZ524322 WVV524322 N589858 JJ589858 TF589858 ADB589858 AMX589858 AWT589858 BGP589858 BQL589858 CAH589858 CKD589858 CTZ589858 DDV589858 DNR589858 DXN589858 EHJ589858 ERF589858 FBB589858 FKX589858 FUT589858 GEP589858 GOL589858 GYH589858 HID589858 HRZ589858 IBV589858 ILR589858 IVN589858 JFJ589858 JPF589858 JZB589858 KIX589858 KST589858 LCP589858 LML589858 LWH589858 MGD589858 MPZ589858 MZV589858 NJR589858 NTN589858 ODJ589858 ONF589858 OXB589858 PGX589858 PQT589858 QAP589858 QKL589858 QUH589858 RED589858 RNZ589858 RXV589858 SHR589858 SRN589858 TBJ589858 TLF589858 TVB589858 UEX589858 UOT589858 UYP589858 VIL589858 VSH589858 WCD589858 WLZ589858 WVV589858 N655394 JJ655394 TF655394 ADB655394 AMX655394 AWT655394 BGP655394 BQL655394 CAH655394 CKD655394 CTZ655394 DDV655394 DNR655394 DXN655394 EHJ655394 ERF655394 FBB655394 FKX655394 FUT655394 GEP655394 GOL655394 GYH655394 HID655394 HRZ655394 IBV655394 ILR655394 IVN655394 JFJ655394 JPF655394 JZB655394 KIX655394 KST655394 LCP655394 LML655394 LWH655394 MGD655394 MPZ655394 MZV655394 NJR655394 NTN655394 ODJ655394 ONF655394 OXB655394 PGX655394 PQT655394 QAP655394 QKL655394 QUH655394 RED655394 RNZ655394 RXV655394 SHR655394 SRN655394 TBJ655394 TLF655394 TVB655394 UEX655394 UOT655394 UYP655394 VIL655394 VSH655394 WCD655394 WLZ655394 WVV655394 N720930 JJ720930 TF720930 ADB720930 AMX720930 AWT720930 BGP720930 BQL720930 CAH720930 CKD720930 CTZ720930 DDV720930 DNR720930 DXN720930 EHJ720930 ERF720930 FBB720930 FKX720930 FUT720930 GEP720930 GOL720930 GYH720930 HID720930 HRZ720930 IBV720930 ILR720930 IVN720930 JFJ720930 JPF720930 JZB720930 KIX720930 KST720930 LCP720930 LML720930 LWH720930 MGD720930 MPZ720930 MZV720930 NJR720930 NTN720930 ODJ720930 ONF720930 OXB720930 PGX720930 PQT720930 QAP720930 QKL720930 QUH720930 RED720930 RNZ720930 RXV720930 SHR720930 SRN720930 TBJ720930 TLF720930 TVB720930 UEX720930 UOT720930 UYP720930 VIL720930 VSH720930 WCD720930 WLZ720930 WVV720930 N786466 JJ786466 TF786466 ADB786466 AMX786466 AWT786466 BGP786466 BQL786466 CAH786466 CKD786466 CTZ786466 DDV786466 DNR786466 DXN786466 EHJ786466 ERF786466 FBB786466 FKX786466 FUT786466 GEP786466 GOL786466 GYH786466 HID786466 HRZ786466 IBV786466 ILR786466 IVN786466 JFJ786466 JPF786466 JZB786466 KIX786466 KST786466 LCP786466 LML786466 LWH786466 MGD786466 MPZ786466 MZV786466 NJR786466 NTN786466 ODJ786466 ONF786466 OXB786466 PGX786466 PQT786466 QAP786466 QKL786466 QUH786466 RED786466 RNZ786466 RXV786466 SHR786466 SRN786466 TBJ786466 TLF786466 TVB786466 UEX786466 UOT786466 UYP786466 VIL786466 VSH786466 WCD786466 WLZ786466 WVV786466 N852002 JJ852002 TF852002 ADB852002 AMX852002 AWT852002 BGP852002 BQL852002 CAH852002 CKD852002 CTZ852002 DDV852002 DNR852002 DXN852002 EHJ852002 ERF852002 FBB852002 FKX852002 FUT852002 GEP852002 GOL852002 GYH852002 HID852002 HRZ852002 IBV852002 ILR852002 IVN852002 JFJ852002 JPF852002 JZB852002 KIX852002 KST852002 LCP852002 LML852002 LWH852002 MGD852002 MPZ852002 MZV852002 NJR852002 NTN852002 ODJ852002 ONF852002 OXB852002 PGX852002 PQT852002 QAP852002 QKL852002 QUH852002 RED852002 RNZ852002 RXV852002 SHR852002 SRN852002 TBJ852002 TLF852002 TVB852002 UEX852002 UOT852002 UYP852002 VIL852002 VSH852002 WCD852002 WLZ852002 WVV852002 N917538 JJ917538 TF917538 ADB917538 AMX917538 AWT917538 BGP917538 BQL917538 CAH917538 CKD917538 CTZ917538 DDV917538 DNR917538 DXN917538 EHJ917538 ERF917538 FBB917538 FKX917538 FUT917538 GEP917538 GOL917538 GYH917538 HID917538 HRZ917538 IBV917538 ILR917538 IVN917538 JFJ917538 JPF917538 JZB917538 KIX917538 KST917538 LCP917538 LML917538 LWH917538 MGD917538 MPZ917538 MZV917538 NJR917538 NTN917538 ODJ917538 ONF917538 OXB917538 PGX917538 PQT917538 QAP917538 QKL917538 QUH917538 RED917538 RNZ917538 RXV917538 SHR917538 SRN917538 TBJ917538 TLF917538 TVB917538 UEX917538 UOT917538 UYP917538 VIL917538 VSH917538 WCD917538 WLZ917538 WVV917538 N983074 JJ983074 TF983074 ADB983074 AMX983074 AWT983074 BGP983074 BQL983074 CAH983074 CKD983074 CTZ983074 DDV983074 DNR983074 DXN983074 EHJ983074 ERF983074 FBB983074 FKX983074 FUT983074 GEP983074 GOL983074 GYH983074 HID983074 HRZ983074 IBV983074 ILR983074 IVN983074 JFJ983074 JPF983074 JZB983074 KIX983074 KST983074 LCP983074 LML983074 LWH983074 MGD983074 MPZ983074 MZV983074 NJR983074 NTN983074 ODJ983074 ONF983074 OXB983074 PGX983074 PQT983074 QAP983074 QKL983074 QUH983074 RED983074 RNZ983074 RXV983074 SHR983074 SRN983074 TBJ983074 TLF983074 TVB983074 UEX983074 UOT983074 UYP983074 VIL983074 VSH983074 WCD983074 WLZ983074 WVV983074 N44 JJ44 TF44 ADB44 AMX44 AWT44 BGP44 BQL44 CAH44 CKD44 CTZ44 DDV44 DNR44 DXN44 EHJ44 ERF44 FBB44 FKX44 FUT44 GEP44 GOL44 GYH44 HID44 HRZ44 IBV44 ILR44 IVN44 JFJ44 JPF44 JZB44 KIX44 KST44 LCP44 LML44 LWH44 MGD44 MPZ44 MZV44 NJR44 NTN44 ODJ44 ONF44 OXB44 PGX44 PQT44 QAP44 QKL44 QUH44 RED44 RNZ44 RXV44 SHR44 SRN44 TBJ44 TLF44 TVB44 UEX44 UOT44 UYP44 VIL44 VSH44 WCD44 WLZ44 WVV44 N65580 JJ65580 TF65580 ADB65580 AMX65580 AWT65580 BGP65580 BQL65580 CAH65580 CKD65580 CTZ65580 DDV65580 DNR65580 DXN65580 EHJ65580 ERF65580 FBB65580 FKX65580 FUT65580 GEP65580 GOL65580 GYH65580 HID65580 HRZ65580 IBV65580 ILR65580 IVN65580 JFJ65580 JPF65580 JZB65580 KIX65580 KST65580 LCP65580 LML65580 LWH65580 MGD65580 MPZ65580 MZV65580 NJR65580 NTN65580 ODJ65580 ONF65580 OXB65580 PGX65580 PQT65580 QAP65580 QKL65580 QUH65580 RED65580 RNZ65580 RXV65580 SHR65580 SRN65580 TBJ65580 TLF65580 TVB65580 UEX65580 UOT65580 UYP65580 VIL65580 VSH65580 WCD65580 WLZ65580 WVV65580 N131116 JJ131116 TF131116 ADB131116 AMX131116 AWT131116 BGP131116 BQL131116 CAH131116 CKD131116 CTZ131116 DDV131116 DNR131116 DXN131116 EHJ131116 ERF131116 FBB131116 FKX131116 FUT131116 GEP131116 GOL131116 GYH131116 HID131116 HRZ131116 IBV131116 ILR131116 IVN131116 JFJ131116 JPF131116 JZB131116 KIX131116 KST131116 LCP131116 LML131116 LWH131116 MGD131116 MPZ131116 MZV131116 NJR131116 NTN131116 ODJ131116 ONF131116 OXB131116 PGX131116 PQT131116 QAP131116 QKL131116 QUH131116 RED131116 RNZ131116 RXV131116 SHR131116 SRN131116 TBJ131116 TLF131116 TVB131116 UEX131116 UOT131116 UYP131116 VIL131116 VSH131116 WCD131116 WLZ131116 WVV131116 N196652 JJ196652 TF196652 ADB196652 AMX196652 AWT196652 BGP196652 BQL196652 CAH196652 CKD196652 CTZ196652 DDV196652 DNR196652 DXN196652 EHJ196652 ERF196652 FBB196652 FKX196652 FUT196652 GEP196652 GOL196652 GYH196652 HID196652 HRZ196652 IBV196652 ILR196652 IVN196652 JFJ196652 JPF196652 JZB196652 KIX196652 KST196652 LCP196652 LML196652 LWH196652 MGD196652 MPZ196652 MZV196652 NJR196652 NTN196652 ODJ196652 ONF196652 OXB196652 PGX196652 PQT196652 QAP196652 QKL196652 QUH196652 RED196652 RNZ196652 RXV196652 SHR196652 SRN196652 TBJ196652 TLF196652 TVB196652 UEX196652 UOT196652 UYP196652 VIL196652 VSH196652 WCD196652 WLZ196652 WVV196652 N262188 JJ262188 TF262188 ADB262188 AMX262188 AWT262188 BGP262188 BQL262188 CAH262188 CKD262188 CTZ262188 DDV262188 DNR262188 DXN262188 EHJ262188 ERF262188 FBB262188 FKX262188 FUT262188 GEP262188 GOL262188 GYH262188 HID262188 HRZ262188 IBV262188 ILR262188 IVN262188 JFJ262188 JPF262188 JZB262188 KIX262188 KST262188 LCP262188 LML262188 LWH262188 MGD262188 MPZ262188 MZV262188 NJR262188 NTN262188 ODJ262188 ONF262188 OXB262188 PGX262188 PQT262188 QAP262188 QKL262188 QUH262188 RED262188 RNZ262188 RXV262188 SHR262188 SRN262188 TBJ262188 TLF262188 TVB262188 UEX262188 UOT262188 UYP262188 VIL262188 VSH262188 WCD262188 WLZ262188 WVV262188 N327724 JJ327724 TF327724 ADB327724 AMX327724 AWT327724 BGP327724 BQL327724 CAH327724 CKD327724 CTZ327724 DDV327724 DNR327724 DXN327724 EHJ327724 ERF327724 FBB327724 FKX327724 FUT327724 GEP327724 GOL327724 GYH327724 HID327724 HRZ327724 IBV327724 ILR327724 IVN327724 JFJ327724 JPF327724 JZB327724 KIX327724 KST327724 LCP327724 LML327724 LWH327724 MGD327724 MPZ327724 MZV327724 NJR327724 NTN327724 ODJ327724 ONF327724 OXB327724 PGX327724 PQT327724 QAP327724 QKL327724 QUH327724 RED327724 RNZ327724 RXV327724 SHR327724 SRN327724 TBJ327724 TLF327724 TVB327724 UEX327724 UOT327724 UYP327724 VIL327724 VSH327724 WCD327724 WLZ327724 WVV327724 N393260 JJ393260 TF393260 ADB393260 AMX393260 AWT393260 BGP393260 BQL393260 CAH393260 CKD393260 CTZ393260 DDV393260 DNR393260 DXN393260 EHJ393260 ERF393260 FBB393260 FKX393260 FUT393260 GEP393260 GOL393260 GYH393260 HID393260 HRZ393260 IBV393260 ILR393260 IVN393260 JFJ393260 JPF393260 JZB393260 KIX393260 KST393260 LCP393260 LML393260 LWH393260 MGD393260 MPZ393260 MZV393260 NJR393260 NTN393260 ODJ393260 ONF393260 OXB393260 PGX393260 PQT393260 QAP393260 QKL393260 QUH393260 RED393260 RNZ393260 RXV393260 SHR393260 SRN393260 TBJ393260 TLF393260 TVB393260 UEX393260 UOT393260 UYP393260 VIL393260 VSH393260 WCD393260 WLZ393260 WVV393260 N458796 JJ458796 TF458796 ADB458796 AMX458796 AWT458796 BGP458796 BQL458796 CAH458796 CKD458796 CTZ458796 DDV458796 DNR458796 DXN458796 EHJ458796 ERF458796 FBB458796 FKX458796 FUT458796 GEP458796 GOL458796 GYH458796 HID458796 HRZ458796 IBV458796 ILR458796 IVN458796 JFJ458796 JPF458796 JZB458796 KIX458796 KST458796 LCP458796 LML458796 LWH458796 MGD458796 MPZ458796 MZV458796 NJR458796 NTN458796 ODJ458796 ONF458796 OXB458796 PGX458796 PQT458796 QAP458796 QKL458796 QUH458796 RED458796 RNZ458796 RXV458796 SHR458796 SRN458796 TBJ458796 TLF458796 TVB458796 UEX458796 UOT458796 UYP458796 VIL458796 VSH458796 WCD458796 WLZ458796 WVV458796 N524332 JJ524332 TF524332 ADB524332 AMX524332 AWT524332 BGP524332 BQL524332 CAH524332 CKD524332 CTZ524332 DDV524332 DNR524332 DXN524332 EHJ524332 ERF524332 FBB524332 FKX524332 FUT524332 GEP524332 GOL524332 GYH524332 HID524332 HRZ524332 IBV524332 ILR524332 IVN524332 JFJ524332 JPF524332 JZB524332 KIX524332 KST524332 LCP524332 LML524332 LWH524332 MGD524332 MPZ524332 MZV524332 NJR524332 NTN524332 ODJ524332 ONF524332 OXB524332 PGX524332 PQT524332 QAP524332 QKL524332 QUH524332 RED524332 RNZ524332 RXV524332 SHR524332 SRN524332 TBJ524332 TLF524332 TVB524332 UEX524332 UOT524332 UYP524332 VIL524332 VSH524332 WCD524332 WLZ524332 WVV524332 N589868 JJ589868 TF589868 ADB589868 AMX589868 AWT589868 BGP589868 BQL589868 CAH589868 CKD589868 CTZ589868 DDV589868 DNR589868 DXN589868 EHJ589868 ERF589868 FBB589868 FKX589868 FUT589868 GEP589868 GOL589868 GYH589868 HID589868 HRZ589868 IBV589868 ILR589868 IVN589868 JFJ589868 JPF589868 JZB589868 KIX589868 KST589868 LCP589868 LML589868 LWH589868 MGD589868 MPZ589868 MZV589868 NJR589868 NTN589868 ODJ589868 ONF589868 OXB589868 PGX589868 PQT589868 QAP589868 QKL589868 QUH589868 RED589868 RNZ589868 RXV589868 SHR589868 SRN589868 TBJ589868 TLF589868 TVB589868 UEX589868 UOT589868 UYP589868 VIL589868 VSH589868 WCD589868 WLZ589868 WVV589868 N655404 JJ655404 TF655404 ADB655404 AMX655404 AWT655404 BGP655404 BQL655404 CAH655404 CKD655404 CTZ655404 DDV655404 DNR655404 DXN655404 EHJ655404 ERF655404 FBB655404 FKX655404 FUT655404 GEP655404 GOL655404 GYH655404 HID655404 HRZ655404 IBV655404 ILR655404 IVN655404 JFJ655404 JPF655404 JZB655404 KIX655404 KST655404 LCP655404 LML655404 LWH655404 MGD655404 MPZ655404 MZV655404 NJR655404 NTN655404 ODJ655404 ONF655404 OXB655404 PGX655404 PQT655404 QAP655404 QKL655404 QUH655404 RED655404 RNZ655404 RXV655404 SHR655404 SRN655404 TBJ655404 TLF655404 TVB655404 UEX655404 UOT655404 UYP655404 VIL655404 VSH655404 WCD655404 WLZ655404 WVV655404 N720940 JJ720940 TF720940 ADB720940 AMX720940 AWT720940 BGP720940 BQL720940 CAH720940 CKD720940 CTZ720940 DDV720940 DNR720940 DXN720940 EHJ720940 ERF720940 FBB720940 FKX720940 FUT720940 GEP720940 GOL720940 GYH720940 HID720940 HRZ720940 IBV720940 ILR720940 IVN720940 JFJ720940 JPF720940 JZB720940 KIX720940 KST720940 LCP720940 LML720940 LWH720940 MGD720940 MPZ720940 MZV720940 NJR720940 NTN720940 ODJ720940 ONF720940 OXB720940 PGX720940 PQT720940 QAP720940 QKL720940 QUH720940 RED720940 RNZ720940 RXV720940 SHR720940 SRN720940 TBJ720940 TLF720940 TVB720940 UEX720940 UOT720940 UYP720940 VIL720940 VSH720940 WCD720940 WLZ720940 WVV720940 N786476 JJ786476 TF786476 ADB786476 AMX786476 AWT786476 BGP786476 BQL786476 CAH786476 CKD786476 CTZ786476 DDV786476 DNR786476 DXN786476 EHJ786476 ERF786476 FBB786476 FKX786476 FUT786476 GEP786476 GOL786476 GYH786476 HID786476 HRZ786476 IBV786476 ILR786476 IVN786476 JFJ786476 JPF786476 JZB786476 KIX786476 KST786476 LCP786476 LML786476 LWH786476 MGD786476 MPZ786476 MZV786476 NJR786476 NTN786476 ODJ786476 ONF786476 OXB786476 PGX786476 PQT786476 QAP786476 QKL786476 QUH786476 RED786476 RNZ786476 RXV786476 SHR786476 SRN786476 TBJ786476 TLF786476 TVB786476 UEX786476 UOT786476 UYP786476 VIL786476 VSH786476 WCD786476 WLZ786476 WVV786476 N852012 JJ852012 TF852012 ADB852012 AMX852012 AWT852012 BGP852012 BQL852012 CAH852012 CKD852012 CTZ852012 DDV852012 DNR852012 DXN852012 EHJ852012 ERF852012 FBB852012 FKX852012 FUT852012 GEP852012 GOL852012 GYH852012 HID852012 HRZ852012 IBV852012 ILR852012 IVN852012 JFJ852012 JPF852012 JZB852012 KIX852012 KST852012 LCP852012 LML852012 LWH852012 MGD852012 MPZ852012 MZV852012 NJR852012 NTN852012 ODJ852012 ONF852012 OXB852012 PGX852012 PQT852012 QAP852012 QKL852012 QUH852012 RED852012 RNZ852012 RXV852012 SHR852012 SRN852012 TBJ852012 TLF852012 TVB852012 UEX852012 UOT852012 UYP852012 VIL852012 VSH852012 WCD852012 WLZ852012 WVV852012 N917548 JJ917548 TF917548 ADB917548 AMX917548 AWT917548 BGP917548 BQL917548 CAH917548 CKD917548 CTZ917548 DDV917548 DNR917548 DXN917548 EHJ917548 ERF917548 FBB917548 FKX917548 FUT917548 GEP917548 GOL917548 GYH917548 HID917548 HRZ917548 IBV917548 ILR917548 IVN917548 JFJ917548 JPF917548 JZB917548 KIX917548 KST917548 LCP917548 LML917548 LWH917548 MGD917548 MPZ917548 MZV917548 NJR917548 NTN917548 ODJ917548 ONF917548 OXB917548 PGX917548 PQT917548 QAP917548 QKL917548 QUH917548 RED917548 RNZ917548 RXV917548 SHR917548 SRN917548 TBJ917548 TLF917548 TVB917548 UEX917548 UOT917548 UYP917548 VIL917548 VSH917548 WCD917548 WLZ917548 WVV917548 N983084 JJ983084 TF983084 ADB983084 AMX983084 AWT983084 BGP983084 BQL983084 CAH983084 CKD983084 CTZ983084 DDV983084 DNR983084 DXN983084 EHJ983084 ERF983084 FBB983084 FKX983084 FUT983084 GEP983084 GOL983084 GYH983084 HID983084 HRZ983084 IBV983084 ILR983084 IVN983084 JFJ983084 JPF983084 JZB983084 KIX983084 KST983084 LCP983084 LML983084 LWH983084 MGD983084 MPZ983084 MZV983084 NJR983084 NTN983084 ODJ983084 ONF983084 OXB983084 PGX983084 PQT983084 QAP983084 QKL983084 QUH983084 RED983084 RNZ983084 RXV983084 SHR983084 SRN983084 TBJ983084 TLF983084 TVB983084 UEX983084 UOT983084 UYP983084 VIL983084 VSH983084 WCD983084 WLZ983084 WVV983084 N68 JJ68 TF68 ADB68 AMX68 AWT68 BGP68 BQL68 CAH68 CKD68 CTZ68 DDV68 DNR68 DXN68 EHJ68 ERF68 FBB68 FKX68 FUT68 GEP68 GOL68 GYH68 HID68 HRZ68 IBV68 ILR68 IVN68 JFJ68 JPF68 JZB68 KIX68 KST68 LCP68 LML68 LWH68 MGD68 MPZ68 MZV68 NJR68 NTN68 ODJ68 ONF68 OXB68 PGX68 PQT68 QAP68 QKL68 QUH68 RED68 RNZ68 RXV68 SHR68 SRN68 TBJ68 TLF68 TVB68 UEX68 UOT68 UYP68 VIL68 VSH68 WCD68 WLZ68 WVV68 N65604 JJ65604 TF65604 ADB65604 AMX65604 AWT65604 BGP65604 BQL65604 CAH65604 CKD65604 CTZ65604 DDV65604 DNR65604 DXN65604 EHJ65604 ERF65604 FBB65604 FKX65604 FUT65604 GEP65604 GOL65604 GYH65604 HID65604 HRZ65604 IBV65604 ILR65604 IVN65604 JFJ65604 JPF65604 JZB65604 KIX65604 KST65604 LCP65604 LML65604 LWH65604 MGD65604 MPZ65604 MZV65604 NJR65604 NTN65604 ODJ65604 ONF65604 OXB65604 PGX65604 PQT65604 QAP65604 QKL65604 QUH65604 RED65604 RNZ65604 RXV65604 SHR65604 SRN65604 TBJ65604 TLF65604 TVB65604 UEX65604 UOT65604 UYP65604 VIL65604 VSH65604 WCD65604 WLZ65604 WVV65604 N131140 JJ131140 TF131140 ADB131140 AMX131140 AWT131140 BGP131140 BQL131140 CAH131140 CKD131140 CTZ131140 DDV131140 DNR131140 DXN131140 EHJ131140 ERF131140 FBB131140 FKX131140 FUT131140 GEP131140 GOL131140 GYH131140 HID131140 HRZ131140 IBV131140 ILR131140 IVN131140 JFJ131140 JPF131140 JZB131140 KIX131140 KST131140 LCP131140 LML131140 LWH131140 MGD131140 MPZ131140 MZV131140 NJR131140 NTN131140 ODJ131140 ONF131140 OXB131140 PGX131140 PQT131140 QAP131140 QKL131140 QUH131140 RED131140 RNZ131140 RXV131140 SHR131140 SRN131140 TBJ131140 TLF131140 TVB131140 UEX131140 UOT131140 UYP131140 VIL131140 VSH131140 WCD131140 WLZ131140 WVV131140 N196676 JJ196676 TF196676 ADB196676 AMX196676 AWT196676 BGP196676 BQL196676 CAH196676 CKD196676 CTZ196676 DDV196676 DNR196676 DXN196676 EHJ196676 ERF196676 FBB196676 FKX196676 FUT196676 GEP196676 GOL196676 GYH196676 HID196676 HRZ196676 IBV196676 ILR196676 IVN196676 JFJ196676 JPF196676 JZB196676 KIX196676 KST196676 LCP196676 LML196676 LWH196676 MGD196676 MPZ196676 MZV196676 NJR196676 NTN196676 ODJ196676 ONF196676 OXB196676 PGX196676 PQT196676 QAP196676 QKL196676 QUH196676 RED196676 RNZ196676 RXV196676 SHR196676 SRN196676 TBJ196676 TLF196676 TVB196676 UEX196676 UOT196676 UYP196676 VIL196676 VSH196676 WCD196676 WLZ196676 WVV196676 N262212 JJ262212 TF262212 ADB262212 AMX262212 AWT262212 BGP262212 BQL262212 CAH262212 CKD262212 CTZ262212 DDV262212 DNR262212 DXN262212 EHJ262212 ERF262212 FBB262212 FKX262212 FUT262212 GEP262212 GOL262212 GYH262212 HID262212 HRZ262212 IBV262212 ILR262212 IVN262212 JFJ262212 JPF262212 JZB262212 KIX262212 KST262212 LCP262212 LML262212 LWH262212 MGD262212 MPZ262212 MZV262212 NJR262212 NTN262212 ODJ262212 ONF262212 OXB262212 PGX262212 PQT262212 QAP262212 QKL262212 QUH262212 RED262212 RNZ262212 RXV262212 SHR262212 SRN262212 TBJ262212 TLF262212 TVB262212 UEX262212 UOT262212 UYP262212 VIL262212 VSH262212 WCD262212 WLZ262212 WVV262212 N327748 JJ327748 TF327748 ADB327748 AMX327748 AWT327748 BGP327748 BQL327748 CAH327748 CKD327748 CTZ327748 DDV327748 DNR327748 DXN327748 EHJ327748 ERF327748 FBB327748 FKX327748 FUT327748 GEP327748 GOL327748 GYH327748 HID327748 HRZ327748 IBV327748 ILR327748 IVN327748 JFJ327748 JPF327748 JZB327748 KIX327748 KST327748 LCP327748 LML327748 LWH327748 MGD327748 MPZ327748 MZV327748 NJR327748 NTN327748 ODJ327748 ONF327748 OXB327748 PGX327748 PQT327748 QAP327748 QKL327748 QUH327748 RED327748 RNZ327748 RXV327748 SHR327748 SRN327748 TBJ327748 TLF327748 TVB327748 UEX327748 UOT327748 UYP327748 VIL327748 VSH327748 WCD327748 WLZ327748 WVV327748 N393284 JJ393284 TF393284 ADB393284 AMX393284 AWT393284 BGP393284 BQL393284 CAH393284 CKD393284 CTZ393284 DDV393284 DNR393284 DXN393284 EHJ393284 ERF393284 FBB393284 FKX393284 FUT393284 GEP393284 GOL393284 GYH393284 HID393284 HRZ393284 IBV393284 ILR393284 IVN393284 JFJ393284 JPF393284 JZB393284 KIX393284 KST393284 LCP393284 LML393284 LWH393284 MGD393284 MPZ393284 MZV393284 NJR393284 NTN393284 ODJ393284 ONF393284 OXB393284 PGX393284 PQT393284 QAP393284 QKL393284 QUH393284 RED393284 RNZ393284 RXV393284 SHR393284 SRN393284 TBJ393284 TLF393284 TVB393284 UEX393284 UOT393284 UYP393284 VIL393284 VSH393284 WCD393284 WLZ393284 WVV393284 N458820 JJ458820 TF458820 ADB458820 AMX458820 AWT458820 BGP458820 BQL458820 CAH458820 CKD458820 CTZ458820 DDV458820 DNR458820 DXN458820 EHJ458820 ERF458820 FBB458820 FKX458820 FUT458820 GEP458820 GOL458820 GYH458820 HID458820 HRZ458820 IBV458820 ILR458820 IVN458820 JFJ458820 JPF458820 JZB458820 KIX458820 KST458820 LCP458820 LML458820 LWH458820 MGD458820 MPZ458820 MZV458820 NJR458820 NTN458820 ODJ458820 ONF458820 OXB458820 PGX458820 PQT458820 QAP458820 QKL458820 QUH458820 RED458820 RNZ458820 RXV458820 SHR458820 SRN458820 TBJ458820 TLF458820 TVB458820 UEX458820 UOT458820 UYP458820 VIL458820 VSH458820 WCD458820 WLZ458820 WVV458820 N524356 JJ524356 TF524356 ADB524356 AMX524356 AWT524356 BGP524356 BQL524356 CAH524356 CKD524356 CTZ524356 DDV524356 DNR524356 DXN524356 EHJ524356 ERF524356 FBB524356 FKX524356 FUT524356 GEP524356 GOL524356 GYH524356 HID524356 HRZ524356 IBV524356 ILR524356 IVN524356 JFJ524356 JPF524356 JZB524356 KIX524356 KST524356 LCP524356 LML524356 LWH524356 MGD524356 MPZ524356 MZV524356 NJR524356 NTN524356 ODJ524356 ONF524356 OXB524356 PGX524356 PQT524356 QAP524356 QKL524356 QUH524356 RED524356 RNZ524356 RXV524356 SHR524356 SRN524356 TBJ524356 TLF524356 TVB524356 UEX524356 UOT524356 UYP524356 VIL524356 VSH524356 WCD524356 WLZ524356 WVV524356 N589892 JJ589892 TF589892 ADB589892 AMX589892 AWT589892 BGP589892 BQL589892 CAH589892 CKD589892 CTZ589892 DDV589892 DNR589892 DXN589892 EHJ589892 ERF589892 FBB589892 FKX589892 FUT589892 GEP589892 GOL589892 GYH589892 HID589892 HRZ589892 IBV589892 ILR589892 IVN589892 JFJ589892 JPF589892 JZB589892 KIX589892 KST589892 LCP589892 LML589892 LWH589892 MGD589892 MPZ589892 MZV589892 NJR589892 NTN589892 ODJ589892 ONF589892 OXB589892 PGX589892 PQT589892 QAP589892 QKL589892 QUH589892 RED589892 RNZ589892 RXV589892 SHR589892 SRN589892 TBJ589892 TLF589892 TVB589892 UEX589892 UOT589892 UYP589892 VIL589892 VSH589892 WCD589892 WLZ589892 WVV589892 N655428 JJ655428 TF655428 ADB655428 AMX655428 AWT655428 BGP655428 BQL655428 CAH655428 CKD655428 CTZ655428 DDV655428 DNR655428 DXN655428 EHJ655428 ERF655428 FBB655428 FKX655428 FUT655428 GEP655428 GOL655428 GYH655428 HID655428 HRZ655428 IBV655428 ILR655428 IVN655428 JFJ655428 JPF655428 JZB655428 KIX655428 KST655428 LCP655428 LML655428 LWH655428 MGD655428 MPZ655428 MZV655428 NJR655428 NTN655428 ODJ655428 ONF655428 OXB655428 PGX655428 PQT655428 QAP655428 QKL655428 QUH655428 RED655428 RNZ655428 RXV655428 SHR655428 SRN655428 TBJ655428 TLF655428 TVB655428 UEX655428 UOT655428 UYP655428 VIL655428 VSH655428 WCD655428 WLZ655428 WVV655428 N720964 JJ720964 TF720964 ADB720964 AMX720964 AWT720964 BGP720964 BQL720964 CAH720964 CKD720964 CTZ720964 DDV720964 DNR720964 DXN720964 EHJ720964 ERF720964 FBB720964 FKX720964 FUT720964 GEP720964 GOL720964 GYH720964 HID720964 HRZ720964 IBV720964 ILR720964 IVN720964 JFJ720964 JPF720964 JZB720964 KIX720964 KST720964 LCP720964 LML720964 LWH720964 MGD720964 MPZ720964 MZV720964 NJR720964 NTN720964 ODJ720964 ONF720964 OXB720964 PGX720964 PQT720964 QAP720964 QKL720964 QUH720964 RED720964 RNZ720964 RXV720964 SHR720964 SRN720964 TBJ720964 TLF720964 TVB720964 UEX720964 UOT720964 UYP720964 VIL720964 VSH720964 WCD720964 WLZ720964 WVV720964 N786500 JJ786500 TF786500 ADB786500 AMX786500 AWT786500 BGP786500 BQL786500 CAH786500 CKD786500 CTZ786500 DDV786500 DNR786500 DXN786500 EHJ786500 ERF786500 FBB786500 FKX786500 FUT786500 GEP786500 GOL786500 GYH786500 HID786500 HRZ786500 IBV786500 ILR786500 IVN786500 JFJ786500 JPF786500 JZB786500 KIX786500 KST786500 LCP786500 LML786500 LWH786500 MGD786500 MPZ786500 MZV786500 NJR786500 NTN786500 ODJ786500 ONF786500 OXB786500 PGX786500 PQT786500 QAP786500 QKL786500 QUH786500 RED786500 RNZ786500 RXV786500 SHR786500 SRN786500 TBJ786500 TLF786500 TVB786500 UEX786500 UOT786500 UYP786500 VIL786500 VSH786500 WCD786500 WLZ786500 WVV786500 N852036 JJ852036 TF852036 ADB852036 AMX852036 AWT852036 BGP852036 BQL852036 CAH852036 CKD852036 CTZ852036 DDV852036 DNR852036 DXN852036 EHJ852036 ERF852036 FBB852036 FKX852036 FUT852036 GEP852036 GOL852036 GYH852036 HID852036 HRZ852036 IBV852036 ILR852036 IVN852036 JFJ852036 JPF852036 JZB852036 KIX852036 KST852036 LCP852036 LML852036 LWH852036 MGD852036 MPZ852036 MZV852036 NJR852036 NTN852036 ODJ852036 ONF852036 OXB852036 PGX852036 PQT852036 QAP852036 QKL852036 QUH852036 RED852036 RNZ852036 RXV852036 SHR852036 SRN852036 TBJ852036 TLF852036 TVB852036 UEX852036 UOT852036 UYP852036 VIL852036 VSH852036 WCD852036 WLZ852036 WVV852036 N917572 JJ917572 TF917572 ADB917572 AMX917572 AWT917572 BGP917572 BQL917572 CAH917572 CKD917572 CTZ917572 DDV917572 DNR917572 DXN917572 EHJ917572 ERF917572 FBB917572 FKX917572 FUT917572 GEP917572 GOL917572 GYH917572 HID917572 HRZ917572 IBV917572 ILR917572 IVN917572 JFJ917572 JPF917572 JZB917572 KIX917572 KST917572 LCP917572 LML917572 LWH917572 MGD917572 MPZ917572 MZV917572 NJR917572 NTN917572 ODJ917572 ONF917572 OXB917572 PGX917572 PQT917572 QAP917572 QKL917572 QUH917572 RED917572 RNZ917572 RXV917572 SHR917572 SRN917572 TBJ917572 TLF917572 TVB917572 UEX917572 UOT917572 UYP917572 VIL917572 VSH917572 WCD917572 WLZ917572 WVV917572 N983108 JJ983108 TF983108 ADB983108 AMX983108 AWT983108 BGP983108 BQL983108 CAH983108 CKD983108 CTZ983108 DDV983108 DNR983108 DXN983108 EHJ983108 ERF983108 FBB983108 FKX983108 FUT983108 GEP983108 GOL983108 GYH983108 HID983108 HRZ983108 IBV983108 ILR983108 IVN983108 JFJ983108 JPF983108 JZB983108 KIX983108 KST983108 LCP983108 LML983108 LWH983108 MGD983108 MPZ983108 MZV983108 NJR983108 NTN983108 ODJ983108 ONF983108 OXB983108 PGX983108 PQT983108 QAP983108 QKL983108 QUH983108 RED983108 RNZ983108 RXV983108 SHR983108 SRN983108 TBJ983108 TLF983108 TVB983108 UEX983108 UOT983108 UYP983108 VIL983108 VSH983108 WCD983108 WLZ983108 WVV983108 N408 JJ408 TF408 ADB408 AMX408 AWT408 BGP408 BQL408 CAH408 CKD408 CTZ408 DDV408 DNR408 DXN408 EHJ408 ERF408 FBB408 FKX408 FUT408 GEP408 GOL408 GYH408 HID408 HRZ408 IBV408 ILR408 IVN408 JFJ408 JPF408 JZB408 KIX408 KST408 LCP408 LML408 LWH408 MGD408 MPZ408 MZV408 NJR408 NTN408 ODJ408 ONF408 OXB408 PGX408 PQT408 QAP408 QKL408 QUH408 RED408 RNZ408 RXV408 SHR408 SRN408 TBJ408 TLF408 TVB408 UEX408 UOT408 UYP408 VIL408 VSH408 WCD408 WLZ408 WVV408 N65944 JJ65944 TF65944 ADB65944 AMX65944 AWT65944 BGP65944 BQL65944 CAH65944 CKD65944 CTZ65944 DDV65944 DNR65944 DXN65944 EHJ65944 ERF65944 FBB65944 FKX65944 FUT65944 GEP65944 GOL65944 GYH65944 HID65944 HRZ65944 IBV65944 ILR65944 IVN65944 JFJ65944 JPF65944 JZB65944 KIX65944 KST65944 LCP65944 LML65944 LWH65944 MGD65944 MPZ65944 MZV65944 NJR65944 NTN65944 ODJ65944 ONF65944 OXB65944 PGX65944 PQT65944 QAP65944 QKL65944 QUH65944 RED65944 RNZ65944 RXV65944 SHR65944 SRN65944 TBJ65944 TLF65944 TVB65944 UEX65944 UOT65944 UYP65944 VIL65944 VSH65944 WCD65944 WLZ65944 WVV65944 N131480 JJ131480 TF131480 ADB131480 AMX131480 AWT131480 BGP131480 BQL131480 CAH131480 CKD131480 CTZ131480 DDV131480 DNR131480 DXN131480 EHJ131480 ERF131480 FBB131480 FKX131480 FUT131480 GEP131480 GOL131480 GYH131480 HID131480 HRZ131480 IBV131480 ILR131480 IVN131480 JFJ131480 JPF131480 JZB131480 KIX131480 KST131480 LCP131480 LML131480 LWH131480 MGD131480 MPZ131480 MZV131480 NJR131480 NTN131480 ODJ131480 ONF131480 OXB131480 PGX131480 PQT131480 QAP131480 QKL131480 QUH131480 RED131480 RNZ131480 RXV131480 SHR131480 SRN131480 TBJ131480 TLF131480 TVB131480 UEX131480 UOT131480 UYP131480 VIL131480 VSH131480 WCD131480 WLZ131480 WVV131480 N197016 JJ197016 TF197016 ADB197016 AMX197016 AWT197016 BGP197016 BQL197016 CAH197016 CKD197016 CTZ197016 DDV197016 DNR197016 DXN197016 EHJ197016 ERF197016 FBB197016 FKX197016 FUT197016 GEP197016 GOL197016 GYH197016 HID197016 HRZ197016 IBV197016 ILR197016 IVN197016 JFJ197016 JPF197016 JZB197016 KIX197016 KST197016 LCP197016 LML197016 LWH197016 MGD197016 MPZ197016 MZV197016 NJR197016 NTN197016 ODJ197016 ONF197016 OXB197016 PGX197016 PQT197016 QAP197016 QKL197016 QUH197016 RED197016 RNZ197016 RXV197016 SHR197016 SRN197016 TBJ197016 TLF197016 TVB197016 UEX197016 UOT197016 UYP197016 VIL197016 VSH197016 WCD197016 WLZ197016 WVV197016 N262552 JJ262552 TF262552 ADB262552 AMX262552 AWT262552 BGP262552 BQL262552 CAH262552 CKD262552 CTZ262552 DDV262552 DNR262552 DXN262552 EHJ262552 ERF262552 FBB262552 FKX262552 FUT262552 GEP262552 GOL262552 GYH262552 HID262552 HRZ262552 IBV262552 ILR262552 IVN262552 JFJ262552 JPF262552 JZB262552 KIX262552 KST262552 LCP262552 LML262552 LWH262552 MGD262552 MPZ262552 MZV262552 NJR262552 NTN262552 ODJ262552 ONF262552 OXB262552 PGX262552 PQT262552 QAP262552 QKL262552 QUH262552 RED262552 RNZ262552 RXV262552 SHR262552 SRN262552 TBJ262552 TLF262552 TVB262552 UEX262552 UOT262552 UYP262552 VIL262552 VSH262552 WCD262552 WLZ262552 WVV262552 N328088 JJ328088 TF328088 ADB328088 AMX328088 AWT328088 BGP328088 BQL328088 CAH328088 CKD328088 CTZ328088 DDV328088 DNR328088 DXN328088 EHJ328088 ERF328088 FBB328088 FKX328088 FUT328088 GEP328088 GOL328088 GYH328088 HID328088 HRZ328088 IBV328088 ILR328088 IVN328088 JFJ328088 JPF328088 JZB328088 KIX328088 KST328088 LCP328088 LML328088 LWH328088 MGD328088 MPZ328088 MZV328088 NJR328088 NTN328088 ODJ328088 ONF328088 OXB328088 PGX328088 PQT328088 QAP328088 QKL328088 QUH328088 RED328088 RNZ328088 RXV328088 SHR328088 SRN328088 TBJ328088 TLF328088 TVB328088 UEX328088 UOT328088 UYP328088 VIL328088 VSH328088 WCD328088 WLZ328088 WVV328088 N393624 JJ393624 TF393624 ADB393624 AMX393624 AWT393624 BGP393624 BQL393624 CAH393624 CKD393624 CTZ393624 DDV393624 DNR393624 DXN393624 EHJ393624 ERF393624 FBB393624 FKX393624 FUT393624 GEP393624 GOL393624 GYH393624 HID393624 HRZ393624 IBV393624 ILR393624 IVN393624 JFJ393624 JPF393624 JZB393624 KIX393624 KST393624 LCP393624 LML393624 LWH393624 MGD393624 MPZ393624 MZV393624 NJR393624 NTN393624 ODJ393624 ONF393624 OXB393624 PGX393624 PQT393624 QAP393624 QKL393624 QUH393624 RED393624 RNZ393624 RXV393624 SHR393624 SRN393624 TBJ393624 TLF393624 TVB393624 UEX393624 UOT393624 UYP393624 VIL393624 VSH393624 WCD393624 WLZ393624 WVV393624 N459160 JJ459160 TF459160 ADB459160 AMX459160 AWT459160 BGP459160 BQL459160 CAH459160 CKD459160 CTZ459160 DDV459160 DNR459160 DXN459160 EHJ459160 ERF459160 FBB459160 FKX459160 FUT459160 GEP459160 GOL459160 GYH459160 HID459160 HRZ459160 IBV459160 ILR459160 IVN459160 JFJ459160 JPF459160 JZB459160 KIX459160 KST459160 LCP459160 LML459160 LWH459160 MGD459160 MPZ459160 MZV459160 NJR459160 NTN459160 ODJ459160 ONF459160 OXB459160 PGX459160 PQT459160 QAP459160 QKL459160 QUH459160 RED459160 RNZ459160 RXV459160 SHR459160 SRN459160 TBJ459160 TLF459160 TVB459160 UEX459160 UOT459160 UYP459160 VIL459160 VSH459160 WCD459160 WLZ459160 WVV459160 N524696 JJ524696 TF524696 ADB524696 AMX524696 AWT524696 BGP524696 BQL524696 CAH524696 CKD524696 CTZ524696 DDV524696 DNR524696 DXN524696 EHJ524696 ERF524696 FBB524696 FKX524696 FUT524696 GEP524696 GOL524696 GYH524696 HID524696 HRZ524696 IBV524696 ILR524696 IVN524696 JFJ524696 JPF524696 JZB524696 KIX524696 KST524696 LCP524696 LML524696 LWH524696 MGD524696 MPZ524696 MZV524696 NJR524696 NTN524696 ODJ524696 ONF524696 OXB524696 PGX524696 PQT524696 QAP524696 QKL524696 QUH524696 RED524696 RNZ524696 RXV524696 SHR524696 SRN524696 TBJ524696 TLF524696 TVB524696 UEX524696 UOT524696 UYP524696 VIL524696 VSH524696 WCD524696 WLZ524696 WVV524696 N590232 JJ590232 TF590232 ADB590232 AMX590232 AWT590232 BGP590232 BQL590232 CAH590232 CKD590232 CTZ590232 DDV590232 DNR590232 DXN590232 EHJ590232 ERF590232 FBB590232 FKX590232 FUT590232 GEP590232 GOL590232 GYH590232 HID590232 HRZ590232 IBV590232 ILR590232 IVN590232 JFJ590232 JPF590232 JZB590232 KIX590232 KST590232 LCP590232 LML590232 LWH590232 MGD590232 MPZ590232 MZV590232 NJR590232 NTN590232 ODJ590232 ONF590232 OXB590232 PGX590232 PQT590232 QAP590232 QKL590232 QUH590232 RED590232 RNZ590232 RXV590232 SHR590232 SRN590232 TBJ590232 TLF590232 TVB590232 UEX590232 UOT590232 UYP590232 VIL590232 VSH590232 WCD590232 WLZ590232 WVV590232 N655768 JJ655768 TF655768 ADB655768 AMX655768 AWT655768 BGP655768 BQL655768 CAH655768 CKD655768 CTZ655768 DDV655768 DNR655768 DXN655768 EHJ655768 ERF655768 FBB655768 FKX655768 FUT655768 GEP655768 GOL655768 GYH655768 HID655768 HRZ655768 IBV655768 ILR655768 IVN655768 JFJ655768 JPF655768 JZB655768 KIX655768 KST655768 LCP655768 LML655768 LWH655768 MGD655768 MPZ655768 MZV655768 NJR655768 NTN655768 ODJ655768 ONF655768 OXB655768 PGX655768 PQT655768 QAP655768 QKL655768 QUH655768 RED655768 RNZ655768 RXV655768 SHR655768 SRN655768 TBJ655768 TLF655768 TVB655768 UEX655768 UOT655768 UYP655768 VIL655768 VSH655768 WCD655768 WLZ655768 WVV655768 N721304 JJ721304 TF721304 ADB721304 AMX721304 AWT721304 BGP721304 BQL721304 CAH721304 CKD721304 CTZ721304 DDV721304 DNR721304 DXN721304 EHJ721304 ERF721304 FBB721304 FKX721304 FUT721304 GEP721304 GOL721304 GYH721304 HID721304 HRZ721304 IBV721304 ILR721304 IVN721304 JFJ721304 JPF721304 JZB721304 KIX721304 KST721304 LCP721304 LML721304 LWH721304 MGD721304 MPZ721304 MZV721304 NJR721304 NTN721304 ODJ721304 ONF721304 OXB721304 PGX721304 PQT721304 QAP721304 QKL721304 QUH721304 RED721304 RNZ721304 RXV721304 SHR721304 SRN721304 TBJ721304 TLF721304 TVB721304 UEX721304 UOT721304 UYP721304 VIL721304 VSH721304 WCD721304 WLZ721304 WVV721304 N786840 JJ786840 TF786840 ADB786840 AMX786840 AWT786840 BGP786840 BQL786840 CAH786840 CKD786840 CTZ786840 DDV786840 DNR786840 DXN786840 EHJ786840 ERF786840 FBB786840 FKX786840 FUT786840 GEP786840 GOL786840 GYH786840 HID786840 HRZ786840 IBV786840 ILR786840 IVN786840 JFJ786840 JPF786840 JZB786840 KIX786840 KST786840 LCP786840 LML786840 LWH786840 MGD786840 MPZ786840 MZV786840 NJR786840 NTN786840 ODJ786840 ONF786840 OXB786840 PGX786840 PQT786840 QAP786840 QKL786840 QUH786840 RED786840 RNZ786840 RXV786840 SHR786840 SRN786840 TBJ786840 TLF786840 TVB786840 UEX786840 UOT786840 UYP786840 VIL786840 VSH786840 WCD786840 WLZ786840 WVV786840 N852376 JJ852376 TF852376 ADB852376 AMX852376 AWT852376 BGP852376 BQL852376 CAH852376 CKD852376 CTZ852376 DDV852376 DNR852376 DXN852376 EHJ852376 ERF852376 FBB852376 FKX852376 FUT852376 GEP852376 GOL852376 GYH852376 HID852376 HRZ852376 IBV852376 ILR852376 IVN852376 JFJ852376 JPF852376 JZB852376 KIX852376 KST852376 LCP852376 LML852376 LWH852376 MGD852376 MPZ852376 MZV852376 NJR852376 NTN852376 ODJ852376 ONF852376 OXB852376 PGX852376 PQT852376 QAP852376 QKL852376 QUH852376 RED852376 RNZ852376 RXV852376 SHR852376 SRN852376 TBJ852376 TLF852376 TVB852376 UEX852376 UOT852376 UYP852376 VIL852376 VSH852376 WCD852376 WLZ852376 WVV852376 N917912 JJ917912 TF917912 ADB917912 AMX917912 AWT917912 BGP917912 BQL917912 CAH917912 CKD917912 CTZ917912 DDV917912 DNR917912 DXN917912 EHJ917912 ERF917912 FBB917912 FKX917912 FUT917912 GEP917912 GOL917912 GYH917912 HID917912 HRZ917912 IBV917912 ILR917912 IVN917912 JFJ917912 JPF917912 JZB917912 KIX917912 KST917912 LCP917912 LML917912 LWH917912 MGD917912 MPZ917912 MZV917912 NJR917912 NTN917912 ODJ917912 ONF917912 OXB917912 PGX917912 PQT917912 QAP917912 QKL917912 QUH917912 RED917912 RNZ917912 RXV917912 SHR917912 SRN917912 TBJ917912 TLF917912 TVB917912 UEX917912 UOT917912 UYP917912 VIL917912 VSH917912 WCD917912 WLZ917912 WVV917912 N983448 JJ983448 TF983448 ADB983448 AMX983448 AWT983448 BGP983448 BQL983448 CAH983448 CKD983448 CTZ983448 DDV983448 DNR983448 DXN983448 EHJ983448 ERF983448 FBB983448 FKX983448 FUT983448 GEP983448 GOL983448 GYH983448 HID983448 HRZ983448 IBV983448 ILR983448 IVN983448 JFJ983448 JPF983448 JZB983448 KIX983448 KST983448 LCP983448 LML983448 LWH983448 MGD983448 MPZ983448 MZV983448 NJR983448 NTN983448 ODJ983448 ONF983448 OXB983448 PGX983448 PQT983448 QAP983448 QKL983448 QUH983448 RED983448 RNZ983448 RXV983448 SHR983448 SRN983448 TBJ983448 TLF983448 TVB983448 UEX983448 UOT983448 UYP983448 VIL983448 VSH983448 WCD983448 WLZ983448 WVV983448 N341:N343 JJ341:JJ343 TF341:TF343 ADB341:ADB343 AMX341:AMX343 AWT341:AWT343 BGP341:BGP343 BQL341:BQL343 CAH341:CAH343 CKD341:CKD343 CTZ341:CTZ343 DDV341:DDV343 DNR341:DNR343 DXN341:DXN343 EHJ341:EHJ343 ERF341:ERF343 FBB341:FBB343 FKX341:FKX343 FUT341:FUT343 GEP341:GEP343 GOL341:GOL343 GYH341:GYH343 HID341:HID343 HRZ341:HRZ343 IBV341:IBV343 ILR341:ILR343 IVN341:IVN343 JFJ341:JFJ343 JPF341:JPF343 JZB341:JZB343 KIX341:KIX343 KST341:KST343 LCP341:LCP343 LML341:LML343 LWH341:LWH343 MGD341:MGD343 MPZ341:MPZ343 MZV341:MZV343 NJR341:NJR343 NTN341:NTN343 ODJ341:ODJ343 ONF341:ONF343 OXB341:OXB343 PGX341:PGX343 PQT341:PQT343 QAP341:QAP343 QKL341:QKL343 QUH341:QUH343 RED341:RED343 RNZ341:RNZ343 RXV341:RXV343 SHR341:SHR343 SRN341:SRN343 TBJ341:TBJ343 TLF341:TLF343 TVB341:TVB343 UEX341:UEX343 UOT341:UOT343 UYP341:UYP343 VIL341:VIL343 VSH341:VSH343 WCD341:WCD343 WLZ341:WLZ343 WVV341:WVV343 N65877:N65879 JJ65877:JJ65879 TF65877:TF65879 ADB65877:ADB65879 AMX65877:AMX65879 AWT65877:AWT65879 BGP65877:BGP65879 BQL65877:BQL65879 CAH65877:CAH65879 CKD65877:CKD65879 CTZ65877:CTZ65879 DDV65877:DDV65879 DNR65877:DNR65879 DXN65877:DXN65879 EHJ65877:EHJ65879 ERF65877:ERF65879 FBB65877:FBB65879 FKX65877:FKX65879 FUT65877:FUT65879 GEP65877:GEP65879 GOL65877:GOL65879 GYH65877:GYH65879 HID65877:HID65879 HRZ65877:HRZ65879 IBV65877:IBV65879 ILR65877:ILR65879 IVN65877:IVN65879 JFJ65877:JFJ65879 JPF65877:JPF65879 JZB65877:JZB65879 KIX65877:KIX65879 KST65877:KST65879 LCP65877:LCP65879 LML65877:LML65879 LWH65877:LWH65879 MGD65877:MGD65879 MPZ65877:MPZ65879 MZV65877:MZV65879 NJR65877:NJR65879 NTN65877:NTN65879 ODJ65877:ODJ65879 ONF65877:ONF65879 OXB65877:OXB65879 PGX65877:PGX65879 PQT65877:PQT65879 QAP65877:QAP65879 QKL65877:QKL65879 QUH65877:QUH65879 RED65877:RED65879 RNZ65877:RNZ65879 RXV65877:RXV65879 SHR65877:SHR65879 SRN65877:SRN65879 TBJ65877:TBJ65879 TLF65877:TLF65879 TVB65877:TVB65879 UEX65877:UEX65879 UOT65877:UOT65879 UYP65877:UYP65879 VIL65877:VIL65879 VSH65877:VSH65879 WCD65877:WCD65879 WLZ65877:WLZ65879 WVV65877:WVV65879 N131413:N131415 JJ131413:JJ131415 TF131413:TF131415 ADB131413:ADB131415 AMX131413:AMX131415 AWT131413:AWT131415 BGP131413:BGP131415 BQL131413:BQL131415 CAH131413:CAH131415 CKD131413:CKD131415 CTZ131413:CTZ131415 DDV131413:DDV131415 DNR131413:DNR131415 DXN131413:DXN131415 EHJ131413:EHJ131415 ERF131413:ERF131415 FBB131413:FBB131415 FKX131413:FKX131415 FUT131413:FUT131415 GEP131413:GEP131415 GOL131413:GOL131415 GYH131413:GYH131415 HID131413:HID131415 HRZ131413:HRZ131415 IBV131413:IBV131415 ILR131413:ILR131415 IVN131413:IVN131415 JFJ131413:JFJ131415 JPF131413:JPF131415 JZB131413:JZB131415 KIX131413:KIX131415 KST131413:KST131415 LCP131413:LCP131415 LML131413:LML131415 LWH131413:LWH131415 MGD131413:MGD131415 MPZ131413:MPZ131415 MZV131413:MZV131415 NJR131413:NJR131415 NTN131413:NTN131415 ODJ131413:ODJ131415 ONF131413:ONF131415 OXB131413:OXB131415 PGX131413:PGX131415 PQT131413:PQT131415 QAP131413:QAP131415 QKL131413:QKL131415 QUH131413:QUH131415 RED131413:RED131415 RNZ131413:RNZ131415 RXV131413:RXV131415 SHR131413:SHR131415 SRN131413:SRN131415 TBJ131413:TBJ131415 TLF131413:TLF131415 TVB131413:TVB131415 UEX131413:UEX131415 UOT131413:UOT131415 UYP131413:UYP131415 VIL131413:VIL131415 VSH131413:VSH131415 WCD131413:WCD131415 WLZ131413:WLZ131415 WVV131413:WVV131415 N196949:N196951 JJ196949:JJ196951 TF196949:TF196951 ADB196949:ADB196951 AMX196949:AMX196951 AWT196949:AWT196951 BGP196949:BGP196951 BQL196949:BQL196951 CAH196949:CAH196951 CKD196949:CKD196951 CTZ196949:CTZ196951 DDV196949:DDV196951 DNR196949:DNR196951 DXN196949:DXN196951 EHJ196949:EHJ196951 ERF196949:ERF196951 FBB196949:FBB196951 FKX196949:FKX196951 FUT196949:FUT196951 GEP196949:GEP196951 GOL196949:GOL196951 GYH196949:GYH196951 HID196949:HID196951 HRZ196949:HRZ196951 IBV196949:IBV196951 ILR196949:ILR196951 IVN196949:IVN196951 JFJ196949:JFJ196951 JPF196949:JPF196951 JZB196949:JZB196951 KIX196949:KIX196951 KST196949:KST196951 LCP196949:LCP196951 LML196949:LML196951 LWH196949:LWH196951 MGD196949:MGD196951 MPZ196949:MPZ196951 MZV196949:MZV196951 NJR196949:NJR196951 NTN196949:NTN196951 ODJ196949:ODJ196951 ONF196949:ONF196951 OXB196949:OXB196951 PGX196949:PGX196951 PQT196949:PQT196951 QAP196949:QAP196951 QKL196949:QKL196951 QUH196949:QUH196951 RED196949:RED196951 RNZ196949:RNZ196951 RXV196949:RXV196951 SHR196949:SHR196951 SRN196949:SRN196951 TBJ196949:TBJ196951 TLF196949:TLF196951 TVB196949:TVB196951 UEX196949:UEX196951 UOT196949:UOT196951 UYP196949:UYP196951 VIL196949:VIL196951 VSH196949:VSH196951 WCD196949:WCD196951 WLZ196949:WLZ196951 WVV196949:WVV196951 N262485:N262487 JJ262485:JJ262487 TF262485:TF262487 ADB262485:ADB262487 AMX262485:AMX262487 AWT262485:AWT262487 BGP262485:BGP262487 BQL262485:BQL262487 CAH262485:CAH262487 CKD262485:CKD262487 CTZ262485:CTZ262487 DDV262485:DDV262487 DNR262485:DNR262487 DXN262485:DXN262487 EHJ262485:EHJ262487 ERF262485:ERF262487 FBB262485:FBB262487 FKX262485:FKX262487 FUT262485:FUT262487 GEP262485:GEP262487 GOL262485:GOL262487 GYH262485:GYH262487 HID262485:HID262487 HRZ262485:HRZ262487 IBV262485:IBV262487 ILR262485:ILR262487 IVN262485:IVN262487 JFJ262485:JFJ262487 JPF262485:JPF262487 JZB262485:JZB262487 KIX262485:KIX262487 KST262485:KST262487 LCP262485:LCP262487 LML262485:LML262487 LWH262485:LWH262487 MGD262485:MGD262487 MPZ262485:MPZ262487 MZV262485:MZV262487 NJR262485:NJR262487 NTN262485:NTN262487 ODJ262485:ODJ262487 ONF262485:ONF262487 OXB262485:OXB262487 PGX262485:PGX262487 PQT262485:PQT262487 QAP262485:QAP262487 QKL262485:QKL262487 QUH262485:QUH262487 RED262485:RED262487 RNZ262485:RNZ262487 RXV262485:RXV262487 SHR262485:SHR262487 SRN262485:SRN262487 TBJ262485:TBJ262487 TLF262485:TLF262487 TVB262485:TVB262487 UEX262485:UEX262487 UOT262485:UOT262487 UYP262485:UYP262487 VIL262485:VIL262487 VSH262485:VSH262487 WCD262485:WCD262487 WLZ262485:WLZ262487 WVV262485:WVV262487 N328021:N328023 JJ328021:JJ328023 TF328021:TF328023 ADB328021:ADB328023 AMX328021:AMX328023 AWT328021:AWT328023 BGP328021:BGP328023 BQL328021:BQL328023 CAH328021:CAH328023 CKD328021:CKD328023 CTZ328021:CTZ328023 DDV328021:DDV328023 DNR328021:DNR328023 DXN328021:DXN328023 EHJ328021:EHJ328023 ERF328021:ERF328023 FBB328021:FBB328023 FKX328021:FKX328023 FUT328021:FUT328023 GEP328021:GEP328023 GOL328021:GOL328023 GYH328021:GYH328023 HID328021:HID328023 HRZ328021:HRZ328023 IBV328021:IBV328023 ILR328021:ILR328023 IVN328021:IVN328023 JFJ328021:JFJ328023 JPF328021:JPF328023 JZB328021:JZB328023 KIX328021:KIX328023 KST328021:KST328023 LCP328021:LCP328023 LML328021:LML328023 LWH328021:LWH328023 MGD328021:MGD328023 MPZ328021:MPZ328023 MZV328021:MZV328023 NJR328021:NJR328023 NTN328021:NTN328023 ODJ328021:ODJ328023 ONF328021:ONF328023 OXB328021:OXB328023 PGX328021:PGX328023 PQT328021:PQT328023 QAP328021:QAP328023 QKL328021:QKL328023 QUH328021:QUH328023 RED328021:RED328023 RNZ328021:RNZ328023 RXV328021:RXV328023 SHR328021:SHR328023 SRN328021:SRN328023 TBJ328021:TBJ328023 TLF328021:TLF328023 TVB328021:TVB328023 UEX328021:UEX328023 UOT328021:UOT328023 UYP328021:UYP328023 VIL328021:VIL328023 VSH328021:VSH328023 WCD328021:WCD328023 WLZ328021:WLZ328023 WVV328021:WVV328023 N393557:N393559 JJ393557:JJ393559 TF393557:TF393559 ADB393557:ADB393559 AMX393557:AMX393559 AWT393557:AWT393559 BGP393557:BGP393559 BQL393557:BQL393559 CAH393557:CAH393559 CKD393557:CKD393559 CTZ393557:CTZ393559 DDV393557:DDV393559 DNR393557:DNR393559 DXN393557:DXN393559 EHJ393557:EHJ393559 ERF393557:ERF393559 FBB393557:FBB393559 FKX393557:FKX393559 FUT393557:FUT393559 GEP393557:GEP393559 GOL393557:GOL393559 GYH393557:GYH393559 HID393557:HID393559 HRZ393557:HRZ393559 IBV393557:IBV393559 ILR393557:ILR393559 IVN393557:IVN393559 JFJ393557:JFJ393559 JPF393557:JPF393559 JZB393557:JZB393559 KIX393557:KIX393559 KST393557:KST393559 LCP393557:LCP393559 LML393557:LML393559 LWH393557:LWH393559 MGD393557:MGD393559 MPZ393557:MPZ393559 MZV393557:MZV393559 NJR393557:NJR393559 NTN393557:NTN393559 ODJ393557:ODJ393559 ONF393557:ONF393559 OXB393557:OXB393559 PGX393557:PGX393559 PQT393557:PQT393559 QAP393557:QAP393559 QKL393557:QKL393559 QUH393557:QUH393559 RED393557:RED393559 RNZ393557:RNZ393559 RXV393557:RXV393559 SHR393557:SHR393559 SRN393557:SRN393559 TBJ393557:TBJ393559 TLF393557:TLF393559 TVB393557:TVB393559 UEX393557:UEX393559 UOT393557:UOT393559 UYP393557:UYP393559 VIL393557:VIL393559 VSH393557:VSH393559 WCD393557:WCD393559 WLZ393557:WLZ393559 WVV393557:WVV393559 N459093:N459095 JJ459093:JJ459095 TF459093:TF459095 ADB459093:ADB459095 AMX459093:AMX459095 AWT459093:AWT459095 BGP459093:BGP459095 BQL459093:BQL459095 CAH459093:CAH459095 CKD459093:CKD459095 CTZ459093:CTZ459095 DDV459093:DDV459095 DNR459093:DNR459095 DXN459093:DXN459095 EHJ459093:EHJ459095 ERF459093:ERF459095 FBB459093:FBB459095 FKX459093:FKX459095 FUT459093:FUT459095 GEP459093:GEP459095 GOL459093:GOL459095 GYH459093:GYH459095 HID459093:HID459095 HRZ459093:HRZ459095 IBV459093:IBV459095 ILR459093:ILR459095 IVN459093:IVN459095 JFJ459093:JFJ459095 JPF459093:JPF459095 JZB459093:JZB459095 KIX459093:KIX459095 KST459093:KST459095 LCP459093:LCP459095 LML459093:LML459095 LWH459093:LWH459095 MGD459093:MGD459095 MPZ459093:MPZ459095 MZV459093:MZV459095 NJR459093:NJR459095 NTN459093:NTN459095 ODJ459093:ODJ459095 ONF459093:ONF459095 OXB459093:OXB459095 PGX459093:PGX459095 PQT459093:PQT459095 QAP459093:QAP459095 QKL459093:QKL459095 QUH459093:QUH459095 RED459093:RED459095 RNZ459093:RNZ459095 RXV459093:RXV459095 SHR459093:SHR459095 SRN459093:SRN459095 TBJ459093:TBJ459095 TLF459093:TLF459095 TVB459093:TVB459095 UEX459093:UEX459095 UOT459093:UOT459095 UYP459093:UYP459095 VIL459093:VIL459095 VSH459093:VSH459095 WCD459093:WCD459095 WLZ459093:WLZ459095 WVV459093:WVV459095 N524629:N524631 JJ524629:JJ524631 TF524629:TF524631 ADB524629:ADB524631 AMX524629:AMX524631 AWT524629:AWT524631 BGP524629:BGP524631 BQL524629:BQL524631 CAH524629:CAH524631 CKD524629:CKD524631 CTZ524629:CTZ524631 DDV524629:DDV524631 DNR524629:DNR524631 DXN524629:DXN524631 EHJ524629:EHJ524631 ERF524629:ERF524631 FBB524629:FBB524631 FKX524629:FKX524631 FUT524629:FUT524631 GEP524629:GEP524631 GOL524629:GOL524631 GYH524629:GYH524631 HID524629:HID524631 HRZ524629:HRZ524631 IBV524629:IBV524631 ILR524629:ILR524631 IVN524629:IVN524631 JFJ524629:JFJ524631 JPF524629:JPF524631 JZB524629:JZB524631 KIX524629:KIX524631 KST524629:KST524631 LCP524629:LCP524631 LML524629:LML524631 LWH524629:LWH524631 MGD524629:MGD524631 MPZ524629:MPZ524631 MZV524629:MZV524631 NJR524629:NJR524631 NTN524629:NTN524631 ODJ524629:ODJ524631 ONF524629:ONF524631 OXB524629:OXB524631 PGX524629:PGX524631 PQT524629:PQT524631 QAP524629:QAP524631 QKL524629:QKL524631 QUH524629:QUH524631 RED524629:RED524631 RNZ524629:RNZ524631 RXV524629:RXV524631 SHR524629:SHR524631 SRN524629:SRN524631 TBJ524629:TBJ524631 TLF524629:TLF524631 TVB524629:TVB524631 UEX524629:UEX524631 UOT524629:UOT524631 UYP524629:UYP524631 VIL524629:VIL524631 VSH524629:VSH524631 WCD524629:WCD524631 WLZ524629:WLZ524631 WVV524629:WVV524631 N590165:N590167 JJ590165:JJ590167 TF590165:TF590167 ADB590165:ADB590167 AMX590165:AMX590167 AWT590165:AWT590167 BGP590165:BGP590167 BQL590165:BQL590167 CAH590165:CAH590167 CKD590165:CKD590167 CTZ590165:CTZ590167 DDV590165:DDV590167 DNR590165:DNR590167 DXN590165:DXN590167 EHJ590165:EHJ590167 ERF590165:ERF590167 FBB590165:FBB590167 FKX590165:FKX590167 FUT590165:FUT590167 GEP590165:GEP590167 GOL590165:GOL590167 GYH590165:GYH590167 HID590165:HID590167 HRZ590165:HRZ590167 IBV590165:IBV590167 ILR590165:ILR590167 IVN590165:IVN590167 JFJ590165:JFJ590167 JPF590165:JPF590167 JZB590165:JZB590167 KIX590165:KIX590167 KST590165:KST590167 LCP590165:LCP590167 LML590165:LML590167 LWH590165:LWH590167 MGD590165:MGD590167 MPZ590165:MPZ590167 MZV590165:MZV590167 NJR590165:NJR590167 NTN590165:NTN590167 ODJ590165:ODJ590167 ONF590165:ONF590167 OXB590165:OXB590167 PGX590165:PGX590167 PQT590165:PQT590167 QAP590165:QAP590167 QKL590165:QKL590167 QUH590165:QUH590167 RED590165:RED590167 RNZ590165:RNZ590167 RXV590165:RXV590167 SHR590165:SHR590167 SRN590165:SRN590167 TBJ590165:TBJ590167 TLF590165:TLF590167 TVB590165:TVB590167 UEX590165:UEX590167 UOT590165:UOT590167 UYP590165:UYP590167 VIL590165:VIL590167 VSH590165:VSH590167 WCD590165:WCD590167 WLZ590165:WLZ590167 WVV590165:WVV590167 N655701:N655703 JJ655701:JJ655703 TF655701:TF655703 ADB655701:ADB655703 AMX655701:AMX655703 AWT655701:AWT655703 BGP655701:BGP655703 BQL655701:BQL655703 CAH655701:CAH655703 CKD655701:CKD655703 CTZ655701:CTZ655703 DDV655701:DDV655703 DNR655701:DNR655703 DXN655701:DXN655703 EHJ655701:EHJ655703 ERF655701:ERF655703 FBB655701:FBB655703 FKX655701:FKX655703 FUT655701:FUT655703 GEP655701:GEP655703 GOL655701:GOL655703 GYH655701:GYH655703 HID655701:HID655703 HRZ655701:HRZ655703 IBV655701:IBV655703 ILR655701:ILR655703 IVN655701:IVN655703 JFJ655701:JFJ655703 JPF655701:JPF655703 JZB655701:JZB655703 KIX655701:KIX655703 KST655701:KST655703 LCP655701:LCP655703 LML655701:LML655703 LWH655701:LWH655703 MGD655701:MGD655703 MPZ655701:MPZ655703 MZV655701:MZV655703 NJR655701:NJR655703 NTN655701:NTN655703 ODJ655701:ODJ655703 ONF655701:ONF655703 OXB655701:OXB655703 PGX655701:PGX655703 PQT655701:PQT655703 QAP655701:QAP655703 QKL655701:QKL655703 QUH655701:QUH655703 RED655701:RED655703 RNZ655701:RNZ655703 RXV655701:RXV655703 SHR655701:SHR655703 SRN655701:SRN655703 TBJ655701:TBJ655703 TLF655701:TLF655703 TVB655701:TVB655703 UEX655701:UEX655703 UOT655701:UOT655703 UYP655701:UYP655703 VIL655701:VIL655703 VSH655701:VSH655703 WCD655701:WCD655703 WLZ655701:WLZ655703 WVV655701:WVV655703 N721237:N721239 JJ721237:JJ721239 TF721237:TF721239 ADB721237:ADB721239 AMX721237:AMX721239 AWT721237:AWT721239 BGP721237:BGP721239 BQL721237:BQL721239 CAH721237:CAH721239 CKD721237:CKD721239 CTZ721237:CTZ721239 DDV721237:DDV721239 DNR721237:DNR721239 DXN721237:DXN721239 EHJ721237:EHJ721239 ERF721237:ERF721239 FBB721237:FBB721239 FKX721237:FKX721239 FUT721237:FUT721239 GEP721237:GEP721239 GOL721237:GOL721239 GYH721237:GYH721239 HID721237:HID721239 HRZ721237:HRZ721239 IBV721237:IBV721239 ILR721237:ILR721239 IVN721237:IVN721239 JFJ721237:JFJ721239 JPF721237:JPF721239 JZB721237:JZB721239 KIX721237:KIX721239 KST721237:KST721239 LCP721237:LCP721239 LML721237:LML721239 LWH721237:LWH721239 MGD721237:MGD721239 MPZ721237:MPZ721239 MZV721237:MZV721239 NJR721237:NJR721239 NTN721237:NTN721239 ODJ721237:ODJ721239 ONF721237:ONF721239 OXB721237:OXB721239 PGX721237:PGX721239 PQT721237:PQT721239 QAP721237:QAP721239 QKL721237:QKL721239 QUH721237:QUH721239 RED721237:RED721239 RNZ721237:RNZ721239 RXV721237:RXV721239 SHR721237:SHR721239 SRN721237:SRN721239 TBJ721237:TBJ721239 TLF721237:TLF721239 TVB721237:TVB721239 UEX721237:UEX721239 UOT721237:UOT721239 UYP721237:UYP721239 VIL721237:VIL721239 VSH721237:VSH721239 WCD721237:WCD721239 WLZ721237:WLZ721239 WVV721237:WVV721239 N786773:N786775 JJ786773:JJ786775 TF786773:TF786775 ADB786773:ADB786775 AMX786773:AMX786775 AWT786773:AWT786775 BGP786773:BGP786775 BQL786773:BQL786775 CAH786773:CAH786775 CKD786773:CKD786775 CTZ786773:CTZ786775 DDV786773:DDV786775 DNR786773:DNR786775 DXN786773:DXN786775 EHJ786773:EHJ786775 ERF786773:ERF786775 FBB786773:FBB786775 FKX786773:FKX786775 FUT786773:FUT786775 GEP786773:GEP786775 GOL786773:GOL786775 GYH786773:GYH786775 HID786773:HID786775 HRZ786773:HRZ786775 IBV786773:IBV786775 ILR786773:ILR786775 IVN786773:IVN786775 JFJ786773:JFJ786775 JPF786773:JPF786775 JZB786773:JZB786775 KIX786773:KIX786775 KST786773:KST786775 LCP786773:LCP786775 LML786773:LML786775 LWH786773:LWH786775 MGD786773:MGD786775 MPZ786773:MPZ786775 MZV786773:MZV786775 NJR786773:NJR786775 NTN786773:NTN786775 ODJ786773:ODJ786775 ONF786773:ONF786775 OXB786773:OXB786775 PGX786773:PGX786775 PQT786773:PQT786775 QAP786773:QAP786775 QKL786773:QKL786775 QUH786773:QUH786775 RED786773:RED786775 RNZ786773:RNZ786775 RXV786773:RXV786775 SHR786773:SHR786775 SRN786773:SRN786775 TBJ786773:TBJ786775 TLF786773:TLF786775 TVB786773:TVB786775 UEX786773:UEX786775 UOT786773:UOT786775 UYP786773:UYP786775 VIL786773:VIL786775 VSH786773:VSH786775 WCD786773:WCD786775 WLZ786773:WLZ786775 WVV786773:WVV786775 N852309:N852311 JJ852309:JJ852311 TF852309:TF852311 ADB852309:ADB852311 AMX852309:AMX852311 AWT852309:AWT852311 BGP852309:BGP852311 BQL852309:BQL852311 CAH852309:CAH852311 CKD852309:CKD852311 CTZ852309:CTZ852311 DDV852309:DDV852311 DNR852309:DNR852311 DXN852309:DXN852311 EHJ852309:EHJ852311 ERF852309:ERF852311 FBB852309:FBB852311 FKX852309:FKX852311 FUT852309:FUT852311 GEP852309:GEP852311 GOL852309:GOL852311 GYH852309:GYH852311 HID852309:HID852311 HRZ852309:HRZ852311 IBV852309:IBV852311 ILR852309:ILR852311 IVN852309:IVN852311 JFJ852309:JFJ852311 JPF852309:JPF852311 JZB852309:JZB852311 KIX852309:KIX852311 KST852309:KST852311 LCP852309:LCP852311 LML852309:LML852311 LWH852309:LWH852311 MGD852309:MGD852311 MPZ852309:MPZ852311 MZV852309:MZV852311 NJR852309:NJR852311 NTN852309:NTN852311 ODJ852309:ODJ852311 ONF852309:ONF852311 OXB852309:OXB852311 PGX852309:PGX852311 PQT852309:PQT852311 QAP852309:QAP852311 QKL852309:QKL852311 QUH852309:QUH852311 RED852309:RED852311 RNZ852309:RNZ852311 RXV852309:RXV852311 SHR852309:SHR852311 SRN852309:SRN852311 TBJ852309:TBJ852311 TLF852309:TLF852311 TVB852309:TVB852311 UEX852309:UEX852311 UOT852309:UOT852311 UYP852309:UYP852311 VIL852309:VIL852311 VSH852309:VSH852311 WCD852309:WCD852311 WLZ852309:WLZ852311 WVV852309:WVV852311 N917845:N917847 JJ917845:JJ917847 TF917845:TF917847 ADB917845:ADB917847 AMX917845:AMX917847 AWT917845:AWT917847 BGP917845:BGP917847 BQL917845:BQL917847 CAH917845:CAH917847 CKD917845:CKD917847 CTZ917845:CTZ917847 DDV917845:DDV917847 DNR917845:DNR917847 DXN917845:DXN917847 EHJ917845:EHJ917847 ERF917845:ERF917847 FBB917845:FBB917847 FKX917845:FKX917847 FUT917845:FUT917847 GEP917845:GEP917847 GOL917845:GOL917847 GYH917845:GYH917847 HID917845:HID917847 HRZ917845:HRZ917847 IBV917845:IBV917847 ILR917845:ILR917847 IVN917845:IVN917847 JFJ917845:JFJ917847 JPF917845:JPF917847 JZB917845:JZB917847 KIX917845:KIX917847 KST917845:KST917847 LCP917845:LCP917847 LML917845:LML917847 LWH917845:LWH917847 MGD917845:MGD917847 MPZ917845:MPZ917847 MZV917845:MZV917847 NJR917845:NJR917847 NTN917845:NTN917847 ODJ917845:ODJ917847 ONF917845:ONF917847 OXB917845:OXB917847 PGX917845:PGX917847 PQT917845:PQT917847 QAP917845:QAP917847 QKL917845:QKL917847 QUH917845:QUH917847 RED917845:RED917847 RNZ917845:RNZ917847 RXV917845:RXV917847 SHR917845:SHR917847 SRN917845:SRN917847 TBJ917845:TBJ917847 TLF917845:TLF917847 TVB917845:TVB917847 UEX917845:UEX917847 UOT917845:UOT917847 UYP917845:UYP917847 VIL917845:VIL917847 VSH917845:VSH917847 WCD917845:WCD917847 WLZ917845:WLZ917847 WVV917845:WVV917847 N983381:N983383 JJ983381:JJ983383 TF983381:TF983383 ADB983381:ADB983383 AMX983381:AMX983383 AWT983381:AWT983383 BGP983381:BGP983383 BQL983381:BQL983383 CAH983381:CAH983383 CKD983381:CKD983383 CTZ983381:CTZ983383 DDV983381:DDV983383 DNR983381:DNR983383 DXN983381:DXN983383 EHJ983381:EHJ983383 ERF983381:ERF983383 FBB983381:FBB983383 FKX983381:FKX983383 FUT983381:FUT983383 GEP983381:GEP983383 GOL983381:GOL983383 GYH983381:GYH983383 HID983381:HID983383 HRZ983381:HRZ983383 IBV983381:IBV983383 ILR983381:ILR983383 IVN983381:IVN983383 JFJ983381:JFJ983383 JPF983381:JPF983383 JZB983381:JZB983383 KIX983381:KIX983383 KST983381:KST983383 LCP983381:LCP983383 LML983381:LML983383 LWH983381:LWH983383 MGD983381:MGD983383 MPZ983381:MPZ983383 MZV983381:MZV983383 NJR983381:NJR983383 NTN983381:NTN983383 ODJ983381:ODJ983383 ONF983381:ONF983383 OXB983381:OXB983383 PGX983381:PGX983383 PQT983381:PQT983383 QAP983381:QAP983383 QKL983381:QKL983383 QUH983381:QUH983383 RED983381:RED983383 RNZ983381:RNZ983383 RXV983381:RXV983383 SHR983381:SHR983383 SRN983381:SRN983383 TBJ983381:TBJ983383 TLF983381:TLF983383 TVB983381:TVB983383 UEX983381:UEX983383 UOT983381:UOT983383 UYP983381:UYP983383 VIL983381:VIL983383 VSH983381:VSH983383 WCD983381:WCD983383 WLZ983381:WLZ983383 WVV983381:WVV983383 N359:N360 JJ359:JJ360 TF359:TF360 ADB359:ADB360 AMX359:AMX360 AWT359:AWT360 BGP359:BGP360 BQL359:BQL360 CAH359:CAH360 CKD359:CKD360 CTZ359:CTZ360 DDV359:DDV360 DNR359:DNR360 DXN359:DXN360 EHJ359:EHJ360 ERF359:ERF360 FBB359:FBB360 FKX359:FKX360 FUT359:FUT360 GEP359:GEP360 GOL359:GOL360 GYH359:GYH360 HID359:HID360 HRZ359:HRZ360 IBV359:IBV360 ILR359:ILR360 IVN359:IVN360 JFJ359:JFJ360 JPF359:JPF360 JZB359:JZB360 KIX359:KIX360 KST359:KST360 LCP359:LCP360 LML359:LML360 LWH359:LWH360 MGD359:MGD360 MPZ359:MPZ360 MZV359:MZV360 NJR359:NJR360 NTN359:NTN360 ODJ359:ODJ360 ONF359:ONF360 OXB359:OXB360 PGX359:PGX360 PQT359:PQT360 QAP359:QAP360 QKL359:QKL360 QUH359:QUH360 RED359:RED360 RNZ359:RNZ360 RXV359:RXV360 SHR359:SHR360 SRN359:SRN360 TBJ359:TBJ360 TLF359:TLF360 TVB359:TVB360 UEX359:UEX360 UOT359:UOT360 UYP359:UYP360 VIL359:VIL360 VSH359:VSH360 WCD359:WCD360 WLZ359:WLZ360 WVV359:WVV360 N65895:N65896 JJ65895:JJ65896 TF65895:TF65896 ADB65895:ADB65896 AMX65895:AMX65896 AWT65895:AWT65896 BGP65895:BGP65896 BQL65895:BQL65896 CAH65895:CAH65896 CKD65895:CKD65896 CTZ65895:CTZ65896 DDV65895:DDV65896 DNR65895:DNR65896 DXN65895:DXN65896 EHJ65895:EHJ65896 ERF65895:ERF65896 FBB65895:FBB65896 FKX65895:FKX65896 FUT65895:FUT65896 GEP65895:GEP65896 GOL65895:GOL65896 GYH65895:GYH65896 HID65895:HID65896 HRZ65895:HRZ65896 IBV65895:IBV65896 ILR65895:ILR65896 IVN65895:IVN65896 JFJ65895:JFJ65896 JPF65895:JPF65896 JZB65895:JZB65896 KIX65895:KIX65896 KST65895:KST65896 LCP65895:LCP65896 LML65895:LML65896 LWH65895:LWH65896 MGD65895:MGD65896 MPZ65895:MPZ65896 MZV65895:MZV65896 NJR65895:NJR65896 NTN65895:NTN65896 ODJ65895:ODJ65896 ONF65895:ONF65896 OXB65895:OXB65896 PGX65895:PGX65896 PQT65895:PQT65896 QAP65895:QAP65896 QKL65895:QKL65896 QUH65895:QUH65896 RED65895:RED65896 RNZ65895:RNZ65896 RXV65895:RXV65896 SHR65895:SHR65896 SRN65895:SRN65896 TBJ65895:TBJ65896 TLF65895:TLF65896 TVB65895:TVB65896 UEX65895:UEX65896 UOT65895:UOT65896 UYP65895:UYP65896 VIL65895:VIL65896 VSH65895:VSH65896 WCD65895:WCD65896 WLZ65895:WLZ65896 WVV65895:WVV65896 N131431:N131432 JJ131431:JJ131432 TF131431:TF131432 ADB131431:ADB131432 AMX131431:AMX131432 AWT131431:AWT131432 BGP131431:BGP131432 BQL131431:BQL131432 CAH131431:CAH131432 CKD131431:CKD131432 CTZ131431:CTZ131432 DDV131431:DDV131432 DNR131431:DNR131432 DXN131431:DXN131432 EHJ131431:EHJ131432 ERF131431:ERF131432 FBB131431:FBB131432 FKX131431:FKX131432 FUT131431:FUT131432 GEP131431:GEP131432 GOL131431:GOL131432 GYH131431:GYH131432 HID131431:HID131432 HRZ131431:HRZ131432 IBV131431:IBV131432 ILR131431:ILR131432 IVN131431:IVN131432 JFJ131431:JFJ131432 JPF131431:JPF131432 JZB131431:JZB131432 KIX131431:KIX131432 KST131431:KST131432 LCP131431:LCP131432 LML131431:LML131432 LWH131431:LWH131432 MGD131431:MGD131432 MPZ131431:MPZ131432 MZV131431:MZV131432 NJR131431:NJR131432 NTN131431:NTN131432 ODJ131431:ODJ131432 ONF131431:ONF131432 OXB131431:OXB131432 PGX131431:PGX131432 PQT131431:PQT131432 QAP131431:QAP131432 QKL131431:QKL131432 QUH131431:QUH131432 RED131431:RED131432 RNZ131431:RNZ131432 RXV131431:RXV131432 SHR131431:SHR131432 SRN131431:SRN131432 TBJ131431:TBJ131432 TLF131431:TLF131432 TVB131431:TVB131432 UEX131431:UEX131432 UOT131431:UOT131432 UYP131431:UYP131432 VIL131431:VIL131432 VSH131431:VSH131432 WCD131431:WCD131432 WLZ131431:WLZ131432 WVV131431:WVV131432 N196967:N196968 JJ196967:JJ196968 TF196967:TF196968 ADB196967:ADB196968 AMX196967:AMX196968 AWT196967:AWT196968 BGP196967:BGP196968 BQL196967:BQL196968 CAH196967:CAH196968 CKD196967:CKD196968 CTZ196967:CTZ196968 DDV196967:DDV196968 DNR196967:DNR196968 DXN196967:DXN196968 EHJ196967:EHJ196968 ERF196967:ERF196968 FBB196967:FBB196968 FKX196967:FKX196968 FUT196967:FUT196968 GEP196967:GEP196968 GOL196967:GOL196968 GYH196967:GYH196968 HID196967:HID196968 HRZ196967:HRZ196968 IBV196967:IBV196968 ILR196967:ILR196968 IVN196967:IVN196968 JFJ196967:JFJ196968 JPF196967:JPF196968 JZB196967:JZB196968 KIX196967:KIX196968 KST196967:KST196968 LCP196967:LCP196968 LML196967:LML196968 LWH196967:LWH196968 MGD196967:MGD196968 MPZ196967:MPZ196968 MZV196967:MZV196968 NJR196967:NJR196968 NTN196967:NTN196968 ODJ196967:ODJ196968 ONF196967:ONF196968 OXB196967:OXB196968 PGX196967:PGX196968 PQT196967:PQT196968 QAP196967:QAP196968 QKL196967:QKL196968 QUH196967:QUH196968 RED196967:RED196968 RNZ196967:RNZ196968 RXV196967:RXV196968 SHR196967:SHR196968 SRN196967:SRN196968 TBJ196967:TBJ196968 TLF196967:TLF196968 TVB196967:TVB196968 UEX196967:UEX196968 UOT196967:UOT196968 UYP196967:UYP196968 VIL196967:VIL196968 VSH196967:VSH196968 WCD196967:WCD196968 WLZ196967:WLZ196968 WVV196967:WVV196968 N262503:N262504 JJ262503:JJ262504 TF262503:TF262504 ADB262503:ADB262504 AMX262503:AMX262504 AWT262503:AWT262504 BGP262503:BGP262504 BQL262503:BQL262504 CAH262503:CAH262504 CKD262503:CKD262504 CTZ262503:CTZ262504 DDV262503:DDV262504 DNR262503:DNR262504 DXN262503:DXN262504 EHJ262503:EHJ262504 ERF262503:ERF262504 FBB262503:FBB262504 FKX262503:FKX262504 FUT262503:FUT262504 GEP262503:GEP262504 GOL262503:GOL262504 GYH262503:GYH262504 HID262503:HID262504 HRZ262503:HRZ262504 IBV262503:IBV262504 ILR262503:ILR262504 IVN262503:IVN262504 JFJ262503:JFJ262504 JPF262503:JPF262504 JZB262503:JZB262504 KIX262503:KIX262504 KST262503:KST262504 LCP262503:LCP262504 LML262503:LML262504 LWH262503:LWH262504 MGD262503:MGD262504 MPZ262503:MPZ262504 MZV262503:MZV262504 NJR262503:NJR262504 NTN262503:NTN262504 ODJ262503:ODJ262504 ONF262503:ONF262504 OXB262503:OXB262504 PGX262503:PGX262504 PQT262503:PQT262504 QAP262503:QAP262504 QKL262503:QKL262504 QUH262503:QUH262504 RED262503:RED262504 RNZ262503:RNZ262504 RXV262503:RXV262504 SHR262503:SHR262504 SRN262503:SRN262504 TBJ262503:TBJ262504 TLF262503:TLF262504 TVB262503:TVB262504 UEX262503:UEX262504 UOT262503:UOT262504 UYP262503:UYP262504 VIL262503:VIL262504 VSH262503:VSH262504 WCD262503:WCD262504 WLZ262503:WLZ262504 WVV262503:WVV262504 N328039:N328040 JJ328039:JJ328040 TF328039:TF328040 ADB328039:ADB328040 AMX328039:AMX328040 AWT328039:AWT328040 BGP328039:BGP328040 BQL328039:BQL328040 CAH328039:CAH328040 CKD328039:CKD328040 CTZ328039:CTZ328040 DDV328039:DDV328040 DNR328039:DNR328040 DXN328039:DXN328040 EHJ328039:EHJ328040 ERF328039:ERF328040 FBB328039:FBB328040 FKX328039:FKX328040 FUT328039:FUT328040 GEP328039:GEP328040 GOL328039:GOL328040 GYH328039:GYH328040 HID328039:HID328040 HRZ328039:HRZ328040 IBV328039:IBV328040 ILR328039:ILR328040 IVN328039:IVN328040 JFJ328039:JFJ328040 JPF328039:JPF328040 JZB328039:JZB328040 KIX328039:KIX328040 KST328039:KST328040 LCP328039:LCP328040 LML328039:LML328040 LWH328039:LWH328040 MGD328039:MGD328040 MPZ328039:MPZ328040 MZV328039:MZV328040 NJR328039:NJR328040 NTN328039:NTN328040 ODJ328039:ODJ328040 ONF328039:ONF328040 OXB328039:OXB328040 PGX328039:PGX328040 PQT328039:PQT328040 QAP328039:QAP328040 QKL328039:QKL328040 QUH328039:QUH328040 RED328039:RED328040 RNZ328039:RNZ328040 RXV328039:RXV328040 SHR328039:SHR328040 SRN328039:SRN328040 TBJ328039:TBJ328040 TLF328039:TLF328040 TVB328039:TVB328040 UEX328039:UEX328040 UOT328039:UOT328040 UYP328039:UYP328040 VIL328039:VIL328040 VSH328039:VSH328040 WCD328039:WCD328040 WLZ328039:WLZ328040 WVV328039:WVV328040 N393575:N393576 JJ393575:JJ393576 TF393575:TF393576 ADB393575:ADB393576 AMX393575:AMX393576 AWT393575:AWT393576 BGP393575:BGP393576 BQL393575:BQL393576 CAH393575:CAH393576 CKD393575:CKD393576 CTZ393575:CTZ393576 DDV393575:DDV393576 DNR393575:DNR393576 DXN393575:DXN393576 EHJ393575:EHJ393576 ERF393575:ERF393576 FBB393575:FBB393576 FKX393575:FKX393576 FUT393575:FUT393576 GEP393575:GEP393576 GOL393575:GOL393576 GYH393575:GYH393576 HID393575:HID393576 HRZ393575:HRZ393576 IBV393575:IBV393576 ILR393575:ILR393576 IVN393575:IVN393576 JFJ393575:JFJ393576 JPF393575:JPF393576 JZB393575:JZB393576 KIX393575:KIX393576 KST393575:KST393576 LCP393575:LCP393576 LML393575:LML393576 LWH393575:LWH393576 MGD393575:MGD393576 MPZ393575:MPZ393576 MZV393575:MZV393576 NJR393575:NJR393576 NTN393575:NTN393576 ODJ393575:ODJ393576 ONF393575:ONF393576 OXB393575:OXB393576 PGX393575:PGX393576 PQT393575:PQT393576 QAP393575:QAP393576 QKL393575:QKL393576 QUH393575:QUH393576 RED393575:RED393576 RNZ393575:RNZ393576 RXV393575:RXV393576 SHR393575:SHR393576 SRN393575:SRN393576 TBJ393575:TBJ393576 TLF393575:TLF393576 TVB393575:TVB393576 UEX393575:UEX393576 UOT393575:UOT393576 UYP393575:UYP393576 VIL393575:VIL393576 VSH393575:VSH393576 WCD393575:WCD393576 WLZ393575:WLZ393576 WVV393575:WVV393576 N459111:N459112 JJ459111:JJ459112 TF459111:TF459112 ADB459111:ADB459112 AMX459111:AMX459112 AWT459111:AWT459112 BGP459111:BGP459112 BQL459111:BQL459112 CAH459111:CAH459112 CKD459111:CKD459112 CTZ459111:CTZ459112 DDV459111:DDV459112 DNR459111:DNR459112 DXN459111:DXN459112 EHJ459111:EHJ459112 ERF459111:ERF459112 FBB459111:FBB459112 FKX459111:FKX459112 FUT459111:FUT459112 GEP459111:GEP459112 GOL459111:GOL459112 GYH459111:GYH459112 HID459111:HID459112 HRZ459111:HRZ459112 IBV459111:IBV459112 ILR459111:ILR459112 IVN459111:IVN459112 JFJ459111:JFJ459112 JPF459111:JPF459112 JZB459111:JZB459112 KIX459111:KIX459112 KST459111:KST459112 LCP459111:LCP459112 LML459111:LML459112 LWH459111:LWH459112 MGD459111:MGD459112 MPZ459111:MPZ459112 MZV459111:MZV459112 NJR459111:NJR459112 NTN459111:NTN459112 ODJ459111:ODJ459112 ONF459111:ONF459112 OXB459111:OXB459112 PGX459111:PGX459112 PQT459111:PQT459112 QAP459111:QAP459112 QKL459111:QKL459112 QUH459111:QUH459112 RED459111:RED459112 RNZ459111:RNZ459112 RXV459111:RXV459112 SHR459111:SHR459112 SRN459111:SRN459112 TBJ459111:TBJ459112 TLF459111:TLF459112 TVB459111:TVB459112 UEX459111:UEX459112 UOT459111:UOT459112 UYP459111:UYP459112 VIL459111:VIL459112 VSH459111:VSH459112 WCD459111:WCD459112 WLZ459111:WLZ459112 WVV459111:WVV459112 N524647:N524648 JJ524647:JJ524648 TF524647:TF524648 ADB524647:ADB524648 AMX524647:AMX524648 AWT524647:AWT524648 BGP524647:BGP524648 BQL524647:BQL524648 CAH524647:CAH524648 CKD524647:CKD524648 CTZ524647:CTZ524648 DDV524647:DDV524648 DNR524647:DNR524648 DXN524647:DXN524648 EHJ524647:EHJ524648 ERF524647:ERF524648 FBB524647:FBB524648 FKX524647:FKX524648 FUT524647:FUT524648 GEP524647:GEP524648 GOL524647:GOL524648 GYH524647:GYH524648 HID524647:HID524648 HRZ524647:HRZ524648 IBV524647:IBV524648 ILR524647:ILR524648 IVN524647:IVN524648 JFJ524647:JFJ524648 JPF524647:JPF524648 JZB524647:JZB524648 KIX524647:KIX524648 KST524647:KST524648 LCP524647:LCP524648 LML524647:LML524648 LWH524647:LWH524648 MGD524647:MGD524648 MPZ524647:MPZ524648 MZV524647:MZV524648 NJR524647:NJR524648 NTN524647:NTN524648 ODJ524647:ODJ524648 ONF524647:ONF524648 OXB524647:OXB524648 PGX524647:PGX524648 PQT524647:PQT524648 QAP524647:QAP524648 QKL524647:QKL524648 QUH524647:QUH524648 RED524647:RED524648 RNZ524647:RNZ524648 RXV524647:RXV524648 SHR524647:SHR524648 SRN524647:SRN524648 TBJ524647:TBJ524648 TLF524647:TLF524648 TVB524647:TVB524648 UEX524647:UEX524648 UOT524647:UOT524648 UYP524647:UYP524648 VIL524647:VIL524648 VSH524647:VSH524648 WCD524647:WCD524648 WLZ524647:WLZ524648 WVV524647:WVV524648 N590183:N590184 JJ590183:JJ590184 TF590183:TF590184 ADB590183:ADB590184 AMX590183:AMX590184 AWT590183:AWT590184 BGP590183:BGP590184 BQL590183:BQL590184 CAH590183:CAH590184 CKD590183:CKD590184 CTZ590183:CTZ590184 DDV590183:DDV590184 DNR590183:DNR590184 DXN590183:DXN590184 EHJ590183:EHJ590184 ERF590183:ERF590184 FBB590183:FBB590184 FKX590183:FKX590184 FUT590183:FUT590184 GEP590183:GEP590184 GOL590183:GOL590184 GYH590183:GYH590184 HID590183:HID590184 HRZ590183:HRZ590184 IBV590183:IBV590184 ILR590183:ILR590184 IVN590183:IVN590184 JFJ590183:JFJ590184 JPF590183:JPF590184 JZB590183:JZB590184 KIX590183:KIX590184 KST590183:KST590184 LCP590183:LCP590184 LML590183:LML590184 LWH590183:LWH590184 MGD590183:MGD590184 MPZ590183:MPZ590184 MZV590183:MZV590184 NJR590183:NJR590184 NTN590183:NTN590184 ODJ590183:ODJ590184 ONF590183:ONF590184 OXB590183:OXB590184 PGX590183:PGX590184 PQT590183:PQT590184 QAP590183:QAP590184 QKL590183:QKL590184 QUH590183:QUH590184 RED590183:RED590184 RNZ590183:RNZ590184 RXV590183:RXV590184 SHR590183:SHR590184 SRN590183:SRN590184 TBJ590183:TBJ590184 TLF590183:TLF590184 TVB590183:TVB590184 UEX590183:UEX590184 UOT590183:UOT590184 UYP590183:UYP590184 VIL590183:VIL590184 VSH590183:VSH590184 WCD590183:WCD590184 WLZ590183:WLZ590184 WVV590183:WVV590184 N655719:N655720 JJ655719:JJ655720 TF655719:TF655720 ADB655719:ADB655720 AMX655719:AMX655720 AWT655719:AWT655720 BGP655719:BGP655720 BQL655719:BQL655720 CAH655719:CAH655720 CKD655719:CKD655720 CTZ655719:CTZ655720 DDV655719:DDV655720 DNR655719:DNR655720 DXN655719:DXN655720 EHJ655719:EHJ655720 ERF655719:ERF655720 FBB655719:FBB655720 FKX655719:FKX655720 FUT655719:FUT655720 GEP655719:GEP655720 GOL655719:GOL655720 GYH655719:GYH655720 HID655719:HID655720 HRZ655719:HRZ655720 IBV655719:IBV655720 ILR655719:ILR655720 IVN655719:IVN655720 JFJ655719:JFJ655720 JPF655719:JPF655720 JZB655719:JZB655720 KIX655719:KIX655720 KST655719:KST655720 LCP655719:LCP655720 LML655719:LML655720 LWH655719:LWH655720 MGD655719:MGD655720 MPZ655719:MPZ655720 MZV655719:MZV655720 NJR655719:NJR655720 NTN655719:NTN655720 ODJ655719:ODJ655720 ONF655719:ONF655720 OXB655719:OXB655720 PGX655719:PGX655720 PQT655719:PQT655720 QAP655719:QAP655720 QKL655719:QKL655720 QUH655719:QUH655720 RED655719:RED655720 RNZ655719:RNZ655720 RXV655719:RXV655720 SHR655719:SHR655720 SRN655719:SRN655720 TBJ655719:TBJ655720 TLF655719:TLF655720 TVB655719:TVB655720 UEX655719:UEX655720 UOT655719:UOT655720 UYP655719:UYP655720 VIL655719:VIL655720 VSH655719:VSH655720 WCD655719:WCD655720 WLZ655719:WLZ655720 WVV655719:WVV655720 N721255:N721256 JJ721255:JJ721256 TF721255:TF721256 ADB721255:ADB721256 AMX721255:AMX721256 AWT721255:AWT721256 BGP721255:BGP721256 BQL721255:BQL721256 CAH721255:CAH721256 CKD721255:CKD721256 CTZ721255:CTZ721256 DDV721255:DDV721256 DNR721255:DNR721256 DXN721255:DXN721256 EHJ721255:EHJ721256 ERF721255:ERF721256 FBB721255:FBB721256 FKX721255:FKX721256 FUT721255:FUT721256 GEP721255:GEP721256 GOL721255:GOL721256 GYH721255:GYH721256 HID721255:HID721256 HRZ721255:HRZ721256 IBV721255:IBV721256 ILR721255:ILR721256 IVN721255:IVN721256 JFJ721255:JFJ721256 JPF721255:JPF721256 JZB721255:JZB721256 KIX721255:KIX721256 KST721255:KST721256 LCP721255:LCP721256 LML721255:LML721256 LWH721255:LWH721256 MGD721255:MGD721256 MPZ721255:MPZ721256 MZV721255:MZV721256 NJR721255:NJR721256 NTN721255:NTN721256 ODJ721255:ODJ721256 ONF721255:ONF721256 OXB721255:OXB721256 PGX721255:PGX721256 PQT721255:PQT721256 QAP721255:QAP721256 QKL721255:QKL721256 QUH721255:QUH721256 RED721255:RED721256 RNZ721255:RNZ721256 RXV721255:RXV721256 SHR721255:SHR721256 SRN721255:SRN721256 TBJ721255:TBJ721256 TLF721255:TLF721256 TVB721255:TVB721256 UEX721255:UEX721256 UOT721255:UOT721256 UYP721255:UYP721256 VIL721255:VIL721256 VSH721255:VSH721256 WCD721255:WCD721256 WLZ721255:WLZ721256 WVV721255:WVV721256 N786791:N786792 JJ786791:JJ786792 TF786791:TF786792 ADB786791:ADB786792 AMX786791:AMX786792 AWT786791:AWT786792 BGP786791:BGP786792 BQL786791:BQL786792 CAH786791:CAH786792 CKD786791:CKD786792 CTZ786791:CTZ786792 DDV786791:DDV786792 DNR786791:DNR786792 DXN786791:DXN786792 EHJ786791:EHJ786792 ERF786791:ERF786792 FBB786791:FBB786792 FKX786791:FKX786792 FUT786791:FUT786792 GEP786791:GEP786792 GOL786791:GOL786792 GYH786791:GYH786792 HID786791:HID786792 HRZ786791:HRZ786792 IBV786791:IBV786792 ILR786791:ILR786792 IVN786791:IVN786792 JFJ786791:JFJ786792 JPF786791:JPF786792 JZB786791:JZB786792 KIX786791:KIX786792 KST786791:KST786792 LCP786791:LCP786792 LML786791:LML786792 LWH786791:LWH786792 MGD786791:MGD786792 MPZ786791:MPZ786792 MZV786791:MZV786792 NJR786791:NJR786792 NTN786791:NTN786792 ODJ786791:ODJ786792 ONF786791:ONF786792 OXB786791:OXB786792 PGX786791:PGX786792 PQT786791:PQT786792 QAP786791:QAP786792 QKL786791:QKL786792 QUH786791:QUH786792 RED786791:RED786792 RNZ786791:RNZ786792 RXV786791:RXV786792 SHR786791:SHR786792 SRN786791:SRN786792 TBJ786791:TBJ786792 TLF786791:TLF786792 TVB786791:TVB786792 UEX786791:UEX786792 UOT786791:UOT786792 UYP786791:UYP786792 VIL786791:VIL786792 VSH786791:VSH786792 WCD786791:WCD786792 WLZ786791:WLZ786792 WVV786791:WVV786792 N852327:N852328 JJ852327:JJ852328 TF852327:TF852328 ADB852327:ADB852328 AMX852327:AMX852328 AWT852327:AWT852328 BGP852327:BGP852328 BQL852327:BQL852328 CAH852327:CAH852328 CKD852327:CKD852328 CTZ852327:CTZ852328 DDV852327:DDV852328 DNR852327:DNR852328 DXN852327:DXN852328 EHJ852327:EHJ852328 ERF852327:ERF852328 FBB852327:FBB852328 FKX852327:FKX852328 FUT852327:FUT852328 GEP852327:GEP852328 GOL852327:GOL852328 GYH852327:GYH852328 HID852327:HID852328 HRZ852327:HRZ852328 IBV852327:IBV852328 ILR852327:ILR852328 IVN852327:IVN852328 JFJ852327:JFJ852328 JPF852327:JPF852328 JZB852327:JZB852328 KIX852327:KIX852328 KST852327:KST852328 LCP852327:LCP852328 LML852327:LML852328 LWH852327:LWH852328 MGD852327:MGD852328 MPZ852327:MPZ852328 MZV852327:MZV852328 NJR852327:NJR852328 NTN852327:NTN852328 ODJ852327:ODJ852328 ONF852327:ONF852328 OXB852327:OXB852328 PGX852327:PGX852328 PQT852327:PQT852328 QAP852327:QAP852328 QKL852327:QKL852328 QUH852327:QUH852328 RED852327:RED852328 RNZ852327:RNZ852328 RXV852327:RXV852328 SHR852327:SHR852328 SRN852327:SRN852328 TBJ852327:TBJ852328 TLF852327:TLF852328 TVB852327:TVB852328 UEX852327:UEX852328 UOT852327:UOT852328 UYP852327:UYP852328 VIL852327:VIL852328 VSH852327:VSH852328 WCD852327:WCD852328 WLZ852327:WLZ852328 WVV852327:WVV852328 N917863:N917864 JJ917863:JJ917864 TF917863:TF917864 ADB917863:ADB917864 AMX917863:AMX917864 AWT917863:AWT917864 BGP917863:BGP917864 BQL917863:BQL917864 CAH917863:CAH917864 CKD917863:CKD917864 CTZ917863:CTZ917864 DDV917863:DDV917864 DNR917863:DNR917864 DXN917863:DXN917864 EHJ917863:EHJ917864 ERF917863:ERF917864 FBB917863:FBB917864 FKX917863:FKX917864 FUT917863:FUT917864 GEP917863:GEP917864 GOL917863:GOL917864 GYH917863:GYH917864 HID917863:HID917864 HRZ917863:HRZ917864 IBV917863:IBV917864 ILR917863:ILR917864 IVN917863:IVN917864 JFJ917863:JFJ917864 JPF917863:JPF917864 JZB917863:JZB917864 KIX917863:KIX917864 KST917863:KST917864 LCP917863:LCP917864 LML917863:LML917864 LWH917863:LWH917864 MGD917863:MGD917864 MPZ917863:MPZ917864 MZV917863:MZV917864 NJR917863:NJR917864 NTN917863:NTN917864 ODJ917863:ODJ917864 ONF917863:ONF917864 OXB917863:OXB917864 PGX917863:PGX917864 PQT917863:PQT917864 QAP917863:QAP917864 QKL917863:QKL917864 QUH917863:QUH917864 RED917863:RED917864 RNZ917863:RNZ917864 RXV917863:RXV917864 SHR917863:SHR917864 SRN917863:SRN917864 TBJ917863:TBJ917864 TLF917863:TLF917864 TVB917863:TVB917864 UEX917863:UEX917864 UOT917863:UOT917864 UYP917863:UYP917864 VIL917863:VIL917864 VSH917863:VSH917864 WCD917863:WCD917864 WLZ917863:WLZ917864 WVV917863:WVV917864 N983399:N983400 JJ983399:JJ983400 TF983399:TF983400 ADB983399:ADB983400 AMX983399:AMX983400 AWT983399:AWT983400 BGP983399:BGP983400 BQL983399:BQL983400 CAH983399:CAH983400 CKD983399:CKD983400 CTZ983399:CTZ983400 DDV983399:DDV983400 DNR983399:DNR983400 DXN983399:DXN983400 EHJ983399:EHJ983400 ERF983399:ERF983400 FBB983399:FBB983400 FKX983399:FKX983400 FUT983399:FUT983400 GEP983399:GEP983400 GOL983399:GOL983400 GYH983399:GYH983400 HID983399:HID983400 HRZ983399:HRZ983400 IBV983399:IBV983400 ILR983399:ILR983400 IVN983399:IVN983400 JFJ983399:JFJ983400 JPF983399:JPF983400 JZB983399:JZB983400 KIX983399:KIX983400 KST983399:KST983400 LCP983399:LCP983400 LML983399:LML983400 LWH983399:LWH983400 MGD983399:MGD983400 MPZ983399:MPZ983400 MZV983399:MZV983400 NJR983399:NJR983400 NTN983399:NTN983400 ODJ983399:ODJ983400 ONF983399:ONF983400 OXB983399:OXB983400 PGX983399:PGX983400 PQT983399:PQT983400 QAP983399:QAP983400 QKL983399:QKL983400 QUH983399:QUH983400 RED983399:RED983400 RNZ983399:RNZ983400 RXV983399:RXV983400 SHR983399:SHR983400 SRN983399:SRN983400 TBJ983399:TBJ983400 TLF983399:TLF983400 TVB983399:TVB983400 UEX983399:UEX983400 UOT983399:UOT983400 UYP983399:UYP983400 VIL983399:VIL983400 VSH983399:VSH983400 WCD983399:WCD983400 WLZ983399:WLZ983400 WVV983399:WVV983400 N377:N379 JJ377:JJ379 TF377:TF379 ADB377:ADB379 AMX377:AMX379 AWT377:AWT379 BGP377:BGP379 BQL377:BQL379 CAH377:CAH379 CKD377:CKD379 CTZ377:CTZ379 DDV377:DDV379 DNR377:DNR379 DXN377:DXN379 EHJ377:EHJ379 ERF377:ERF379 FBB377:FBB379 FKX377:FKX379 FUT377:FUT379 GEP377:GEP379 GOL377:GOL379 GYH377:GYH379 HID377:HID379 HRZ377:HRZ379 IBV377:IBV379 ILR377:ILR379 IVN377:IVN379 JFJ377:JFJ379 JPF377:JPF379 JZB377:JZB379 KIX377:KIX379 KST377:KST379 LCP377:LCP379 LML377:LML379 LWH377:LWH379 MGD377:MGD379 MPZ377:MPZ379 MZV377:MZV379 NJR377:NJR379 NTN377:NTN379 ODJ377:ODJ379 ONF377:ONF379 OXB377:OXB379 PGX377:PGX379 PQT377:PQT379 QAP377:QAP379 QKL377:QKL379 QUH377:QUH379 RED377:RED379 RNZ377:RNZ379 RXV377:RXV379 SHR377:SHR379 SRN377:SRN379 TBJ377:TBJ379 TLF377:TLF379 TVB377:TVB379 UEX377:UEX379 UOT377:UOT379 UYP377:UYP379 VIL377:VIL379 VSH377:VSH379 WCD377:WCD379 WLZ377:WLZ379 WVV377:WVV379 N65913:N65915 JJ65913:JJ65915 TF65913:TF65915 ADB65913:ADB65915 AMX65913:AMX65915 AWT65913:AWT65915 BGP65913:BGP65915 BQL65913:BQL65915 CAH65913:CAH65915 CKD65913:CKD65915 CTZ65913:CTZ65915 DDV65913:DDV65915 DNR65913:DNR65915 DXN65913:DXN65915 EHJ65913:EHJ65915 ERF65913:ERF65915 FBB65913:FBB65915 FKX65913:FKX65915 FUT65913:FUT65915 GEP65913:GEP65915 GOL65913:GOL65915 GYH65913:GYH65915 HID65913:HID65915 HRZ65913:HRZ65915 IBV65913:IBV65915 ILR65913:ILR65915 IVN65913:IVN65915 JFJ65913:JFJ65915 JPF65913:JPF65915 JZB65913:JZB65915 KIX65913:KIX65915 KST65913:KST65915 LCP65913:LCP65915 LML65913:LML65915 LWH65913:LWH65915 MGD65913:MGD65915 MPZ65913:MPZ65915 MZV65913:MZV65915 NJR65913:NJR65915 NTN65913:NTN65915 ODJ65913:ODJ65915 ONF65913:ONF65915 OXB65913:OXB65915 PGX65913:PGX65915 PQT65913:PQT65915 QAP65913:QAP65915 QKL65913:QKL65915 QUH65913:QUH65915 RED65913:RED65915 RNZ65913:RNZ65915 RXV65913:RXV65915 SHR65913:SHR65915 SRN65913:SRN65915 TBJ65913:TBJ65915 TLF65913:TLF65915 TVB65913:TVB65915 UEX65913:UEX65915 UOT65913:UOT65915 UYP65913:UYP65915 VIL65913:VIL65915 VSH65913:VSH65915 WCD65913:WCD65915 WLZ65913:WLZ65915 WVV65913:WVV65915 N131449:N131451 JJ131449:JJ131451 TF131449:TF131451 ADB131449:ADB131451 AMX131449:AMX131451 AWT131449:AWT131451 BGP131449:BGP131451 BQL131449:BQL131451 CAH131449:CAH131451 CKD131449:CKD131451 CTZ131449:CTZ131451 DDV131449:DDV131451 DNR131449:DNR131451 DXN131449:DXN131451 EHJ131449:EHJ131451 ERF131449:ERF131451 FBB131449:FBB131451 FKX131449:FKX131451 FUT131449:FUT131451 GEP131449:GEP131451 GOL131449:GOL131451 GYH131449:GYH131451 HID131449:HID131451 HRZ131449:HRZ131451 IBV131449:IBV131451 ILR131449:ILR131451 IVN131449:IVN131451 JFJ131449:JFJ131451 JPF131449:JPF131451 JZB131449:JZB131451 KIX131449:KIX131451 KST131449:KST131451 LCP131449:LCP131451 LML131449:LML131451 LWH131449:LWH131451 MGD131449:MGD131451 MPZ131449:MPZ131451 MZV131449:MZV131451 NJR131449:NJR131451 NTN131449:NTN131451 ODJ131449:ODJ131451 ONF131449:ONF131451 OXB131449:OXB131451 PGX131449:PGX131451 PQT131449:PQT131451 QAP131449:QAP131451 QKL131449:QKL131451 QUH131449:QUH131451 RED131449:RED131451 RNZ131449:RNZ131451 RXV131449:RXV131451 SHR131449:SHR131451 SRN131449:SRN131451 TBJ131449:TBJ131451 TLF131449:TLF131451 TVB131449:TVB131451 UEX131449:UEX131451 UOT131449:UOT131451 UYP131449:UYP131451 VIL131449:VIL131451 VSH131449:VSH131451 WCD131449:WCD131451 WLZ131449:WLZ131451 WVV131449:WVV131451 N196985:N196987 JJ196985:JJ196987 TF196985:TF196987 ADB196985:ADB196987 AMX196985:AMX196987 AWT196985:AWT196987 BGP196985:BGP196987 BQL196985:BQL196987 CAH196985:CAH196987 CKD196985:CKD196987 CTZ196985:CTZ196987 DDV196985:DDV196987 DNR196985:DNR196987 DXN196985:DXN196987 EHJ196985:EHJ196987 ERF196985:ERF196987 FBB196985:FBB196987 FKX196985:FKX196987 FUT196985:FUT196987 GEP196985:GEP196987 GOL196985:GOL196987 GYH196985:GYH196987 HID196985:HID196987 HRZ196985:HRZ196987 IBV196985:IBV196987 ILR196985:ILR196987 IVN196985:IVN196987 JFJ196985:JFJ196987 JPF196985:JPF196987 JZB196985:JZB196987 KIX196985:KIX196987 KST196985:KST196987 LCP196985:LCP196987 LML196985:LML196987 LWH196985:LWH196987 MGD196985:MGD196987 MPZ196985:MPZ196987 MZV196985:MZV196987 NJR196985:NJR196987 NTN196985:NTN196987 ODJ196985:ODJ196987 ONF196985:ONF196987 OXB196985:OXB196987 PGX196985:PGX196987 PQT196985:PQT196987 QAP196985:QAP196987 QKL196985:QKL196987 QUH196985:QUH196987 RED196985:RED196987 RNZ196985:RNZ196987 RXV196985:RXV196987 SHR196985:SHR196987 SRN196985:SRN196987 TBJ196985:TBJ196987 TLF196985:TLF196987 TVB196985:TVB196987 UEX196985:UEX196987 UOT196985:UOT196987 UYP196985:UYP196987 VIL196985:VIL196987 VSH196985:VSH196987 WCD196985:WCD196987 WLZ196985:WLZ196987 WVV196985:WVV196987 N262521:N262523 JJ262521:JJ262523 TF262521:TF262523 ADB262521:ADB262523 AMX262521:AMX262523 AWT262521:AWT262523 BGP262521:BGP262523 BQL262521:BQL262523 CAH262521:CAH262523 CKD262521:CKD262523 CTZ262521:CTZ262523 DDV262521:DDV262523 DNR262521:DNR262523 DXN262521:DXN262523 EHJ262521:EHJ262523 ERF262521:ERF262523 FBB262521:FBB262523 FKX262521:FKX262523 FUT262521:FUT262523 GEP262521:GEP262523 GOL262521:GOL262523 GYH262521:GYH262523 HID262521:HID262523 HRZ262521:HRZ262523 IBV262521:IBV262523 ILR262521:ILR262523 IVN262521:IVN262523 JFJ262521:JFJ262523 JPF262521:JPF262523 JZB262521:JZB262523 KIX262521:KIX262523 KST262521:KST262523 LCP262521:LCP262523 LML262521:LML262523 LWH262521:LWH262523 MGD262521:MGD262523 MPZ262521:MPZ262523 MZV262521:MZV262523 NJR262521:NJR262523 NTN262521:NTN262523 ODJ262521:ODJ262523 ONF262521:ONF262523 OXB262521:OXB262523 PGX262521:PGX262523 PQT262521:PQT262523 QAP262521:QAP262523 QKL262521:QKL262523 QUH262521:QUH262523 RED262521:RED262523 RNZ262521:RNZ262523 RXV262521:RXV262523 SHR262521:SHR262523 SRN262521:SRN262523 TBJ262521:TBJ262523 TLF262521:TLF262523 TVB262521:TVB262523 UEX262521:UEX262523 UOT262521:UOT262523 UYP262521:UYP262523 VIL262521:VIL262523 VSH262521:VSH262523 WCD262521:WCD262523 WLZ262521:WLZ262523 WVV262521:WVV262523 N328057:N328059 JJ328057:JJ328059 TF328057:TF328059 ADB328057:ADB328059 AMX328057:AMX328059 AWT328057:AWT328059 BGP328057:BGP328059 BQL328057:BQL328059 CAH328057:CAH328059 CKD328057:CKD328059 CTZ328057:CTZ328059 DDV328057:DDV328059 DNR328057:DNR328059 DXN328057:DXN328059 EHJ328057:EHJ328059 ERF328057:ERF328059 FBB328057:FBB328059 FKX328057:FKX328059 FUT328057:FUT328059 GEP328057:GEP328059 GOL328057:GOL328059 GYH328057:GYH328059 HID328057:HID328059 HRZ328057:HRZ328059 IBV328057:IBV328059 ILR328057:ILR328059 IVN328057:IVN328059 JFJ328057:JFJ328059 JPF328057:JPF328059 JZB328057:JZB328059 KIX328057:KIX328059 KST328057:KST328059 LCP328057:LCP328059 LML328057:LML328059 LWH328057:LWH328059 MGD328057:MGD328059 MPZ328057:MPZ328059 MZV328057:MZV328059 NJR328057:NJR328059 NTN328057:NTN328059 ODJ328057:ODJ328059 ONF328057:ONF328059 OXB328057:OXB328059 PGX328057:PGX328059 PQT328057:PQT328059 QAP328057:QAP328059 QKL328057:QKL328059 QUH328057:QUH328059 RED328057:RED328059 RNZ328057:RNZ328059 RXV328057:RXV328059 SHR328057:SHR328059 SRN328057:SRN328059 TBJ328057:TBJ328059 TLF328057:TLF328059 TVB328057:TVB328059 UEX328057:UEX328059 UOT328057:UOT328059 UYP328057:UYP328059 VIL328057:VIL328059 VSH328057:VSH328059 WCD328057:WCD328059 WLZ328057:WLZ328059 WVV328057:WVV328059 N393593:N393595 JJ393593:JJ393595 TF393593:TF393595 ADB393593:ADB393595 AMX393593:AMX393595 AWT393593:AWT393595 BGP393593:BGP393595 BQL393593:BQL393595 CAH393593:CAH393595 CKD393593:CKD393595 CTZ393593:CTZ393595 DDV393593:DDV393595 DNR393593:DNR393595 DXN393593:DXN393595 EHJ393593:EHJ393595 ERF393593:ERF393595 FBB393593:FBB393595 FKX393593:FKX393595 FUT393593:FUT393595 GEP393593:GEP393595 GOL393593:GOL393595 GYH393593:GYH393595 HID393593:HID393595 HRZ393593:HRZ393595 IBV393593:IBV393595 ILR393593:ILR393595 IVN393593:IVN393595 JFJ393593:JFJ393595 JPF393593:JPF393595 JZB393593:JZB393595 KIX393593:KIX393595 KST393593:KST393595 LCP393593:LCP393595 LML393593:LML393595 LWH393593:LWH393595 MGD393593:MGD393595 MPZ393593:MPZ393595 MZV393593:MZV393595 NJR393593:NJR393595 NTN393593:NTN393595 ODJ393593:ODJ393595 ONF393593:ONF393595 OXB393593:OXB393595 PGX393593:PGX393595 PQT393593:PQT393595 QAP393593:QAP393595 QKL393593:QKL393595 QUH393593:QUH393595 RED393593:RED393595 RNZ393593:RNZ393595 RXV393593:RXV393595 SHR393593:SHR393595 SRN393593:SRN393595 TBJ393593:TBJ393595 TLF393593:TLF393595 TVB393593:TVB393595 UEX393593:UEX393595 UOT393593:UOT393595 UYP393593:UYP393595 VIL393593:VIL393595 VSH393593:VSH393595 WCD393593:WCD393595 WLZ393593:WLZ393595 WVV393593:WVV393595 N459129:N459131 JJ459129:JJ459131 TF459129:TF459131 ADB459129:ADB459131 AMX459129:AMX459131 AWT459129:AWT459131 BGP459129:BGP459131 BQL459129:BQL459131 CAH459129:CAH459131 CKD459129:CKD459131 CTZ459129:CTZ459131 DDV459129:DDV459131 DNR459129:DNR459131 DXN459129:DXN459131 EHJ459129:EHJ459131 ERF459129:ERF459131 FBB459129:FBB459131 FKX459129:FKX459131 FUT459129:FUT459131 GEP459129:GEP459131 GOL459129:GOL459131 GYH459129:GYH459131 HID459129:HID459131 HRZ459129:HRZ459131 IBV459129:IBV459131 ILR459129:ILR459131 IVN459129:IVN459131 JFJ459129:JFJ459131 JPF459129:JPF459131 JZB459129:JZB459131 KIX459129:KIX459131 KST459129:KST459131 LCP459129:LCP459131 LML459129:LML459131 LWH459129:LWH459131 MGD459129:MGD459131 MPZ459129:MPZ459131 MZV459129:MZV459131 NJR459129:NJR459131 NTN459129:NTN459131 ODJ459129:ODJ459131 ONF459129:ONF459131 OXB459129:OXB459131 PGX459129:PGX459131 PQT459129:PQT459131 QAP459129:QAP459131 QKL459129:QKL459131 QUH459129:QUH459131 RED459129:RED459131 RNZ459129:RNZ459131 RXV459129:RXV459131 SHR459129:SHR459131 SRN459129:SRN459131 TBJ459129:TBJ459131 TLF459129:TLF459131 TVB459129:TVB459131 UEX459129:UEX459131 UOT459129:UOT459131 UYP459129:UYP459131 VIL459129:VIL459131 VSH459129:VSH459131 WCD459129:WCD459131 WLZ459129:WLZ459131 WVV459129:WVV459131 N524665:N524667 JJ524665:JJ524667 TF524665:TF524667 ADB524665:ADB524667 AMX524665:AMX524667 AWT524665:AWT524667 BGP524665:BGP524667 BQL524665:BQL524667 CAH524665:CAH524667 CKD524665:CKD524667 CTZ524665:CTZ524667 DDV524665:DDV524667 DNR524665:DNR524667 DXN524665:DXN524667 EHJ524665:EHJ524667 ERF524665:ERF524667 FBB524665:FBB524667 FKX524665:FKX524667 FUT524665:FUT524667 GEP524665:GEP524667 GOL524665:GOL524667 GYH524665:GYH524667 HID524665:HID524667 HRZ524665:HRZ524667 IBV524665:IBV524667 ILR524665:ILR524667 IVN524665:IVN524667 JFJ524665:JFJ524667 JPF524665:JPF524667 JZB524665:JZB524667 KIX524665:KIX524667 KST524665:KST524667 LCP524665:LCP524667 LML524665:LML524667 LWH524665:LWH524667 MGD524665:MGD524667 MPZ524665:MPZ524667 MZV524665:MZV524667 NJR524665:NJR524667 NTN524665:NTN524667 ODJ524665:ODJ524667 ONF524665:ONF524667 OXB524665:OXB524667 PGX524665:PGX524667 PQT524665:PQT524667 QAP524665:QAP524667 QKL524665:QKL524667 QUH524665:QUH524667 RED524665:RED524667 RNZ524665:RNZ524667 RXV524665:RXV524667 SHR524665:SHR524667 SRN524665:SRN524667 TBJ524665:TBJ524667 TLF524665:TLF524667 TVB524665:TVB524667 UEX524665:UEX524667 UOT524665:UOT524667 UYP524665:UYP524667 VIL524665:VIL524667 VSH524665:VSH524667 WCD524665:WCD524667 WLZ524665:WLZ524667 WVV524665:WVV524667 N590201:N590203 JJ590201:JJ590203 TF590201:TF590203 ADB590201:ADB590203 AMX590201:AMX590203 AWT590201:AWT590203 BGP590201:BGP590203 BQL590201:BQL590203 CAH590201:CAH590203 CKD590201:CKD590203 CTZ590201:CTZ590203 DDV590201:DDV590203 DNR590201:DNR590203 DXN590201:DXN590203 EHJ590201:EHJ590203 ERF590201:ERF590203 FBB590201:FBB590203 FKX590201:FKX590203 FUT590201:FUT590203 GEP590201:GEP590203 GOL590201:GOL590203 GYH590201:GYH590203 HID590201:HID590203 HRZ590201:HRZ590203 IBV590201:IBV590203 ILR590201:ILR590203 IVN590201:IVN590203 JFJ590201:JFJ590203 JPF590201:JPF590203 JZB590201:JZB590203 KIX590201:KIX590203 KST590201:KST590203 LCP590201:LCP590203 LML590201:LML590203 LWH590201:LWH590203 MGD590201:MGD590203 MPZ590201:MPZ590203 MZV590201:MZV590203 NJR590201:NJR590203 NTN590201:NTN590203 ODJ590201:ODJ590203 ONF590201:ONF590203 OXB590201:OXB590203 PGX590201:PGX590203 PQT590201:PQT590203 QAP590201:QAP590203 QKL590201:QKL590203 QUH590201:QUH590203 RED590201:RED590203 RNZ590201:RNZ590203 RXV590201:RXV590203 SHR590201:SHR590203 SRN590201:SRN590203 TBJ590201:TBJ590203 TLF590201:TLF590203 TVB590201:TVB590203 UEX590201:UEX590203 UOT590201:UOT590203 UYP590201:UYP590203 VIL590201:VIL590203 VSH590201:VSH590203 WCD590201:WCD590203 WLZ590201:WLZ590203 WVV590201:WVV590203 N655737:N655739 JJ655737:JJ655739 TF655737:TF655739 ADB655737:ADB655739 AMX655737:AMX655739 AWT655737:AWT655739 BGP655737:BGP655739 BQL655737:BQL655739 CAH655737:CAH655739 CKD655737:CKD655739 CTZ655737:CTZ655739 DDV655737:DDV655739 DNR655737:DNR655739 DXN655737:DXN655739 EHJ655737:EHJ655739 ERF655737:ERF655739 FBB655737:FBB655739 FKX655737:FKX655739 FUT655737:FUT655739 GEP655737:GEP655739 GOL655737:GOL655739 GYH655737:GYH655739 HID655737:HID655739 HRZ655737:HRZ655739 IBV655737:IBV655739 ILR655737:ILR655739 IVN655737:IVN655739 JFJ655737:JFJ655739 JPF655737:JPF655739 JZB655737:JZB655739 KIX655737:KIX655739 KST655737:KST655739 LCP655737:LCP655739 LML655737:LML655739 LWH655737:LWH655739 MGD655737:MGD655739 MPZ655737:MPZ655739 MZV655737:MZV655739 NJR655737:NJR655739 NTN655737:NTN655739 ODJ655737:ODJ655739 ONF655737:ONF655739 OXB655737:OXB655739 PGX655737:PGX655739 PQT655737:PQT655739 QAP655737:QAP655739 QKL655737:QKL655739 QUH655737:QUH655739 RED655737:RED655739 RNZ655737:RNZ655739 RXV655737:RXV655739 SHR655737:SHR655739 SRN655737:SRN655739 TBJ655737:TBJ655739 TLF655737:TLF655739 TVB655737:TVB655739 UEX655737:UEX655739 UOT655737:UOT655739 UYP655737:UYP655739 VIL655737:VIL655739 VSH655737:VSH655739 WCD655737:WCD655739 WLZ655737:WLZ655739 WVV655737:WVV655739 N721273:N721275 JJ721273:JJ721275 TF721273:TF721275 ADB721273:ADB721275 AMX721273:AMX721275 AWT721273:AWT721275 BGP721273:BGP721275 BQL721273:BQL721275 CAH721273:CAH721275 CKD721273:CKD721275 CTZ721273:CTZ721275 DDV721273:DDV721275 DNR721273:DNR721275 DXN721273:DXN721275 EHJ721273:EHJ721275 ERF721273:ERF721275 FBB721273:FBB721275 FKX721273:FKX721275 FUT721273:FUT721275 GEP721273:GEP721275 GOL721273:GOL721275 GYH721273:GYH721275 HID721273:HID721275 HRZ721273:HRZ721275 IBV721273:IBV721275 ILR721273:ILR721275 IVN721273:IVN721275 JFJ721273:JFJ721275 JPF721273:JPF721275 JZB721273:JZB721275 KIX721273:KIX721275 KST721273:KST721275 LCP721273:LCP721275 LML721273:LML721275 LWH721273:LWH721275 MGD721273:MGD721275 MPZ721273:MPZ721275 MZV721273:MZV721275 NJR721273:NJR721275 NTN721273:NTN721275 ODJ721273:ODJ721275 ONF721273:ONF721275 OXB721273:OXB721275 PGX721273:PGX721275 PQT721273:PQT721275 QAP721273:QAP721275 QKL721273:QKL721275 QUH721273:QUH721275 RED721273:RED721275 RNZ721273:RNZ721275 RXV721273:RXV721275 SHR721273:SHR721275 SRN721273:SRN721275 TBJ721273:TBJ721275 TLF721273:TLF721275 TVB721273:TVB721275 UEX721273:UEX721275 UOT721273:UOT721275 UYP721273:UYP721275 VIL721273:VIL721275 VSH721273:VSH721275 WCD721273:WCD721275 WLZ721273:WLZ721275 WVV721273:WVV721275 N786809:N786811 JJ786809:JJ786811 TF786809:TF786811 ADB786809:ADB786811 AMX786809:AMX786811 AWT786809:AWT786811 BGP786809:BGP786811 BQL786809:BQL786811 CAH786809:CAH786811 CKD786809:CKD786811 CTZ786809:CTZ786811 DDV786809:DDV786811 DNR786809:DNR786811 DXN786809:DXN786811 EHJ786809:EHJ786811 ERF786809:ERF786811 FBB786809:FBB786811 FKX786809:FKX786811 FUT786809:FUT786811 GEP786809:GEP786811 GOL786809:GOL786811 GYH786809:GYH786811 HID786809:HID786811 HRZ786809:HRZ786811 IBV786809:IBV786811 ILR786809:ILR786811 IVN786809:IVN786811 JFJ786809:JFJ786811 JPF786809:JPF786811 JZB786809:JZB786811 KIX786809:KIX786811 KST786809:KST786811 LCP786809:LCP786811 LML786809:LML786811 LWH786809:LWH786811 MGD786809:MGD786811 MPZ786809:MPZ786811 MZV786809:MZV786811 NJR786809:NJR786811 NTN786809:NTN786811 ODJ786809:ODJ786811 ONF786809:ONF786811 OXB786809:OXB786811 PGX786809:PGX786811 PQT786809:PQT786811 QAP786809:QAP786811 QKL786809:QKL786811 QUH786809:QUH786811 RED786809:RED786811 RNZ786809:RNZ786811 RXV786809:RXV786811 SHR786809:SHR786811 SRN786809:SRN786811 TBJ786809:TBJ786811 TLF786809:TLF786811 TVB786809:TVB786811 UEX786809:UEX786811 UOT786809:UOT786811 UYP786809:UYP786811 VIL786809:VIL786811 VSH786809:VSH786811 WCD786809:WCD786811 WLZ786809:WLZ786811 WVV786809:WVV786811 N852345:N852347 JJ852345:JJ852347 TF852345:TF852347 ADB852345:ADB852347 AMX852345:AMX852347 AWT852345:AWT852347 BGP852345:BGP852347 BQL852345:BQL852347 CAH852345:CAH852347 CKD852345:CKD852347 CTZ852345:CTZ852347 DDV852345:DDV852347 DNR852345:DNR852347 DXN852345:DXN852347 EHJ852345:EHJ852347 ERF852345:ERF852347 FBB852345:FBB852347 FKX852345:FKX852347 FUT852345:FUT852347 GEP852345:GEP852347 GOL852345:GOL852347 GYH852345:GYH852347 HID852345:HID852347 HRZ852345:HRZ852347 IBV852345:IBV852347 ILR852345:ILR852347 IVN852345:IVN852347 JFJ852345:JFJ852347 JPF852345:JPF852347 JZB852345:JZB852347 KIX852345:KIX852347 KST852345:KST852347 LCP852345:LCP852347 LML852345:LML852347 LWH852345:LWH852347 MGD852345:MGD852347 MPZ852345:MPZ852347 MZV852345:MZV852347 NJR852345:NJR852347 NTN852345:NTN852347 ODJ852345:ODJ852347 ONF852345:ONF852347 OXB852345:OXB852347 PGX852345:PGX852347 PQT852345:PQT852347 QAP852345:QAP852347 QKL852345:QKL852347 QUH852345:QUH852347 RED852345:RED852347 RNZ852345:RNZ852347 RXV852345:RXV852347 SHR852345:SHR852347 SRN852345:SRN852347 TBJ852345:TBJ852347 TLF852345:TLF852347 TVB852345:TVB852347 UEX852345:UEX852347 UOT852345:UOT852347 UYP852345:UYP852347 VIL852345:VIL852347 VSH852345:VSH852347 WCD852345:WCD852347 WLZ852345:WLZ852347 WVV852345:WVV852347 N917881:N917883 JJ917881:JJ917883 TF917881:TF917883 ADB917881:ADB917883 AMX917881:AMX917883 AWT917881:AWT917883 BGP917881:BGP917883 BQL917881:BQL917883 CAH917881:CAH917883 CKD917881:CKD917883 CTZ917881:CTZ917883 DDV917881:DDV917883 DNR917881:DNR917883 DXN917881:DXN917883 EHJ917881:EHJ917883 ERF917881:ERF917883 FBB917881:FBB917883 FKX917881:FKX917883 FUT917881:FUT917883 GEP917881:GEP917883 GOL917881:GOL917883 GYH917881:GYH917883 HID917881:HID917883 HRZ917881:HRZ917883 IBV917881:IBV917883 ILR917881:ILR917883 IVN917881:IVN917883 JFJ917881:JFJ917883 JPF917881:JPF917883 JZB917881:JZB917883 KIX917881:KIX917883 KST917881:KST917883 LCP917881:LCP917883 LML917881:LML917883 LWH917881:LWH917883 MGD917881:MGD917883 MPZ917881:MPZ917883 MZV917881:MZV917883 NJR917881:NJR917883 NTN917881:NTN917883 ODJ917881:ODJ917883 ONF917881:ONF917883 OXB917881:OXB917883 PGX917881:PGX917883 PQT917881:PQT917883 QAP917881:QAP917883 QKL917881:QKL917883 QUH917881:QUH917883 RED917881:RED917883 RNZ917881:RNZ917883 RXV917881:RXV917883 SHR917881:SHR917883 SRN917881:SRN917883 TBJ917881:TBJ917883 TLF917881:TLF917883 TVB917881:TVB917883 UEX917881:UEX917883 UOT917881:UOT917883 UYP917881:UYP917883 VIL917881:VIL917883 VSH917881:VSH917883 WCD917881:WCD917883 WLZ917881:WLZ917883 WVV917881:WVV917883 N983417:N983419 JJ983417:JJ983419 TF983417:TF983419 ADB983417:ADB983419 AMX983417:AMX983419 AWT983417:AWT983419 BGP983417:BGP983419 BQL983417:BQL983419 CAH983417:CAH983419 CKD983417:CKD983419 CTZ983417:CTZ983419 DDV983417:DDV983419 DNR983417:DNR983419 DXN983417:DXN983419 EHJ983417:EHJ983419 ERF983417:ERF983419 FBB983417:FBB983419 FKX983417:FKX983419 FUT983417:FUT983419 GEP983417:GEP983419 GOL983417:GOL983419 GYH983417:GYH983419 HID983417:HID983419 HRZ983417:HRZ983419 IBV983417:IBV983419 ILR983417:ILR983419 IVN983417:IVN983419 JFJ983417:JFJ983419 JPF983417:JPF983419 JZB983417:JZB983419 KIX983417:KIX983419 KST983417:KST983419 LCP983417:LCP983419 LML983417:LML983419 LWH983417:LWH983419 MGD983417:MGD983419 MPZ983417:MPZ983419 MZV983417:MZV983419 NJR983417:NJR983419 NTN983417:NTN983419 ODJ983417:ODJ983419 ONF983417:ONF983419 OXB983417:OXB983419 PGX983417:PGX983419 PQT983417:PQT983419 QAP983417:QAP983419 QKL983417:QKL983419 QUH983417:QUH983419 RED983417:RED983419 RNZ983417:RNZ983419 RXV983417:RXV983419 SHR983417:SHR983419 SRN983417:SRN983419 TBJ983417:TBJ983419 TLF983417:TLF983419 TVB983417:TVB983419 UEX983417:UEX983419 UOT983417:UOT983419 UYP983417:UYP983419 VIL983417:VIL983419 VSH983417:VSH983419 WCD983417:WCD983419 WLZ983417:WLZ983419 WVV983417:WVV983419 N412:N414 JJ412:JJ414 TF412:TF414 ADB412:ADB414 AMX412:AMX414 AWT412:AWT414 BGP412:BGP414 BQL412:BQL414 CAH412:CAH414 CKD412:CKD414 CTZ412:CTZ414 DDV412:DDV414 DNR412:DNR414 DXN412:DXN414 EHJ412:EHJ414 ERF412:ERF414 FBB412:FBB414 FKX412:FKX414 FUT412:FUT414 GEP412:GEP414 GOL412:GOL414 GYH412:GYH414 HID412:HID414 HRZ412:HRZ414 IBV412:IBV414 ILR412:ILR414 IVN412:IVN414 JFJ412:JFJ414 JPF412:JPF414 JZB412:JZB414 KIX412:KIX414 KST412:KST414 LCP412:LCP414 LML412:LML414 LWH412:LWH414 MGD412:MGD414 MPZ412:MPZ414 MZV412:MZV414 NJR412:NJR414 NTN412:NTN414 ODJ412:ODJ414 ONF412:ONF414 OXB412:OXB414 PGX412:PGX414 PQT412:PQT414 QAP412:QAP414 QKL412:QKL414 QUH412:QUH414 RED412:RED414 RNZ412:RNZ414 RXV412:RXV414 SHR412:SHR414 SRN412:SRN414 TBJ412:TBJ414 TLF412:TLF414 TVB412:TVB414 UEX412:UEX414 UOT412:UOT414 UYP412:UYP414 VIL412:VIL414 VSH412:VSH414 WCD412:WCD414 WLZ412:WLZ414 WVV412:WVV414 N65948:N65950 JJ65948:JJ65950 TF65948:TF65950 ADB65948:ADB65950 AMX65948:AMX65950 AWT65948:AWT65950 BGP65948:BGP65950 BQL65948:BQL65950 CAH65948:CAH65950 CKD65948:CKD65950 CTZ65948:CTZ65950 DDV65948:DDV65950 DNR65948:DNR65950 DXN65948:DXN65950 EHJ65948:EHJ65950 ERF65948:ERF65950 FBB65948:FBB65950 FKX65948:FKX65950 FUT65948:FUT65950 GEP65948:GEP65950 GOL65948:GOL65950 GYH65948:GYH65950 HID65948:HID65950 HRZ65948:HRZ65950 IBV65948:IBV65950 ILR65948:ILR65950 IVN65948:IVN65950 JFJ65948:JFJ65950 JPF65948:JPF65950 JZB65948:JZB65950 KIX65948:KIX65950 KST65948:KST65950 LCP65948:LCP65950 LML65948:LML65950 LWH65948:LWH65950 MGD65948:MGD65950 MPZ65948:MPZ65950 MZV65948:MZV65950 NJR65948:NJR65950 NTN65948:NTN65950 ODJ65948:ODJ65950 ONF65948:ONF65950 OXB65948:OXB65950 PGX65948:PGX65950 PQT65948:PQT65950 QAP65948:QAP65950 QKL65948:QKL65950 QUH65948:QUH65950 RED65948:RED65950 RNZ65948:RNZ65950 RXV65948:RXV65950 SHR65948:SHR65950 SRN65948:SRN65950 TBJ65948:TBJ65950 TLF65948:TLF65950 TVB65948:TVB65950 UEX65948:UEX65950 UOT65948:UOT65950 UYP65948:UYP65950 VIL65948:VIL65950 VSH65948:VSH65950 WCD65948:WCD65950 WLZ65948:WLZ65950 WVV65948:WVV65950 N131484:N131486 JJ131484:JJ131486 TF131484:TF131486 ADB131484:ADB131486 AMX131484:AMX131486 AWT131484:AWT131486 BGP131484:BGP131486 BQL131484:BQL131486 CAH131484:CAH131486 CKD131484:CKD131486 CTZ131484:CTZ131486 DDV131484:DDV131486 DNR131484:DNR131486 DXN131484:DXN131486 EHJ131484:EHJ131486 ERF131484:ERF131486 FBB131484:FBB131486 FKX131484:FKX131486 FUT131484:FUT131486 GEP131484:GEP131486 GOL131484:GOL131486 GYH131484:GYH131486 HID131484:HID131486 HRZ131484:HRZ131486 IBV131484:IBV131486 ILR131484:ILR131486 IVN131484:IVN131486 JFJ131484:JFJ131486 JPF131484:JPF131486 JZB131484:JZB131486 KIX131484:KIX131486 KST131484:KST131486 LCP131484:LCP131486 LML131484:LML131486 LWH131484:LWH131486 MGD131484:MGD131486 MPZ131484:MPZ131486 MZV131484:MZV131486 NJR131484:NJR131486 NTN131484:NTN131486 ODJ131484:ODJ131486 ONF131484:ONF131486 OXB131484:OXB131486 PGX131484:PGX131486 PQT131484:PQT131486 QAP131484:QAP131486 QKL131484:QKL131486 QUH131484:QUH131486 RED131484:RED131486 RNZ131484:RNZ131486 RXV131484:RXV131486 SHR131484:SHR131486 SRN131484:SRN131486 TBJ131484:TBJ131486 TLF131484:TLF131486 TVB131484:TVB131486 UEX131484:UEX131486 UOT131484:UOT131486 UYP131484:UYP131486 VIL131484:VIL131486 VSH131484:VSH131486 WCD131484:WCD131486 WLZ131484:WLZ131486 WVV131484:WVV131486 N197020:N197022 JJ197020:JJ197022 TF197020:TF197022 ADB197020:ADB197022 AMX197020:AMX197022 AWT197020:AWT197022 BGP197020:BGP197022 BQL197020:BQL197022 CAH197020:CAH197022 CKD197020:CKD197022 CTZ197020:CTZ197022 DDV197020:DDV197022 DNR197020:DNR197022 DXN197020:DXN197022 EHJ197020:EHJ197022 ERF197020:ERF197022 FBB197020:FBB197022 FKX197020:FKX197022 FUT197020:FUT197022 GEP197020:GEP197022 GOL197020:GOL197022 GYH197020:GYH197022 HID197020:HID197022 HRZ197020:HRZ197022 IBV197020:IBV197022 ILR197020:ILR197022 IVN197020:IVN197022 JFJ197020:JFJ197022 JPF197020:JPF197022 JZB197020:JZB197022 KIX197020:KIX197022 KST197020:KST197022 LCP197020:LCP197022 LML197020:LML197022 LWH197020:LWH197022 MGD197020:MGD197022 MPZ197020:MPZ197022 MZV197020:MZV197022 NJR197020:NJR197022 NTN197020:NTN197022 ODJ197020:ODJ197022 ONF197020:ONF197022 OXB197020:OXB197022 PGX197020:PGX197022 PQT197020:PQT197022 QAP197020:QAP197022 QKL197020:QKL197022 QUH197020:QUH197022 RED197020:RED197022 RNZ197020:RNZ197022 RXV197020:RXV197022 SHR197020:SHR197022 SRN197020:SRN197022 TBJ197020:TBJ197022 TLF197020:TLF197022 TVB197020:TVB197022 UEX197020:UEX197022 UOT197020:UOT197022 UYP197020:UYP197022 VIL197020:VIL197022 VSH197020:VSH197022 WCD197020:WCD197022 WLZ197020:WLZ197022 WVV197020:WVV197022 N262556:N262558 JJ262556:JJ262558 TF262556:TF262558 ADB262556:ADB262558 AMX262556:AMX262558 AWT262556:AWT262558 BGP262556:BGP262558 BQL262556:BQL262558 CAH262556:CAH262558 CKD262556:CKD262558 CTZ262556:CTZ262558 DDV262556:DDV262558 DNR262556:DNR262558 DXN262556:DXN262558 EHJ262556:EHJ262558 ERF262556:ERF262558 FBB262556:FBB262558 FKX262556:FKX262558 FUT262556:FUT262558 GEP262556:GEP262558 GOL262556:GOL262558 GYH262556:GYH262558 HID262556:HID262558 HRZ262556:HRZ262558 IBV262556:IBV262558 ILR262556:ILR262558 IVN262556:IVN262558 JFJ262556:JFJ262558 JPF262556:JPF262558 JZB262556:JZB262558 KIX262556:KIX262558 KST262556:KST262558 LCP262556:LCP262558 LML262556:LML262558 LWH262556:LWH262558 MGD262556:MGD262558 MPZ262556:MPZ262558 MZV262556:MZV262558 NJR262556:NJR262558 NTN262556:NTN262558 ODJ262556:ODJ262558 ONF262556:ONF262558 OXB262556:OXB262558 PGX262556:PGX262558 PQT262556:PQT262558 QAP262556:QAP262558 QKL262556:QKL262558 QUH262556:QUH262558 RED262556:RED262558 RNZ262556:RNZ262558 RXV262556:RXV262558 SHR262556:SHR262558 SRN262556:SRN262558 TBJ262556:TBJ262558 TLF262556:TLF262558 TVB262556:TVB262558 UEX262556:UEX262558 UOT262556:UOT262558 UYP262556:UYP262558 VIL262556:VIL262558 VSH262556:VSH262558 WCD262556:WCD262558 WLZ262556:WLZ262558 WVV262556:WVV262558 N328092:N328094 JJ328092:JJ328094 TF328092:TF328094 ADB328092:ADB328094 AMX328092:AMX328094 AWT328092:AWT328094 BGP328092:BGP328094 BQL328092:BQL328094 CAH328092:CAH328094 CKD328092:CKD328094 CTZ328092:CTZ328094 DDV328092:DDV328094 DNR328092:DNR328094 DXN328092:DXN328094 EHJ328092:EHJ328094 ERF328092:ERF328094 FBB328092:FBB328094 FKX328092:FKX328094 FUT328092:FUT328094 GEP328092:GEP328094 GOL328092:GOL328094 GYH328092:GYH328094 HID328092:HID328094 HRZ328092:HRZ328094 IBV328092:IBV328094 ILR328092:ILR328094 IVN328092:IVN328094 JFJ328092:JFJ328094 JPF328092:JPF328094 JZB328092:JZB328094 KIX328092:KIX328094 KST328092:KST328094 LCP328092:LCP328094 LML328092:LML328094 LWH328092:LWH328094 MGD328092:MGD328094 MPZ328092:MPZ328094 MZV328092:MZV328094 NJR328092:NJR328094 NTN328092:NTN328094 ODJ328092:ODJ328094 ONF328092:ONF328094 OXB328092:OXB328094 PGX328092:PGX328094 PQT328092:PQT328094 QAP328092:QAP328094 QKL328092:QKL328094 QUH328092:QUH328094 RED328092:RED328094 RNZ328092:RNZ328094 RXV328092:RXV328094 SHR328092:SHR328094 SRN328092:SRN328094 TBJ328092:TBJ328094 TLF328092:TLF328094 TVB328092:TVB328094 UEX328092:UEX328094 UOT328092:UOT328094 UYP328092:UYP328094 VIL328092:VIL328094 VSH328092:VSH328094 WCD328092:WCD328094 WLZ328092:WLZ328094 WVV328092:WVV328094 N393628:N393630 JJ393628:JJ393630 TF393628:TF393630 ADB393628:ADB393630 AMX393628:AMX393630 AWT393628:AWT393630 BGP393628:BGP393630 BQL393628:BQL393630 CAH393628:CAH393630 CKD393628:CKD393630 CTZ393628:CTZ393630 DDV393628:DDV393630 DNR393628:DNR393630 DXN393628:DXN393630 EHJ393628:EHJ393630 ERF393628:ERF393630 FBB393628:FBB393630 FKX393628:FKX393630 FUT393628:FUT393630 GEP393628:GEP393630 GOL393628:GOL393630 GYH393628:GYH393630 HID393628:HID393630 HRZ393628:HRZ393630 IBV393628:IBV393630 ILR393628:ILR393630 IVN393628:IVN393630 JFJ393628:JFJ393630 JPF393628:JPF393630 JZB393628:JZB393630 KIX393628:KIX393630 KST393628:KST393630 LCP393628:LCP393630 LML393628:LML393630 LWH393628:LWH393630 MGD393628:MGD393630 MPZ393628:MPZ393630 MZV393628:MZV393630 NJR393628:NJR393630 NTN393628:NTN393630 ODJ393628:ODJ393630 ONF393628:ONF393630 OXB393628:OXB393630 PGX393628:PGX393630 PQT393628:PQT393630 QAP393628:QAP393630 QKL393628:QKL393630 QUH393628:QUH393630 RED393628:RED393630 RNZ393628:RNZ393630 RXV393628:RXV393630 SHR393628:SHR393630 SRN393628:SRN393630 TBJ393628:TBJ393630 TLF393628:TLF393630 TVB393628:TVB393630 UEX393628:UEX393630 UOT393628:UOT393630 UYP393628:UYP393630 VIL393628:VIL393630 VSH393628:VSH393630 WCD393628:WCD393630 WLZ393628:WLZ393630 WVV393628:WVV393630 N459164:N459166 JJ459164:JJ459166 TF459164:TF459166 ADB459164:ADB459166 AMX459164:AMX459166 AWT459164:AWT459166 BGP459164:BGP459166 BQL459164:BQL459166 CAH459164:CAH459166 CKD459164:CKD459166 CTZ459164:CTZ459166 DDV459164:DDV459166 DNR459164:DNR459166 DXN459164:DXN459166 EHJ459164:EHJ459166 ERF459164:ERF459166 FBB459164:FBB459166 FKX459164:FKX459166 FUT459164:FUT459166 GEP459164:GEP459166 GOL459164:GOL459166 GYH459164:GYH459166 HID459164:HID459166 HRZ459164:HRZ459166 IBV459164:IBV459166 ILR459164:ILR459166 IVN459164:IVN459166 JFJ459164:JFJ459166 JPF459164:JPF459166 JZB459164:JZB459166 KIX459164:KIX459166 KST459164:KST459166 LCP459164:LCP459166 LML459164:LML459166 LWH459164:LWH459166 MGD459164:MGD459166 MPZ459164:MPZ459166 MZV459164:MZV459166 NJR459164:NJR459166 NTN459164:NTN459166 ODJ459164:ODJ459166 ONF459164:ONF459166 OXB459164:OXB459166 PGX459164:PGX459166 PQT459164:PQT459166 QAP459164:QAP459166 QKL459164:QKL459166 QUH459164:QUH459166 RED459164:RED459166 RNZ459164:RNZ459166 RXV459164:RXV459166 SHR459164:SHR459166 SRN459164:SRN459166 TBJ459164:TBJ459166 TLF459164:TLF459166 TVB459164:TVB459166 UEX459164:UEX459166 UOT459164:UOT459166 UYP459164:UYP459166 VIL459164:VIL459166 VSH459164:VSH459166 WCD459164:WCD459166 WLZ459164:WLZ459166 WVV459164:WVV459166 N524700:N524702 JJ524700:JJ524702 TF524700:TF524702 ADB524700:ADB524702 AMX524700:AMX524702 AWT524700:AWT524702 BGP524700:BGP524702 BQL524700:BQL524702 CAH524700:CAH524702 CKD524700:CKD524702 CTZ524700:CTZ524702 DDV524700:DDV524702 DNR524700:DNR524702 DXN524700:DXN524702 EHJ524700:EHJ524702 ERF524700:ERF524702 FBB524700:FBB524702 FKX524700:FKX524702 FUT524700:FUT524702 GEP524700:GEP524702 GOL524700:GOL524702 GYH524700:GYH524702 HID524700:HID524702 HRZ524700:HRZ524702 IBV524700:IBV524702 ILR524700:ILR524702 IVN524700:IVN524702 JFJ524700:JFJ524702 JPF524700:JPF524702 JZB524700:JZB524702 KIX524700:KIX524702 KST524700:KST524702 LCP524700:LCP524702 LML524700:LML524702 LWH524700:LWH524702 MGD524700:MGD524702 MPZ524700:MPZ524702 MZV524700:MZV524702 NJR524700:NJR524702 NTN524700:NTN524702 ODJ524700:ODJ524702 ONF524700:ONF524702 OXB524700:OXB524702 PGX524700:PGX524702 PQT524700:PQT524702 QAP524700:QAP524702 QKL524700:QKL524702 QUH524700:QUH524702 RED524700:RED524702 RNZ524700:RNZ524702 RXV524700:RXV524702 SHR524700:SHR524702 SRN524700:SRN524702 TBJ524700:TBJ524702 TLF524700:TLF524702 TVB524700:TVB524702 UEX524700:UEX524702 UOT524700:UOT524702 UYP524700:UYP524702 VIL524700:VIL524702 VSH524700:VSH524702 WCD524700:WCD524702 WLZ524700:WLZ524702 WVV524700:WVV524702 N590236:N590238 JJ590236:JJ590238 TF590236:TF590238 ADB590236:ADB590238 AMX590236:AMX590238 AWT590236:AWT590238 BGP590236:BGP590238 BQL590236:BQL590238 CAH590236:CAH590238 CKD590236:CKD590238 CTZ590236:CTZ590238 DDV590236:DDV590238 DNR590236:DNR590238 DXN590236:DXN590238 EHJ590236:EHJ590238 ERF590236:ERF590238 FBB590236:FBB590238 FKX590236:FKX590238 FUT590236:FUT590238 GEP590236:GEP590238 GOL590236:GOL590238 GYH590236:GYH590238 HID590236:HID590238 HRZ590236:HRZ590238 IBV590236:IBV590238 ILR590236:ILR590238 IVN590236:IVN590238 JFJ590236:JFJ590238 JPF590236:JPF590238 JZB590236:JZB590238 KIX590236:KIX590238 KST590236:KST590238 LCP590236:LCP590238 LML590236:LML590238 LWH590236:LWH590238 MGD590236:MGD590238 MPZ590236:MPZ590238 MZV590236:MZV590238 NJR590236:NJR590238 NTN590236:NTN590238 ODJ590236:ODJ590238 ONF590236:ONF590238 OXB590236:OXB590238 PGX590236:PGX590238 PQT590236:PQT590238 QAP590236:QAP590238 QKL590236:QKL590238 QUH590236:QUH590238 RED590236:RED590238 RNZ590236:RNZ590238 RXV590236:RXV590238 SHR590236:SHR590238 SRN590236:SRN590238 TBJ590236:TBJ590238 TLF590236:TLF590238 TVB590236:TVB590238 UEX590236:UEX590238 UOT590236:UOT590238 UYP590236:UYP590238 VIL590236:VIL590238 VSH590236:VSH590238 WCD590236:WCD590238 WLZ590236:WLZ590238 WVV590236:WVV590238 N655772:N655774 JJ655772:JJ655774 TF655772:TF655774 ADB655772:ADB655774 AMX655772:AMX655774 AWT655772:AWT655774 BGP655772:BGP655774 BQL655772:BQL655774 CAH655772:CAH655774 CKD655772:CKD655774 CTZ655772:CTZ655774 DDV655772:DDV655774 DNR655772:DNR655774 DXN655772:DXN655774 EHJ655772:EHJ655774 ERF655772:ERF655774 FBB655772:FBB655774 FKX655772:FKX655774 FUT655772:FUT655774 GEP655772:GEP655774 GOL655772:GOL655774 GYH655772:GYH655774 HID655772:HID655774 HRZ655772:HRZ655774 IBV655772:IBV655774 ILR655772:ILR655774 IVN655772:IVN655774 JFJ655772:JFJ655774 JPF655772:JPF655774 JZB655772:JZB655774 KIX655772:KIX655774 KST655772:KST655774 LCP655772:LCP655774 LML655772:LML655774 LWH655772:LWH655774 MGD655772:MGD655774 MPZ655772:MPZ655774 MZV655772:MZV655774 NJR655772:NJR655774 NTN655772:NTN655774 ODJ655772:ODJ655774 ONF655772:ONF655774 OXB655772:OXB655774 PGX655772:PGX655774 PQT655772:PQT655774 QAP655772:QAP655774 QKL655772:QKL655774 QUH655772:QUH655774 RED655772:RED655774 RNZ655772:RNZ655774 RXV655772:RXV655774 SHR655772:SHR655774 SRN655772:SRN655774 TBJ655772:TBJ655774 TLF655772:TLF655774 TVB655772:TVB655774 UEX655772:UEX655774 UOT655772:UOT655774 UYP655772:UYP655774 VIL655772:VIL655774 VSH655772:VSH655774 WCD655772:WCD655774 WLZ655772:WLZ655774 WVV655772:WVV655774 N721308:N721310 JJ721308:JJ721310 TF721308:TF721310 ADB721308:ADB721310 AMX721308:AMX721310 AWT721308:AWT721310 BGP721308:BGP721310 BQL721308:BQL721310 CAH721308:CAH721310 CKD721308:CKD721310 CTZ721308:CTZ721310 DDV721308:DDV721310 DNR721308:DNR721310 DXN721308:DXN721310 EHJ721308:EHJ721310 ERF721308:ERF721310 FBB721308:FBB721310 FKX721308:FKX721310 FUT721308:FUT721310 GEP721308:GEP721310 GOL721308:GOL721310 GYH721308:GYH721310 HID721308:HID721310 HRZ721308:HRZ721310 IBV721308:IBV721310 ILR721308:ILR721310 IVN721308:IVN721310 JFJ721308:JFJ721310 JPF721308:JPF721310 JZB721308:JZB721310 KIX721308:KIX721310 KST721308:KST721310 LCP721308:LCP721310 LML721308:LML721310 LWH721308:LWH721310 MGD721308:MGD721310 MPZ721308:MPZ721310 MZV721308:MZV721310 NJR721308:NJR721310 NTN721308:NTN721310 ODJ721308:ODJ721310 ONF721308:ONF721310 OXB721308:OXB721310 PGX721308:PGX721310 PQT721308:PQT721310 QAP721308:QAP721310 QKL721308:QKL721310 QUH721308:QUH721310 RED721308:RED721310 RNZ721308:RNZ721310 RXV721308:RXV721310 SHR721308:SHR721310 SRN721308:SRN721310 TBJ721308:TBJ721310 TLF721308:TLF721310 TVB721308:TVB721310 UEX721308:UEX721310 UOT721308:UOT721310 UYP721308:UYP721310 VIL721308:VIL721310 VSH721308:VSH721310 WCD721308:WCD721310 WLZ721308:WLZ721310 WVV721308:WVV721310 N786844:N786846 JJ786844:JJ786846 TF786844:TF786846 ADB786844:ADB786846 AMX786844:AMX786846 AWT786844:AWT786846 BGP786844:BGP786846 BQL786844:BQL786846 CAH786844:CAH786846 CKD786844:CKD786846 CTZ786844:CTZ786846 DDV786844:DDV786846 DNR786844:DNR786846 DXN786844:DXN786846 EHJ786844:EHJ786846 ERF786844:ERF786846 FBB786844:FBB786846 FKX786844:FKX786846 FUT786844:FUT786846 GEP786844:GEP786846 GOL786844:GOL786846 GYH786844:GYH786846 HID786844:HID786846 HRZ786844:HRZ786846 IBV786844:IBV786846 ILR786844:ILR786846 IVN786844:IVN786846 JFJ786844:JFJ786846 JPF786844:JPF786846 JZB786844:JZB786846 KIX786844:KIX786846 KST786844:KST786846 LCP786844:LCP786846 LML786844:LML786846 LWH786844:LWH786846 MGD786844:MGD786846 MPZ786844:MPZ786846 MZV786844:MZV786846 NJR786844:NJR786846 NTN786844:NTN786846 ODJ786844:ODJ786846 ONF786844:ONF786846 OXB786844:OXB786846 PGX786844:PGX786846 PQT786844:PQT786846 QAP786844:QAP786846 QKL786844:QKL786846 QUH786844:QUH786846 RED786844:RED786846 RNZ786844:RNZ786846 RXV786844:RXV786846 SHR786844:SHR786846 SRN786844:SRN786846 TBJ786844:TBJ786846 TLF786844:TLF786846 TVB786844:TVB786846 UEX786844:UEX786846 UOT786844:UOT786846 UYP786844:UYP786846 VIL786844:VIL786846 VSH786844:VSH786846 WCD786844:WCD786846 WLZ786844:WLZ786846 WVV786844:WVV786846 N852380:N852382 JJ852380:JJ852382 TF852380:TF852382 ADB852380:ADB852382 AMX852380:AMX852382 AWT852380:AWT852382 BGP852380:BGP852382 BQL852380:BQL852382 CAH852380:CAH852382 CKD852380:CKD852382 CTZ852380:CTZ852382 DDV852380:DDV852382 DNR852380:DNR852382 DXN852380:DXN852382 EHJ852380:EHJ852382 ERF852380:ERF852382 FBB852380:FBB852382 FKX852380:FKX852382 FUT852380:FUT852382 GEP852380:GEP852382 GOL852380:GOL852382 GYH852380:GYH852382 HID852380:HID852382 HRZ852380:HRZ852382 IBV852380:IBV852382 ILR852380:ILR852382 IVN852380:IVN852382 JFJ852380:JFJ852382 JPF852380:JPF852382 JZB852380:JZB852382 KIX852380:KIX852382 KST852380:KST852382 LCP852380:LCP852382 LML852380:LML852382 LWH852380:LWH852382 MGD852380:MGD852382 MPZ852380:MPZ852382 MZV852380:MZV852382 NJR852380:NJR852382 NTN852380:NTN852382 ODJ852380:ODJ852382 ONF852380:ONF852382 OXB852380:OXB852382 PGX852380:PGX852382 PQT852380:PQT852382 QAP852380:QAP852382 QKL852380:QKL852382 QUH852380:QUH852382 RED852380:RED852382 RNZ852380:RNZ852382 RXV852380:RXV852382 SHR852380:SHR852382 SRN852380:SRN852382 TBJ852380:TBJ852382 TLF852380:TLF852382 TVB852380:TVB852382 UEX852380:UEX852382 UOT852380:UOT852382 UYP852380:UYP852382 VIL852380:VIL852382 VSH852380:VSH852382 WCD852380:WCD852382 WLZ852380:WLZ852382 WVV852380:WVV852382 N917916:N917918 JJ917916:JJ917918 TF917916:TF917918 ADB917916:ADB917918 AMX917916:AMX917918 AWT917916:AWT917918 BGP917916:BGP917918 BQL917916:BQL917918 CAH917916:CAH917918 CKD917916:CKD917918 CTZ917916:CTZ917918 DDV917916:DDV917918 DNR917916:DNR917918 DXN917916:DXN917918 EHJ917916:EHJ917918 ERF917916:ERF917918 FBB917916:FBB917918 FKX917916:FKX917918 FUT917916:FUT917918 GEP917916:GEP917918 GOL917916:GOL917918 GYH917916:GYH917918 HID917916:HID917918 HRZ917916:HRZ917918 IBV917916:IBV917918 ILR917916:ILR917918 IVN917916:IVN917918 JFJ917916:JFJ917918 JPF917916:JPF917918 JZB917916:JZB917918 KIX917916:KIX917918 KST917916:KST917918 LCP917916:LCP917918 LML917916:LML917918 LWH917916:LWH917918 MGD917916:MGD917918 MPZ917916:MPZ917918 MZV917916:MZV917918 NJR917916:NJR917918 NTN917916:NTN917918 ODJ917916:ODJ917918 ONF917916:ONF917918 OXB917916:OXB917918 PGX917916:PGX917918 PQT917916:PQT917918 QAP917916:QAP917918 QKL917916:QKL917918 QUH917916:QUH917918 RED917916:RED917918 RNZ917916:RNZ917918 RXV917916:RXV917918 SHR917916:SHR917918 SRN917916:SRN917918 TBJ917916:TBJ917918 TLF917916:TLF917918 TVB917916:TVB917918 UEX917916:UEX917918 UOT917916:UOT917918 UYP917916:UYP917918 VIL917916:VIL917918 VSH917916:VSH917918 WCD917916:WCD917918 WLZ917916:WLZ917918 WVV917916:WVV917918 N983452:N983454 JJ983452:JJ983454 TF983452:TF983454 ADB983452:ADB983454 AMX983452:AMX983454 AWT983452:AWT983454 BGP983452:BGP983454 BQL983452:BQL983454 CAH983452:CAH983454 CKD983452:CKD983454 CTZ983452:CTZ983454 DDV983452:DDV983454 DNR983452:DNR983454 DXN983452:DXN983454 EHJ983452:EHJ983454 ERF983452:ERF983454 FBB983452:FBB983454 FKX983452:FKX983454 FUT983452:FUT983454 GEP983452:GEP983454 GOL983452:GOL983454 GYH983452:GYH983454 HID983452:HID983454 HRZ983452:HRZ983454 IBV983452:IBV983454 ILR983452:ILR983454 IVN983452:IVN983454 JFJ983452:JFJ983454 JPF983452:JPF983454 JZB983452:JZB983454 KIX983452:KIX983454 KST983452:KST983454 LCP983452:LCP983454 LML983452:LML983454 LWH983452:LWH983454 MGD983452:MGD983454 MPZ983452:MPZ983454 MZV983452:MZV983454 NJR983452:NJR983454 NTN983452:NTN983454 ODJ983452:ODJ983454 ONF983452:ONF983454 OXB983452:OXB983454 PGX983452:PGX983454 PQT983452:PQT983454 QAP983452:QAP983454 QKL983452:QKL983454 QUH983452:QUH983454 RED983452:RED983454 RNZ983452:RNZ983454 RXV983452:RXV983454 SHR983452:SHR983454 SRN983452:SRN983454 TBJ983452:TBJ983454 TLF983452:TLF983454 TVB983452:TVB983454 UEX983452:UEX983454 UOT983452:UOT983454 UYP983452:UYP983454 VIL983452:VIL983454 VSH983452:VSH983454 WCD983452:WCD983454 WLZ983452:WLZ983454 WVV983452:WVV983454 N333 JJ333 TF333 ADB333 AMX333 AWT333 BGP333 BQL333 CAH333 CKD333 CTZ333 DDV333 DNR333 DXN333 EHJ333 ERF333 FBB333 FKX333 FUT333 GEP333 GOL333 GYH333 HID333 HRZ333 IBV333 ILR333 IVN333 JFJ333 JPF333 JZB333 KIX333 KST333 LCP333 LML333 LWH333 MGD333 MPZ333 MZV333 NJR333 NTN333 ODJ333 ONF333 OXB333 PGX333 PQT333 QAP333 QKL333 QUH333 RED333 RNZ333 RXV333 SHR333 SRN333 TBJ333 TLF333 TVB333 UEX333 UOT333 UYP333 VIL333 VSH333 WCD333 WLZ333 WVV333 N65869 JJ65869 TF65869 ADB65869 AMX65869 AWT65869 BGP65869 BQL65869 CAH65869 CKD65869 CTZ65869 DDV65869 DNR65869 DXN65869 EHJ65869 ERF65869 FBB65869 FKX65869 FUT65869 GEP65869 GOL65869 GYH65869 HID65869 HRZ65869 IBV65869 ILR65869 IVN65869 JFJ65869 JPF65869 JZB65869 KIX65869 KST65869 LCP65869 LML65869 LWH65869 MGD65869 MPZ65869 MZV65869 NJR65869 NTN65869 ODJ65869 ONF65869 OXB65869 PGX65869 PQT65869 QAP65869 QKL65869 QUH65869 RED65869 RNZ65869 RXV65869 SHR65869 SRN65869 TBJ65869 TLF65869 TVB65869 UEX65869 UOT65869 UYP65869 VIL65869 VSH65869 WCD65869 WLZ65869 WVV65869 N131405 JJ131405 TF131405 ADB131405 AMX131405 AWT131405 BGP131405 BQL131405 CAH131405 CKD131405 CTZ131405 DDV131405 DNR131405 DXN131405 EHJ131405 ERF131405 FBB131405 FKX131405 FUT131405 GEP131405 GOL131405 GYH131405 HID131405 HRZ131405 IBV131405 ILR131405 IVN131405 JFJ131405 JPF131405 JZB131405 KIX131405 KST131405 LCP131405 LML131405 LWH131405 MGD131405 MPZ131405 MZV131405 NJR131405 NTN131405 ODJ131405 ONF131405 OXB131405 PGX131405 PQT131405 QAP131405 QKL131405 QUH131405 RED131405 RNZ131405 RXV131405 SHR131405 SRN131405 TBJ131405 TLF131405 TVB131405 UEX131405 UOT131405 UYP131405 VIL131405 VSH131405 WCD131405 WLZ131405 WVV131405 N196941 JJ196941 TF196941 ADB196941 AMX196941 AWT196941 BGP196941 BQL196941 CAH196941 CKD196941 CTZ196941 DDV196941 DNR196941 DXN196941 EHJ196941 ERF196941 FBB196941 FKX196941 FUT196941 GEP196941 GOL196941 GYH196941 HID196941 HRZ196941 IBV196941 ILR196941 IVN196941 JFJ196941 JPF196941 JZB196941 KIX196941 KST196941 LCP196941 LML196941 LWH196941 MGD196941 MPZ196941 MZV196941 NJR196941 NTN196941 ODJ196941 ONF196941 OXB196941 PGX196941 PQT196941 QAP196941 QKL196941 QUH196941 RED196941 RNZ196941 RXV196941 SHR196941 SRN196941 TBJ196941 TLF196941 TVB196941 UEX196941 UOT196941 UYP196941 VIL196941 VSH196941 WCD196941 WLZ196941 WVV196941 N262477 JJ262477 TF262477 ADB262477 AMX262477 AWT262477 BGP262477 BQL262477 CAH262477 CKD262477 CTZ262477 DDV262477 DNR262477 DXN262477 EHJ262477 ERF262477 FBB262477 FKX262477 FUT262477 GEP262477 GOL262477 GYH262477 HID262477 HRZ262477 IBV262477 ILR262477 IVN262477 JFJ262477 JPF262477 JZB262477 KIX262477 KST262477 LCP262477 LML262477 LWH262477 MGD262477 MPZ262477 MZV262477 NJR262477 NTN262477 ODJ262477 ONF262477 OXB262477 PGX262477 PQT262477 QAP262477 QKL262477 QUH262477 RED262477 RNZ262477 RXV262477 SHR262477 SRN262477 TBJ262477 TLF262477 TVB262477 UEX262477 UOT262477 UYP262477 VIL262477 VSH262477 WCD262477 WLZ262477 WVV262477 N328013 JJ328013 TF328013 ADB328013 AMX328013 AWT328013 BGP328013 BQL328013 CAH328013 CKD328013 CTZ328013 DDV328013 DNR328013 DXN328013 EHJ328013 ERF328013 FBB328013 FKX328013 FUT328013 GEP328013 GOL328013 GYH328013 HID328013 HRZ328013 IBV328013 ILR328013 IVN328013 JFJ328013 JPF328013 JZB328013 KIX328013 KST328013 LCP328013 LML328013 LWH328013 MGD328013 MPZ328013 MZV328013 NJR328013 NTN328013 ODJ328013 ONF328013 OXB328013 PGX328013 PQT328013 QAP328013 QKL328013 QUH328013 RED328013 RNZ328013 RXV328013 SHR328013 SRN328013 TBJ328013 TLF328013 TVB328013 UEX328013 UOT328013 UYP328013 VIL328013 VSH328013 WCD328013 WLZ328013 WVV328013 N393549 JJ393549 TF393549 ADB393549 AMX393549 AWT393549 BGP393549 BQL393549 CAH393549 CKD393549 CTZ393549 DDV393549 DNR393549 DXN393549 EHJ393549 ERF393549 FBB393549 FKX393549 FUT393549 GEP393549 GOL393549 GYH393549 HID393549 HRZ393549 IBV393549 ILR393549 IVN393549 JFJ393549 JPF393549 JZB393549 KIX393549 KST393549 LCP393549 LML393549 LWH393549 MGD393549 MPZ393549 MZV393549 NJR393549 NTN393549 ODJ393549 ONF393549 OXB393549 PGX393549 PQT393549 QAP393549 QKL393549 QUH393549 RED393549 RNZ393549 RXV393549 SHR393549 SRN393549 TBJ393549 TLF393549 TVB393549 UEX393549 UOT393549 UYP393549 VIL393549 VSH393549 WCD393549 WLZ393549 WVV393549 N459085 JJ459085 TF459085 ADB459085 AMX459085 AWT459085 BGP459085 BQL459085 CAH459085 CKD459085 CTZ459085 DDV459085 DNR459085 DXN459085 EHJ459085 ERF459085 FBB459085 FKX459085 FUT459085 GEP459085 GOL459085 GYH459085 HID459085 HRZ459085 IBV459085 ILR459085 IVN459085 JFJ459085 JPF459085 JZB459085 KIX459085 KST459085 LCP459085 LML459085 LWH459085 MGD459085 MPZ459085 MZV459085 NJR459085 NTN459085 ODJ459085 ONF459085 OXB459085 PGX459085 PQT459085 QAP459085 QKL459085 QUH459085 RED459085 RNZ459085 RXV459085 SHR459085 SRN459085 TBJ459085 TLF459085 TVB459085 UEX459085 UOT459085 UYP459085 VIL459085 VSH459085 WCD459085 WLZ459085 WVV459085 N524621 JJ524621 TF524621 ADB524621 AMX524621 AWT524621 BGP524621 BQL524621 CAH524621 CKD524621 CTZ524621 DDV524621 DNR524621 DXN524621 EHJ524621 ERF524621 FBB524621 FKX524621 FUT524621 GEP524621 GOL524621 GYH524621 HID524621 HRZ524621 IBV524621 ILR524621 IVN524621 JFJ524621 JPF524621 JZB524621 KIX524621 KST524621 LCP524621 LML524621 LWH524621 MGD524621 MPZ524621 MZV524621 NJR524621 NTN524621 ODJ524621 ONF524621 OXB524621 PGX524621 PQT524621 QAP524621 QKL524621 QUH524621 RED524621 RNZ524621 RXV524621 SHR524621 SRN524621 TBJ524621 TLF524621 TVB524621 UEX524621 UOT524621 UYP524621 VIL524621 VSH524621 WCD524621 WLZ524621 WVV524621 N590157 JJ590157 TF590157 ADB590157 AMX590157 AWT590157 BGP590157 BQL590157 CAH590157 CKD590157 CTZ590157 DDV590157 DNR590157 DXN590157 EHJ590157 ERF590157 FBB590157 FKX590157 FUT590157 GEP590157 GOL590157 GYH590157 HID590157 HRZ590157 IBV590157 ILR590157 IVN590157 JFJ590157 JPF590157 JZB590157 KIX590157 KST590157 LCP590157 LML590157 LWH590157 MGD590157 MPZ590157 MZV590157 NJR590157 NTN590157 ODJ590157 ONF590157 OXB590157 PGX590157 PQT590157 QAP590157 QKL590157 QUH590157 RED590157 RNZ590157 RXV590157 SHR590157 SRN590157 TBJ590157 TLF590157 TVB590157 UEX590157 UOT590157 UYP590157 VIL590157 VSH590157 WCD590157 WLZ590157 WVV590157 N655693 JJ655693 TF655693 ADB655693 AMX655693 AWT655693 BGP655693 BQL655693 CAH655693 CKD655693 CTZ655693 DDV655693 DNR655693 DXN655693 EHJ655693 ERF655693 FBB655693 FKX655693 FUT655693 GEP655693 GOL655693 GYH655693 HID655693 HRZ655693 IBV655693 ILR655693 IVN655693 JFJ655693 JPF655693 JZB655693 KIX655693 KST655693 LCP655693 LML655693 LWH655693 MGD655693 MPZ655693 MZV655693 NJR655693 NTN655693 ODJ655693 ONF655693 OXB655693 PGX655693 PQT655693 QAP655693 QKL655693 QUH655693 RED655693 RNZ655693 RXV655693 SHR655693 SRN655693 TBJ655693 TLF655693 TVB655693 UEX655693 UOT655693 UYP655693 VIL655693 VSH655693 WCD655693 WLZ655693 WVV655693 N721229 JJ721229 TF721229 ADB721229 AMX721229 AWT721229 BGP721229 BQL721229 CAH721229 CKD721229 CTZ721229 DDV721229 DNR721229 DXN721229 EHJ721229 ERF721229 FBB721229 FKX721229 FUT721229 GEP721229 GOL721229 GYH721229 HID721229 HRZ721229 IBV721229 ILR721229 IVN721229 JFJ721229 JPF721229 JZB721229 KIX721229 KST721229 LCP721229 LML721229 LWH721229 MGD721229 MPZ721229 MZV721229 NJR721229 NTN721229 ODJ721229 ONF721229 OXB721229 PGX721229 PQT721229 QAP721229 QKL721229 QUH721229 RED721229 RNZ721229 RXV721229 SHR721229 SRN721229 TBJ721229 TLF721229 TVB721229 UEX721229 UOT721229 UYP721229 VIL721229 VSH721229 WCD721229 WLZ721229 WVV721229 N786765 JJ786765 TF786765 ADB786765 AMX786765 AWT786765 BGP786765 BQL786765 CAH786765 CKD786765 CTZ786765 DDV786765 DNR786765 DXN786765 EHJ786765 ERF786765 FBB786765 FKX786765 FUT786765 GEP786765 GOL786765 GYH786765 HID786765 HRZ786765 IBV786765 ILR786765 IVN786765 JFJ786765 JPF786765 JZB786765 KIX786765 KST786765 LCP786765 LML786765 LWH786765 MGD786765 MPZ786765 MZV786765 NJR786765 NTN786765 ODJ786765 ONF786765 OXB786765 PGX786765 PQT786765 QAP786765 QKL786765 QUH786765 RED786765 RNZ786765 RXV786765 SHR786765 SRN786765 TBJ786765 TLF786765 TVB786765 UEX786765 UOT786765 UYP786765 VIL786765 VSH786765 WCD786765 WLZ786765 WVV786765 N852301 JJ852301 TF852301 ADB852301 AMX852301 AWT852301 BGP852301 BQL852301 CAH852301 CKD852301 CTZ852301 DDV852301 DNR852301 DXN852301 EHJ852301 ERF852301 FBB852301 FKX852301 FUT852301 GEP852301 GOL852301 GYH852301 HID852301 HRZ852301 IBV852301 ILR852301 IVN852301 JFJ852301 JPF852301 JZB852301 KIX852301 KST852301 LCP852301 LML852301 LWH852301 MGD852301 MPZ852301 MZV852301 NJR852301 NTN852301 ODJ852301 ONF852301 OXB852301 PGX852301 PQT852301 QAP852301 QKL852301 QUH852301 RED852301 RNZ852301 RXV852301 SHR852301 SRN852301 TBJ852301 TLF852301 TVB852301 UEX852301 UOT852301 UYP852301 VIL852301 VSH852301 WCD852301 WLZ852301 WVV852301 N917837 JJ917837 TF917837 ADB917837 AMX917837 AWT917837 BGP917837 BQL917837 CAH917837 CKD917837 CTZ917837 DDV917837 DNR917837 DXN917837 EHJ917837 ERF917837 FBB917837 FKX917837 FUT917837 GEP917837 GOL917837 GYH917837 HID917837 HRZ917837 IBV917837 ILR917837 IVN917837 JFJ917837 JPF917837 JZB917837 KIX917837 KST917837 LCP917837 LML917837 LWH917837 MGD917837 MPZ917837 MZV917837 NJR917837 NTN917837 ODJ917837 ONF917837 OXB917837 PGX917837 PQT917837 QAP917837 QKL917837 QUH917837 RED917837 RNZ917837 RXV917837 SHR917837 SRN917837 TBJ917837 TLF917837 TVB917837 UEX917837 UOT917837 UYP917837 VIL917837 VSH917837 WCD917837 WLZ917837 WVV917837 N983373 JJ983373 TF983373 ADB983373 AMX983373 AWT983373 BGP983373 BQL983373 CAH983373 CKD983373 CTZ983373 DDV983373 DNR983373 DXN983373 EHJ983373 ERF983373 FBB983373 FKX983373 FUT983373 GEP983373 GOL983373 GYH983373 HID983373 HRZ983373 IBV983373 ILR983373 IVN983373 JFJ983373 JPF983373 JZB983373 KIX983373 KST983373 LCP983373 LML983373 LWH983373 MGD983373 MPZ983373 MZV983373 NJR983373 NTN983373 ODJ983373 ONF983373 OXB983373 PGX983373 PQT983373 QAP983373 QKL983373 QUH983373 RED983373 RNZ983373 RXV983373 SHR983373 SRN983373 TBJ983373 TLF983373 TVB983373 UEX983373 UOT983373 UYP983373 VIL983373 VSH983373 WCD983373 WLZ983373 WVV983373 N182:N183 JJ182:JJ183 TF182:TF183 ADB182:ADB183 AMX182:AMX183 AWT182:AWT183 BGP182:BGP183 BQL182:BQL183 CAH182:CAH183 CKD182:CKD183 CTZ182:CTZ183 DDV182:DDV183 DNR182:DNR183 DXN182:DXN183 EHJ182:EHJ183 ERF182:ERF183 FBB182:FBB183 FKX182:FKX183 FUT182:FUT183 GEP182:GEP183 GOL182:GOL183 GYH182:GYH183 HID182:HID183 HRZ182:HRZ183 IBV182:IBV183 ILR182:ILR183 IVN182:IVN183 JFJ182:JFJ183 JPF182:JPF183 JZB182:JZB183 KIX182:KIX183 KST182:KST183 LCP182:LCP183 LML182:LML183 LWH182:LWH183 MGD182:MGD183 MPZ182:MPZ183 MZV182:MZV183 NJR182:NJR183 NTN182:NTN183 ODJ182:ODJ183 ONF182:ONF183 OXB182:OXB183 PGX182:PGX183 PQT182:PQT183 QAP182:QAP183 QKL182:QKL183 QUH182:QUH183 RED182:RED183 RNZ182:RNZ183 RXV182:RXV183 SHR182:SHR183 SRN182:SRN183 TBJ182:TBJ183 TLF182:TLF183 TVB182:TVB183 UEX182:UEX183 UOT182:UOT183 UYP182:UYP183 VIL182:VIL183 VSH182:VSH183 WCD182:WCD183 WLZ182:WLZ183 WVV182:WVV183 N65718:N65719 JJ65718:JJ65719 TF65718:TF65719 ADB65718:ADB65719 AMX65718:AMX65719 AWT65718:AWT65719 BGP65718:BGP65719 BQL65718:BQL65719 CAH65718:CAH65719 CKD65718:CKD65719 CTZ65718:CTZ65719 DDV65718:DDV65719 DNR65718:DNR65719 DXN65718:DXN65719 EHJ65718:EHJ65719 ERF65718:ERF65719 FBB65718:FBB65719 FKX65718:FKX65719 FUT65718:FUT65719 GEP65718:GEP65719 GOL65718:GOL65719 GYH65718:GYH65719 HID65718:HID65719 HRZ65718:HRZ65719 IBV65718:IBV65719 ILR65718:ILR65719 IVN65718:IVN65719 JFJ65718:JFJ65719 JPF65718:JPF65719 JZB65718:JZB65719 KIX65718:KIX65719 KST65718:KST65719 LCP65718:LCP65719 LML65718:LML65719 LWH65718:LWH65719 MGD65718:MGD65719 MPZ65718:MPZ65719 MZV65718:MZV65719 NJR65718:NJR65719 NTN65718:NTN65719 ODJ65718:ODJ65719 ONF65718:ONF65719 OXB65718:OXB65719 PGX65718:PGX65719 PQT65718:PQT65719 QAP65718:QAP65719 QKL65718:QKL65719 QUH65718:QUH65719 RED65718:RED65719 RNZ65718:RNZ65719 RXV65718:RXV65719 SHR65718:SHR65719 SRN65718:SRN65719 TBJ65718:TBJ65719 TLF65718:TLF65719 TVB65718:TVB65719 UEX65718:UEX65719 UOT65718:UOT65719 UYP65718:UYP65719 VIL65718:VIL65719 VSH65718:VSH65719 WCD65718:WCD65719 WLZ65718:WLZ65719 WVV65718:WVV65719 N131254:N131255 JJ131254:JJ131255 TF131254:TF131255 ADB131254:ADB131255 AMX131254:AMX131255 AWT131254:AWT131255 BGP131254:BGP131255 BQL131254:BQL131255 CAH131254:CAH131255 CKD131254:CKD131255 CTZ131254:CTZ131255 DDV131254:DDV131255 DNR131254:DNR131255 DXN131254:DXN131255 EHJ131254:EHJ131255 ERF131254:ERF131255 FBB131254:FBB131255 FKX131254:FKX131255 FUT131254:FUT131255 GEP131254:GEP131255 GOL131254:GOL131255 GYH131254:GYH131255 HID131254:HID131255 HRZ131254:HRZ131255 IBV131254:IBV131255 ILR131254:ILR131255 IVN131254:IVN131255 JFJ131254:JFJ131255 JPF131254:JPF131255 JZB131254:JZB131255 KIX131254:KIX131255 KST131254:KST131255 LCP131254:LCP131255 LML131254:LML131255 LWH131254:LWH131255 MGD131254:MGD131255 MPZ131254:MPZ131255 MZV131254:MZV131255 NJR131254:NJR131255 NTN131254:NTN131255 ODJ131254:ODJ131255 ONF131254:ONF131255 OXB131254:OXB131255 PGX131254:PGX131255 PQT131254:PQT131255 QAP131254:QAP131255 QKL131254:QKL131255 QUH131254:QUH131255 RED131254:RED131255 RNZ131254:RNZ131255 RXV131254:RXV131255 SHR131254:SHR131255 SRN131254:SRN131255 TBJ131254:TBJ131255 TLF131254:TLF131255 TVB131254:TVB131255 UEX131254:UEX131255 UOT131254:UOT131255 UYP131254:UYP131255 VIL131254:VIL131255 VSH131254:VSH131255 WCD131254:WCD131255 WLZ131254:WLZ131255 WVV131254:WVV131255 N196790:N196791 JJ196790:JJ196791 TF196790:TF196791 ADB196790:ADB196791 AMX196790:AMX196791 AWT196790:AWT196791 BGP196790:BGP196791 BQL196790:BQL196791 CAH196790:CAH196791 CKD196790:CKD196791 CTZ196790:CTZ196791 DDV196790:DDV196791 DNR196790:DNR196791 DXN196790:DXN196791 EHJ196790:EHJ196791 ERF196790:ERF196791 FBB196790:FBB196791 FKX196790:FKX196791 FUT196790:FUT196791 GEP196790:GEP196791 GOL196790:GOL196791 GYH196790:GYH196791 HID196790:HID196791 HRZ196790:HRZ196791 IBV196790:IBV196791 ILR196790:ILR196791 IVN196790:IVN196791 JFJ196790:JFJ196791 JPF196790:JPF196791 JZB196790:JZB196791 KIX196790:KIX196791 KST196790:KST196791 LCP196790:LCP196791 LML196790:LML196791 LWH196790:LWH196791 MGD196790:MGD196791 MPZ196790:MPZ196791 MZV196790:MZV196791 NJR196790:NJR196791 NTN196790:NTN196791 ODJ196790:ODJ196791 ONF196790:ONF196791 OXB196790:OXB196791 PGX196790:PGX196791 PQT196790:PQT196791 QAP196790:QAP196791 QKL196790:QKL196791 QUH196790:QUH196791 RED196790:RED196791 RNZ196790:RNZ196791 RXV196790:RXV196791 SHR196790:SHR196791 SRN196790:SRN196791 TBJ196790:TBJ196791 TLF196790:TLF196791 TVB196790:TVB196791 UEX196790:UEX196791 UOT196790:UOT196791 UYP196790:UYP196791 VIL196790:VIL196791 VSH196790:VSH196791 WCD196790:WCD196791 WLZ196790:WLZ196791 WVV196790:WVV196791 N262326:N262327 JJ262326:JJ262327 TF262326:TF262327 ADB262326:ADB262327 AMX262326:AMX262327 AWT262326:AWT262327 BGP262326:BGP262327 BQL262326:BQL262327 CAH262326:CAH262327 CKD262326:CKD262327 CTZ262326:CTZ262327 DDV262326:DDV262327 DNR262326:DNR262327 DXN262326:DXN262327 EHJ262326:EHJ262327 ERF262326:ERF262327 FBB262326:FBB262327 FKX262326:FKX262327 FUT262326:FUT262327 GEP262326:GEP262327 GOL262326:GOL262327 GYH262326:GYH262327 HID262326:HID262327 HRZ262326:HRZ262327 IBV262326:IBV262327 ILR262326:ILR262327 IVN262326:IVN262327 JFJ262326:JFJ262327 JPF262326:JPF262327 JZB262326:JZB262327 KIX262326:KIX262327 KST262326:KST262327 LCP262326:LCP262327 LML262326:LML262327 LWH262326:LWH262327 MGD262326:MGD262327 MPZ262326:MPZ262327 MZV262326:MZV262327 NJR262326:NJR262327 NTN262326:NTN262327 ODJ262326:ODJ262327 ONF262326:ONF262327 OXB262326:OXB262327 PGX262326:PGX262327 PQT262326:PQT262327 QAP262326:QAP262327 QKL262326:QKL262327 QUH262326:QUH262327 RED262326:RED262327 RNZ262326:RNZ262327 RXV262326:RXV262327 SHR262326:SHR262327 SRN262326:SRN262327 TBJ262326:TBJ262327 TLF262326:TLF262327 TVB262326:TVB262327 UEX262326:UEX262327 UOT262326:UOT262327 UYP262326:UYP262327 VIL262326:VIL262327 VSH262326:VSH262327 WCD262326:WCD262327 WLZ262326:WLZ262327 WVV262326:WVV262327 N327862:N327863 JJ327862:JJ327863 TF327862:TF327863 ADB327862:ADB327863 AMX327862:AMX327863 AWT327862:AWT327863 BGP327862:BGP327863 BQL327862:BQL327863 CAH327862:CAH327863 CKD327862:CKD327863 CTZ327862:CTZ327863 DDV327862:DDV327863 DNR327862:DNR327863 DXN327862:DXN327863 EHJ327862:EHJ327863 ERF327862:ERF327863 FBB327862:FBB327863 FKX327862:FKX327863 FUT327862:FUT327863 GEP327862:GEP327863 GOL327862:GOL327863 GYH327862:GYH327863 HID327862:HID327863 HRZ327862:HRZ327863 IBV327862:IBV327863 ILR327862:ILR327863 IVN327862:IVN327863 JFJ327862:JFJ327863 JPF327862:JPF327863 JZB327862:JZB327863 KIX327862:KIX327863 KST327862:KST327863 LCP327862:LCP327863 LML327862:LML327863 LWH327862:LWH327863 MGD327862:MGD327863 MPZ327862:MPZ327863 MZV327862:MZV327863 NJR327862:NJR327863 NTN327862:NTN327863 ODJ327862:ODJ327863 ONF327862:ONF327863 OXB327862:OXB327863 PGX327862:PGX327863 PQT327862:PQT327863 QAP327862:QAP327863 QKL327862:QKL327863 QUH327862:QUH327863 RED327862:RED327863 RNZ327862:RNZ327863 RXV327862:RXV327863 SHR327862:SHR327863 SRN327862:SRN327863 TBJ327862:TBJ327863 TLF327862:TLF327863 TVB327862:TVB327863 UEX327862:UEX327863 UOT327862:UOT327863 UYP327862:UYP327863 VIL327862:VIL327863 VSH327862:VSH327863 WCD327862:WCD327863 WLZ327862:WLZ327863 WVV327862:WVV327863 N393398:N393399 JJ393398:JJ393399 TF393398:TF393399 ADB393398:ADB393399 AMX393398:AMX393399 AWT393398:AWT393399 BGP393398:BGP393399 BQL393398:BQL393399 CAH393398:CAH393399 CKD393398:CKD393399 CTZ393398:CTZ393399 DDV393398:DDV393399 DNR393398:DNR393399 DXN393398:DXN393399 EHJ393398:EHJ393399 ERF393398:ERF393399 FBB393398:FBB393399 FKX393398:FKX393399 FUT393398:FUT393399 GEP393398:GEP393399 GOL393398:GOL393399 GYH393398:GYH393399 HID393398:HID393399 HRZ393398:HRZ393399 IBV393398:IBV393399 ILR393398:ILR393399 IVN393398:IVN393399 JFJ393398:JFJ393399 JPF393398:JPF393399 JZB393398:JZB393399 KIX393398:KIX393399 KST393398:KST393399 LCP393398:LCP393399 LML393398:LML393399 LWH393398:LWH393399 MGD393398:MGD393399 MPZ393398:MPZ393399 MZV393398:MZV393399 NJR393398:NJR393399 NTN393398:NTN393399 ODJ393398:ODJ393399 ONF393398:ONF393399 OXB393398:OXB393399 PGX393398:PGX393399 PQT393398:PQT393399 QAP393398:QAP393399 QKL393398:QKL393399 QUH393398:QUH393399 RED393398:RED393399 RNZ393398:RNZ393399 RXV393398:RXV393399 SHR393398:SHR393399 SRN393398:SRN393399 TBJ393398:TBJ393399 TLF393398:TLF393399 TVB393398:TVB393399 UEX393398:UEX393399 UOT393398:UOT393399 UYP393398:UYP393399 VIL393398:VIL393399 VSH393398:VSH393399 WCD393398:WCD393399 WLZ393398:WLZ393399 WVV393398:WVV393399 N458934:N458935 JJ458934:JJ458935 TF458934:TF458935 ADB458934:ADB458935 AMX458934:AMX458935 AWT458934:AWT458935 BGP458934:BGP458935 BQL458934:BQL458935 CAH458934:CAH458935 CKD458934:CKD458935 CTZ458934:CTZ458935 DDV458934:DDV458935 DNR458934:DNR458935 DXN458934:DXN458935 EHJ458934:EHJ458935 ERF458934:ERF458935 FBB458934:FBB458935 FKX458934:FKX458935 FUT458934:FUT458935 GEP458934:GEP458935 GOL458934:GOL458935 GYH458934:GYH458935 HID458934:HID458935 HRZ458934:HRZ458935 IBV458934:IBV458935 ILR458934:ILR458935 IVN458934:IVN458935 JFJ458934:JFJ458935 JPF458934:JPF458935 JZB458934:JZB458935 KIX458934:KIX458935 KST458934:KST458935 LCP458934:LCP458935 LML458934:LML458935 LWH458934:LWH458935 MGD458934:MGD458935 MPZ458934:MPZ458935 MZV458934:MZV458935 NJR458934:NJR458935 NTN458934:NTN458935 ODJ458934:ODJ458935 ONF458934:ONF458935 OXB458934:OXB458935 PGX458934:PGX458935 PQT458934:PQT458935 QAP458934:QAP458935 QKL458934:QKL458935 QUH458934:QUH458935 RED458934:RED458935 RNZ458934:RNZ458935 RXV458934:RXV458935 SHR458934:SHR458935 SRN458934:SRN458935 TBJ458934:TBJ458935 TLF458934:TLF458935 TVB458934:TVB458935 UEX458934:UEX458935 UOT458934:UOT458935 UYP458934:UYP458935 VIL458934:VIL458935 VSH458934:VSH458935 WCD458934:WCD458935 WLZ458934:WLZ458935 WVV458934:WVV458935 N524470:N524471 JJ524470:JJ524471 TF524470:TF524471 ADB524470:ADB524471 AMX524470:AMX524471 AWT524470:AWT524471 BGP524470:BGP524471 BQL524470:BQL524471 CAH524470:CAH524471 CKD524470:CKD524471 CTZ524470:CTZ524471 DDV524470:DDV524471 DNR524470:DNR524471 DXN524470:DXN524471 EHJ524470:EHJ524471 ERF524470:ERF524471 FBB524470:FBB524471 FKX524470:FKX524471 FUT524470:FUT524471 GEP524470:GEP524471 GOL524470:GOL524471 GYH524470:GYH524471 HID524470:HID524471 HRZ524470:HRZ524471 IBV524470:IBV524471 ILR524470:ILR524471 IVN524470:IVN524471 JFJ524470:JFJ524471 JPF524470:JPF524471 JZB524470:JZB524471 KIX524470:KIX524471 KST524470:KST524471 LCP524470:LCP524471 LML524470:LML524471 LWH524470:LWH524471 MGD524470:MGD524471 MPZ524470:MPZ524471 MZV524470:MZV524471 NJR524470:NJR524471 NTN524470:NTN524471 ODJ524470:ODJ524471 ONF524470:ONF524471 OXB524470:OXB524471 PGX524470:PGX524471 PQT524470:PQT524471 QAP524470:QAP524471 QKL524470:QKL524471 QUH524470:QUH524471 RED524470:RED524471 RNZ524470:RNZ524471 RXV524470:RXV524471 SHR524470:SHR524471 SRN524470:SRN524471 TBJ524470:TBJ524471 TLF524470:TLF524471 TVB524470:TVB524471 UEX524470:UEX524471 UOT524470:UOT524471 UYP524470:UYP524471 VIL524470:VIL524471 VSH524470:VSH524471 WCD524470:WCD524471 WLZ524470:WLZ524471 WVV524470:WVV524471 N590006:N590007 JJ590006:JJ590007 TF590006:TF590007 ADB590006:ADB590007 AMX590006:AMX590007 AWT590006:AWT590007 BGP590006:BGP590007 BQL590006:BQL590007 CAH590006:CAH590007 CKD590006:CKD590007 CTZ590006:CTZ590007 DDV590006:DDV590007 DNR590006:DNR590007 DXN590006:DXN590007 EHJ590006:EHJ590007 ERF590006:ERF590007 FBB590006:FBB590007 FKX590006:FKX590007 FUT590006:FUT590007 GEP590006:GEP590007 GOL590006:GOL590007 GYH590006:GYH590007 HID590006:HID590007 HRZ590006:HRZ590007 IBV590006:IBV590007 ILR590006:ILR590007 IVN590006:IVN590007 JFJ590006:JFJ590007 JPF590006:JPF590007 JZB590006:JZB590007 KIX590006:KIX590007 KST590006:KST590007 LCP590006:LCP590007 LML590006:LML590007 LWH590006:LWH590007 MGD590006:MGD590007 MPZ590006:MPZ590007 MZV590006:MZV590007 NJR590006:NJR590007 NTN590006:NTN590007 ODJ590006:ODJ590007 ONF590006:ONF590007 OXB590006:OXB590007 PGX590006:PGX590007 PQT590006:PQT590007 QAP590006:QAP590007 QKL590006:QKL590007 QUH590006:QUH590007 RED590006:RED590007 RNZ590006:RNZ590007 RXV590006:RXV590007 SHR590006:SHR590007 SRN590006:SRN590007 TBJ590006:TBJ590007 TLF590006:TLF590007 TVB590006:TVB590007 UEX590006:UEX590007 UOT590006:UOT590007 UYP590006:UYP590007 VIL590006:VIL590007 VSH590006:VSH590007 WCD590006:WCD590007 WLZ590006:WLZ590007 WVV590006:WVV590007 N655542:N655543 JJ655542:JJ655543 TF655542:TF655543 ADB655542:ADB655543 AMX655542:AMX655543 AWT655542:AWT655543 BGP655542:BGP655543 BQL655542:BQL655543 CAH655542:CAH655543 CKD655542:CKD655543 CTZ655542:CTZ655543 DDV655542:DDV655543 DNR655542:DNR655543 DXN655542:DXN655543 EHJ655542:EHJ655543 ERF655542:ERF655543 FBB655542:FBB655543 FKX655542:FKX655543 FUT655542:FUT655543 GEP655542:GEP655543 GOL655542:GOL655543 GYH655542:GYH655543 HID655542:HID655543 HRZ655542:HRZ655543 IBV655542:IBV655543 ILR655542:ILR655543 IVN655542:IVN655543 JFJ655542:JFJ655543 JPF655542:JPF655543 JZB655542:JZB655543 KIX655542:KIX655543 KST655542:KST655543 LCP655542:LCP655543 LML655542:LML655543 LWH655542:LWH655543 MGD655542:MGD655543 MPZ655542:MPZ655543 MZV655542:MZV655543 NJR655542:NJR655543 NTN655542:NTN655543 ODJ655542:ODJ655543 ONF655542:ONF655543 OXB655542:OXB655543 PGX655542:PGX655543 PQT655542:PQT655543 QAP655542:QAP655543 QKL655542:QKL655543 QUH655542:QUH655543 RED655542:RED655543 RNZ655542:RNZ655543 RXV655542:RXV655543 SHR655542:SHR655543 SRN655542:SRN655543 TBJ655542:TBJ655543 TLF655542:TLF655543 TVB655542:TVB655543 UEX655542:UEX655543 UOT655542:UOT655543 UYP655542:UYP655543 VIL655542:VIL655543 VSH655542:VSH655543 WCD655542:WCD655543 WLZ655542:WLZ655543 WVV655542:WVV655543 N721078:N721079 JJ721078:JJ721079 TF721078:TF721079 ADB721078:ADB721079 AMX721078:AMX721079 AWT721078:AWT721079 BGP721078:BGP721079 BQL721078:BQL721079 CAH721078:CAH721079 CKD721078:CKD721079 CTZ721078:CTZ721079 DDV721078:DDV721079 DNR721078:DNR721079 DXN721078:DXN721079 EHJ721078:EHJ721079 ERF721078:ERF721079 FBB721078:FBB721079 FKX721078:FKX721079 FUT721078:FUT721079 GEP721078:GEP721079 GOL721078:GOL721079 GYH721078:GYH721079 HID721078:HID721079 HRZ721078:HRZ721079 IBV721078:IBV721079 ILR721078:ILR721079 IVN721078:IVN721079 JFJ721078:JFJ721079 JPF721078:JPF721079 JZB721078:JZB721079 KIX721078:KIX721079 KST721078:KST721079 LCP721078:LCP721079 LML721078:LML721079 LWH721078:LWH721079 MGD721078:MGD721079 MPZ721078:MPZ721079 MZV721078:MZV721079 NJR721078:NJR721079 NTN721078:NTN721079 ODJ721078:ODJ721079 ONF721078:ONF721079 OXB721078:OXB721079 PGX721078:PGX721079 PQT721078:PQT721079 QAP721078:QAP721079 QKL721078:QKL721079 QUH721078:QUH721079 RED721078:RED721079 RNZ721078:RNZ721079 RXV721078:RXV721079 SHR721078:SHR721079 SRN721078:SRN721079 TBJ721078:TBJ721079 TLF721078:TLF721079 TVB721078:TVB721079 UEX721078:UEX721079 UOT721078:UOT721079 UYP721078:UYP721079 VIL721078:VIL721079 VSH721078:VSH721079 WCD721078:WCD721079 WLZ721078:WLZ721079 WVV721078:WVV721079 N786614:N786615 JJ786614:JJ786615 TF786614:TF786615 ADB786614:ADB786615 AMX786614:AMX786615 AWT786614:AWT786615 BGP786614:BGP786615 BQL786614:BQL786615 CAH786614:CAH786615 CKD786614:CKD786615 CTZ786614:CTZ786615 DDV786614:DDV786615 DNR786614:DNR786615 DXN786614:DXN786615 EHJ786614:EHJ786615 ERF786614:ERF786615 FBB786614:FBB786615 FKX786614:FKX786615 FUT786614:FUT786615 GEP786614:GEP786615 GOL786614:GOL786615 GYH786614:GYH786615 HID786614:HID786615 HRZ786614:HRZ786615 IBV786614:IBV786615 ILR786614:ILR786615 IVN786614:IVN786615 JFJ786614:JFJ786615 JPF786614:JPF786615 JZB786614:JZB786615 KIX786614:KIX786615 KST786614:KST786615 LCP786614:LCP786615 LML786614:LML786615 LWH786614:LWH786615 MGD786614:MGD786615 MPZ786614:MPZ786615 MZV786614:MZV786615 NJR786614:NJR786615 NTN786614:NTN786615 ODJ786614:ODJ786615 ONF786614:ONF786615 OXB786614:OXB786615 PGX786614:PGX786615 PQT786614:PQT786615 QAP786614:QAP786615 QKL786614:QKL786615 QUH786614:QUH786615 RED786614:RED786615 RNZ786614:RNZ786615 RXV786614:RXV786615 SHR786614:SHR786615 SRN786614:SRN786615 TBJ786614:TBJ786615 TLF786614:TLF786615 TVB786614:TVB786615 UEX786614:UEX786615 UOT786614:UOT786615 UYP786614:UYP786615 VIL786614:VIL786615 VSH786614:VSH786615 WCD786614:WCD786615 WLZ786614:WLZ786615 WVV786614:WVV786615 N852150:N852151 JJ852150:JJ852151 TF852150:TF852151 ADB852150:ADB852151 AMX852150:AMX852151 AWT852150:AWT852151 BGP852150:BGP852151 BQL852150:BQL852151 CAH852150:CAH852151 CKD852150:CKD852151 CTZ852150:CTZ852151 DDV852150:DDV852151 DNR852150:DNR852151 DXN852150:DXN852151 EHJ852150:EHJ852151 ERF852150:ERF852151 FBB852150:FBB852151 FKX852150:FKX852151 FUT852150:FUT852151 GEP852150:GEP852151 GOL852150:GOL852151 GYH852150:GYH852151 HID852150:HID852151 HRZ852150:HRZ852151 IBV852150:IBV852151 ILR852150:ILR852151 IVN852150:IVN852151 JFJ852150:JFJ852151 JPF852150:JPF852151 JZB852150:JZB852151 KIX852150:KIX852151 KST852150:KST852151 LCP852150:LCP852151 LML852150:LML852151 LWH852150:LWH852151 MGD852150:MGD852151 MPZ852150:MPZ852151 MZV852150:MZV852151 NJR852150:NJR852151 NTN852150:NTN852151 ODJ852150:ODJ852151 ONF852150:ONF852151 OXB852150:OXB852151 PGX852150:PGX852151 PQT852150:PQT852151 QAP852150:QAP852151 QKL852150:QKL852151 QUH852150:QUH852151 RED852150:RED852151 RNZ852150:RNZ852151 RXV852150:RXV852151 SHR852150:SHR852151 SRN852150:SRN852151 TBJ852150:TBJ852151 TLF852150:TLF852151 TVB852150:TVB852151 UEX852150:UEX852151 UOT852150:UOT852151 UYP852150:UYP852151 VIL852150:VIL852151 VSH852150:VSH852151 WCD852150:WCD852151 WLZ852150:WLZ852151 WVV852150:WVV852151 N917686:N917687 JJ917686:JJ917687 TF917686:TF917687 ADB917686:ADB917687 AMX917686:AMX917687 AWT917686:AWT917687 BGP917686:BGP917687 BQL917686:BQL917687 CAH917686:CAH917687 CKD917686:CKD917687 CTZ917686:CTZ917687 DDV917686:DDV917687 DNR917686:DNR917687 DXN917686:DXN917687 EHJ917686:EHJ917687 ERF917686:ERF917687 FBB917686:FBB917687 FKX917686:FKX917687 FUT917686:FUT917687 GEP917686:GEP917687 GOL917686:GOL917687 GYH917686:GYH917687 HID917686:HID917687 HRZ917686:HRZ917687 IBV917686:IBV917687 ILR917686:ILR917687 IVN917686:IVN917687 JFJ917686:JFJ917687 JPF917686:JPF917687 JZB917686:JZB917687 KIX917686:KIX917687 KST917686:KST917687 LCP917686:LCP917687 LML917686:LML917687 LWH917686:LWH917687 MGD917686:MGD917687 MPZ917686:MPZ917687 MZV917686:MZV917687 NJR917686:NJR917687 NTN917686:NTN917687 ODJ917686:ODJ917687 ONF917686:ONF917687 OXB917686:OXB917687 PGX917686:PGX917687 PQT917686:PQT917687 QAP917686:QAP917687 QKL917686:QKL917687 QUH917686:QUH917687 RED917686:RED917687 RNZ917686:RNZ917687 RXV917686:RXV917687 SHR917686:SHR917687 SRN917686:SRN917687 TBJ917686:TBJ917687 TLF917686:TLF917687 TVB917686:TVB917687 UEX917686:UEX917687 UOT917686:UOT917687 UYP917686:UYP917687 VIL917686:VIL917687 VSH917686:VSH917687 WCD917686:WCD917687 WLZ917686:WLZ917687 WVV917686:WVV917687 N983222:N983223 JJ983222:JJ983223 TF983222:TF983223 ADB983222:ADB983223 AMX983222:AMX983223 AWT983222:AWT983223 BGP983222:BGP983223 BQL983222:BQL983223 CAH983222:CAH983223 CKD983222:CKD983223 CTZ983222:CTZ983223 DDV983222:DDV983223 DNR983222:DNR983223 DXN983222:DXN983223 EHJ983222:EHJ983223 ERF983222:ERF983223 FBB983222:FBB983223 FKX983222:FKX983223 FUT983222:FUT983223 GEP983222:GEP983223 GOL983222:GOL983223 GYH983222:GYH983223 HID983222:HID983223 HRZ983222:HRZ983223 IBV983222:IBV983223 ILR983222:ILR983223 IVN983222:IVN983223 JFJ983222:JFJ983223 JPF983222:JPF983223 JZB983222:JZB983223 KIX983222:KIX983223 KST983222:KST983223 LCP983222:LCP983223 LML983222:LML983223 LWH983222:LWH983223 MGD983222:MGD983223 MPZ983222:MPZ983223 MZV983222:MZV983223 NJR983222:NJR983223 NTN983222:NTN983223 ODJ983222:ODJ983223 ONF983222:ONF983223 OXB983222:OXB983223 PGX983222:PGX983223 PQT983222:PQT983223 QAP983222:QAP983223 QKL983222:QKL983223 QUH983222:QUH983223 RED983222:RED983223 RNZ983222:RNZ983223 RXV983222:RXV983223 SHR983222:SHR983223 SRN983222:SRN983223 TBJ983222:TBJ983223 TLF983222:TLF983223 TVB983222:TVB983223 UEX983222:UEX983223 UOT983222:UOT983223 UYP983222:UYP983223 VIL983222:VIL983223 VSH983222:VSH983223 WCD983222:WCD983223 WLZ983222:WLZ983223 WVV983222:WVV983223 N268:N270 JJ268:JJ270 TF268:TF270 ADB268:ADB270 AMX268:AMX270 AWT268:AWT270 BGP268:BGP270 BQL268:BQL270 CAH268:CAH270 CKD268:CKD270 CTZ268:CTZ270 DDV268:DDV270 DNR268:DNR270 DXN268:DXN270 EHJ268:EHJ270 ERF268:ERF270 FBB268:FBB270 FKX268:FKX270 FUT268:FUT270 GEP268:GEP270 GOL268:GOL270 GYH268:GYH270 HID268:HID270 HRZ268:HRZ270 IBV268:IBV270 ILR268:ILR270 IVN268:IVN270 JFJ268:JFJ270 JPF268:JPF270 JZB268:JZB270 KIX268:KIX270 KST268:KST270 LCP268:LCP270 LML268:LML270 LWH268:LWH270 MGD268:MGD270 MPZ268:MPZ270 MZV268:MZV270 NJR268:NJR270 NTN268:NTN270 ODJ268:ODJ270 ONF268:ONF270 OXB268:OXB270 PGX268:PGX270 PQT268:PQT270 QAP268:QAP270 QKL268:QKL270 QUH268:QUH270 RED268:RED270 RNZ268:RNZ270 RXV268:RXV270 SHR268:SHR270 SRN268:SRN270 TBJ268:TBJ270 TLF268:TLF270 TVB268:TVB270 UEX268:UEX270 UOT268:UOT270 UYP268:UYP270 VIL268:VIL270 VSH268:VSH270 WCD268:WCD270 WLZ268:WLZ270 WVV268:WVV270 N65804:N65806 JJ65804:JJ65806 TF65804:TF65806 ADB65804:ADB65806 AMX65804:AMX65806 AWT65804:AWT65806 BGP65804:BGP65806 BQL65804:BQL65806 CAH65804:CAH65806 CKD65804:CKD65806 CTZ65804:CTZ65806 DDV65804:DDV65806 DNR65804:DNR65806 DXN65804:DXN65806 EHJ65804:EHJ65806 ERF65804:ERF65806 FBB65804:FBB65806 FKX65804:FKX65806 FUT65804:FUT65806 GEP65804:GEP65806 GOL65804:GOL65806 GYH65804:GYH65806 HID65804:HID65806 HRZ65804:HRZ65806 IBV65804:IBV65806 ILR65804:ILR65806 IVN65804:IVN65806 JFJ65804:JFJ65806 JPF65804:JPF65806 JZB65804:JZB65806 KIX65804:KIX65806 KST65804:KST65806 LCP65804:LCP65806 LML65804:LML65806 LWH65804:LWH65806 MGD65804:MGD65806 MPZ65804:MPZ65806 MZV65804:MZV65806 NJR65804:NJR65806 NTN65804:NTN65806 ODJ65804:ODJ65806 ONF65804:ONF65806 OXB65804:OXB65806 PGX65804:PGX65806 PQT65804:PQT65806 QAP65804:QAP65806 QKL65804:QKL65806 QUH65804:QUH65806 RED65804:RED65806 RNZ65804:RNZ65806 RXV65804:RXV65806 SHR65804:SHR65806 SRN65804:SRN65806 TBJ65804:TBJ65806 TLF65804:TLF65806 TVB65804:TVB65806 UEX65804:UEX65806 UOT65804:UOT65806 UYP65804:UYP65806 VIL65804:VIL65806 VSH65804:VSH65806 WCD65804:WCD65806 WLZ65804:WLZ65806 WVV65804:WVV65806 N131340:N131342 JJ131340:JJ131342 TF131340:TF131342 ADB131340:ADB131342 AMX131340:AMX131342 AWT131340:AWT131342 BGP131340:BGP131342 BQL131340:BQL131342 CAH131340:CAH131342 CKD131340:CKD131342 CTZ131340:CTZ131342 DDV131340:DDV131342 DNR131340:DNR131342 DXN131340:DXN131342 EHJ131340:EHJ131342 ERF131340:ERF131342 FBB131340:FBB131342 FKX131340:FKX131342 FUT131340:FUT131342 GEP131340:GEP131342 GOL131340:GOL131342 GYH131340:GYH131342 HID131340:HID131342 HRZ131340:HRZ131342 IBV131340:IBV131342 ILR131340:ILR131342 IVN131340:IVN131342 JFJ131340:JFJ131342 JPF131340:JPF131342 JZB131340:JZB131342 KIX131340:KIX131342 KST131340:KST131342 LCP131340:LCP131342 LML131340:LML131342 LWH131340:LWH131342 MGD131340:MGD131342 MPZ131340:MPZ131342 MZV131340:MZV131342 NJR131340:NJR131342 NTN131340:NTN131342 ODJ131340:ODJ131342 ONF131340:ONF131342 OXB131340:OXB131342 PGX131340:PGX131342 PQT131340:PQT131342 QAP131340:QAP131342 QKL131340:QKL131342 QUH131340:QUH131342 RED131340:RED131342 RNZ131340:RNZ131342 RXV131340:RXV131342 SHR131340:SHR131342 SRN131340:SRN131342 TBJ131340:TBJ131342 TLF131340:TLF131342 TVB131340:TVB131342 UEX131340:UEX131342 UOT131340:UOT131342 UYP131340:UYP131342 VIL131340:VIL131342 VSH131340:VSH131342 WCD131340:WCD131342 WLZ131340:WLZ131342 WVV131340:WVV131342 N196876:N196878 JJ196876:JJ196878 TF196876:TF196878 ADB196876:ADB196878 AMX196876:AMX196878 AWT196876:AWT196878 BGP196876:BGP196878 BQL196876:BQL196878 CAH196876:CAH196878 CKD196876:CKD196878 CTZ196876:CTZ196878 DDV196876:DDV196878 DNR196876:DNR196878 DXN196876:DXN196878 EHJ196876:EHJ196878 ERF196876:ERF196878 FBB196876:FBB196878 FKX196876:FKX196878 FUT196876:FUT196878 GEP196876:GEP196878 GOL196876:GOL196878 GYH196876:GYH196878 HID196876:HID196878 HRZ196876:HRZ196878 IBV196876:IBV196878 ILR196876:ILR196878 IVN196876:IVN196878 JFJ196876:JFJ196878 JPF196876:JPF196878 JZB196876:JZB196878 KIX196876:KIX196878 KST196876:KST196878 LCP196876:LCP196878 LML196876:LML196878 LWH196876:LWH196878 MGD196876:MGD196878 MPZ196876:MPZ196878 MZV196876:MZV196878 NJR196876:NJR196878 NTN196876:NTN196878 ODJ196876:ODJ196878 ONF196876:ONF196878 OXB196876:OXB196878 PGX196876:PGX196878 PQT196876:PQT196878 QAP196876:QAP196878 QKL196876:QKL196878 QUH196876:QUH196878 RED196876:RED196878 RNZ196876:RNZ196878 RXV196876:RXV196878 SHR196876:SHR196878 SRN196876:SRN196878 TBJ196876:TBJ196878 TLF196876:TLF196878 TVB196876:TVB196878 UEX196876:UEX196878 UOT196876:UOT196878 UYP196876:UYP196878 VIL196876:VIL196878 VSH196876:VSH196878 WCD196876:WCD196878 WLZ196876:WLZ196878 WVV196876:WVV196878 N262412:N262414 JJ262412:JJ262414 TF262412:TF262414 ADB262412:ADB262414 AMX262412:AMX262414 AWT262412:AWT262414 BGP262412:BGP262414 BQL262412:BQL262414 CAH262412:CAH262414 CKD262412:CKD262414 CTZ262412:CTZ262414 DDV262412:DDV262414 DNR262412:DNR262414 DXN262412:DXN262414 EHJ262412:EHJ262414 ERF262412:ERF262414 FBB262412:FBB262414 FKX262412:FKX262414 FUT262412:FUT262414 GEP262412:GEP262414 GOL262412:GOL262414 GYH262412:GYH262414 HID262412:HID262414 HRZ262412:HRZ262414 IBV262412:IBV262414 ILR262412:ILR262414 IVN262412:IVN262414 JFJ262412:JFJ262414 JPF262412:JPF262414 JZB262412:JZB262414 KIX262412:KIX262414 KST262412:KST262414 LCP262412:LCP262414 LML262412:LML262414 LWH262412:LWH262414 MGD262412:MGD262414 MPZ262412:MPZ262414 MZV262412:MZV262414 NJR262412:NJR262414 NTN262412:NTN262414 ODJ262412:ODJ262414 ONF262412:ONF262414 OXB262412:OXB262414 PGX262412:PGX262414 PQT262412:PQT262414 QAP262412:QAP262414 QKL262412:QKL262414 QUH262412:QUH262414 RED262412:RED262414 RNZ262412:RNZ262414 RXV262412:RXV262414 SHR262412:SHR262414 SRN262412:SRN262414 TBJ262412:TBJ262414 TLF262412:TLF262414 TVB262412:TVB262414 UEX262412:UEX262414 UOT262412:UOT262414 UYP262412:UYP262414 VIL262412:VIL262414 VSH262412:VSH262414 WCD262412:WCD262414 WLZ262412:WLZ262414 WVV262412:WVV262414 N327948:N327950 JJ327948:JJ327950 TF327948:TF327950 ADB327948:ADB327950 AMX327948:AMX327950 AWT327948:AWT327950 BGP327948:BGP327950 BQL327948:BQL327950 CAH327948:CAH327950 CKD327948:CKD327950 CTZ327948:CTZ327950 DDV327948:DDV327950 DNR327948:DNR327950 DXN327948:DXN327950 EHJ327948:EHJ327950 ERF327948:ERF327950 FBB327948:FBB327950 FKX327948:FKX327950 FUT327948:FUT327950 GEP327948:GEP327950 GOL327948:GOL327950 GYH327948:GYH327950 HID327948:HID327950 HRZ327948:HRZ327950 IBV327948:IBV327950 ILR327948:ILR327950 IVN327948:IVN327950 JFJ327948:JFJ327950 JPF327948:JPF327950 JZB327948:JZB327950 KIX327948:KIX327950 KST327948:KST327950 LCP327948:LCP327950 LML327948:LML327950 LWH327948:LWH327950 MGD327948:MGD327950 MPZ327948:MPZ327950 MZV327948:MZV327950 NJR327948:NJR327950 NTN327948:NTN327950 ODJ327948:ODJ327950 ONF327948:ONF327950 OXB327948:OXB327950 PGX327948:PGX327950 PQT327948:PQT327950 QAP327948:QAP327950 QKL327948:QKL327950 QUH327948:QUH327950 RED327948:RED327950 RNZ327948:RNZ327950 RXV327948:RXV327950 SHR327948:SHR327950 SRN327948:SRN327950 TBJ327948:TBJ327950 TLF327948:TLF327950 TVB327948:TVB327950 UEX327948:UEX327950 UOT327948:UOT327950 UYP327948:UYP327950 VIL327948:VIL327950 VSH327948:VSH327950 WCD327948:WCD327950 WLZ327948:WLZ327950 WVV327948:WVV327950 N393484:N393486 JJ393484:JJ393486 TF393484:TF393486 ADB393484:ADB393486 AMX393484:AMX393486 AWT393484:AWT393486 BGP393484:BGP393486 BQL393484:BQL393486 CAH393484:CAH393486 CKD393484:CKD393486 CTZ393484:CTZ393486 DDV393484:DDV393486 DNR393484:DNR393486 DXN393484:DXN393486 EHJ393484:EHJ393486 ERF393484:ERF393486 FBB393484:FBB393486 FKX393484:FKX393486 FUT393484:FUT393486 GEP393484:GEP393486 GOL393484:GOL393486 GYH393484:GYH393486 HID393484:HID393486 HRZ393484:HRZ393486 IBV393484:IBV393486 ILR393484:ILR393486 IVN393484:IVN393486 JFJ393484:JFJ393486 JPF393484:JPF393486 JZB393484:JZB393486 KIX393484:KIX393486 KST393484:KST393486 LCP393484:LCP393486 LML393484:LML393486 LWH393484:LWH393486 MGD393484:MGD393486 MPZ393484:MPZ393486 MZV393484:MZV393486 NJR393484:NJR393486 NTN393484:NTN393486 ODJ393484:ODJ393486 ONF393484:ONF393486 OXB393484:OXB393486 PGX393484:PGX393486 PQT393484:PQT393486 QAP393484:QAP393486 QKL393484:QKL393486 QUH393484:QUH393486 RED393484:RED393486 RNZ393484:RNZ393486 RXV393484:RXV393486 SHR393484:SHR393486 SRN393484:SRN393486 TBJ393484:TBJ393486 TLF393484:TLF393486 TVB393484:TVB393486 UEX393484:UEX393486 UOT393484:UOT393486 UYP393484:UYP393486 VIL393484:VIL393486 VSH393484:VSH393486 WCD393484:WCD393486 WLZ393484:WLZ393486 WVV393484:WVV393486 N459020:N459022 JJ459020:JJ459022 TF459020:TF459022 ADB459020:ADB459022 AMX459020:AMX459022 AWT459020:AWT459022 BGP459020:BGP459022 BQL459020:BQL459022 CAH459020:CAH459022 CKD459020:CKD459022 CTZ459020:CTZ459022 DDV459020:DDV459022 DNR459020:DNR459022 DXN459020:DXN459022 EHJ459020:EHJ459022 ERF459020:ERF459022 FBB459020:FBB459022 FKX459020:FKX459022 FUT459020:FUT459022 GEP459020:GEP459022 GOL459020:GOL459022 GYH459020:GYH459022 HID459020:HID459022 HRZ459020:HRZ459022 IBV459020:IBV459022 ILR459020:ILR459022 IVN459020:IVN459022 JFJ459020:JFJ459022 JPF459020:JPF459022 JZB459020:JZB459022 KIX459020:KIX459022 KST459020:KST459022 LCP459020:LCP459022 LML459020:LML459022 LWH459020:LWH459022 MGD459020:MGD459022 MPZ459020:MPZ459022 MZV459020:MZV459022 NJR459020:NJR459022 NTN459020:NTN459022 ODJ459020:ODJ459022 ONF459020:ONF459022 OXB459020:OXB459022 PGX459020:PGX459022 PQT459020:PQT459022 QAP459020:QAP459022 QKL459020:QKL459022 QUH459020:QUH459022 RED459020:RED459022 RNZ459020:RNZ459022 RXV459020:RXV459022 SHR459020:SHR459022 SRN459020:SRN459022 TBJ459020:TBJ459022 TLF459020:TLF459022 TVB459020:TVB459022 UEX459020:UEX459022 UOT459020:UOT459022 UYP459020:UYP459022 VIL459020:VIL459022 VSH459020:VSH459022 WCD459020:WCD459022 WLZ459020:WLZ459022 WVV459020:WVV459022 N524556:N524558 JJ524556:JJ524558 TF524556:TF524558 ADB524556:ADB524558 AMX524556:AMX524558 AWT524556:AWT524558 BGP524556:BGP524558 BQL524556:BQL524558 CAH524556:CAH524558 CKD524556:CKD524558 CTZ524556:CTZ524558 DDV524556:DDV524558 DNR524556:DNR524558 DXN524556:DXN524558 EHJ524556:EHJ524558 ERF524556:ERF524558 FBB524556:FBB524558 FKX524556:FKX524558 FUT524556:FUT524558 GEP524556:GEP524558 GOL524556:GOL524558 GYH524556:GYH524558 HID524556:HID524558 HRZ524556:HRZ524558 IBV524556:IBV524558 ILR524556:ILR524558 IVN524556:IVN524558 JFJ524556:JFJ524558 JPF524556:JPF524558 JZB524556:JZB524558 KIX524556:KIX524558 KST524556:KST524558 LCP524556:LCP524558 LML524556:LML524558 LWH524556:LWH524558 MGD524556:MGD524558 MPZ524556:MPZ524558 MZV524556:MZV524558 NJR524556:NJR524558 NTN524556:NTN524558 ODJ524556:ODJ524558 ONF524556:ONF524558 OXB524556:OXB524558 PGX524556:PGX524558 PQT524556:PQT524558 QAP524556:QAP524558 QKL524556:QKL524558 QUH524556:QUH524558 RED524556:RED524558 RNZ524556:RNZ524558 RXV524556:RXV524558 SHR524556:SHR524558 SRN524556:SRN524558 TBJ524556:TBJ524558 TLF524556:TLF524558 TVB524556:TVB524558 UEX524556:UEX524558 UOT524556:UOT524558 UYP524556:UYP524558 VIL524556:VIL524558 VSH524556:VSH524558 WCD524556:WCD524558 WLZ524556:WLZ524558 WVV524556:WVV524558 N590092:N590094 JJ590092:JJ590094 TF590092:TF590094 ADB590092:ADB590094 AMX590092:AMX590094 AWT590092:AWT590094 BGP590092:BGP590094 BQL590092:BQL590094 CAH590092:CAH590094 CKD590092:CKD590094 CTZ590092:CTZ590094 DDV590092:DDV590094 DNR590092:DNR590094 DXN590092:DXN590094 EHJ590092:EHJ590094 ERF590092:ERF590094 FBB590092:FBB590094 FKX590092:FKX590094 FUT590092:FUT590094 GEP590092:GEP590094 GOL590092:GOL590094 GYH590092:GYH590094 HID590092:HID590094 HRZ590092:HRZ590094 IBV590092:IBV590094 ILR590092:ILR590094 IVN590092:IVN590094 JFJ590092:JFJ590094 JPF590092:JPF590094 JZB590092:JZB590094 KIX590092:KIX590094 KST590092:KST590094 LCP590092:LCP590094 LML590092:LML590094 LWH590092:LWH590094 MGD590092:MGD590094 MPZ590092:MPZ590094 MZV590092:MZV590094 NJR590092:NJR590094 NTN590092:NTN590094 ODJ590092:ODJ590094 ONF590092:ONF590094 OXB590092:OXB590094 PGX590092:PGX590094 PQT590092:PQT590094 QAP590092:QAP590094 QKL590092:QKL590094 QUH590092:QUH590094 RED590092:RED590094 RNZ590092:RNZ590094 RXV590092:RXV590094 SHR590092:SHR590094 SRN590092:SRN590094 TBJ590092:TBJ590094 TLF590092:TLF590094 TVB590092:TVB590094 UEX590092:UEX590094 UOT590092:UOT590094 UYP590092:UYP590094 VIL590092:VIL590094 VSH590092:VSH590094 WCD590092:WCD590094 WLZ590092:WLZ590094 WVV590092:WVV590094 N655628:N655630 JJ655628:JJ655630 TF655628:TF655630 ADB655628:ADB655630 AMX655628:AMX655630 AWT655628:AWT655630 BGP655628:BGP655630 BQL655628:BQL655630 CAH655628:CAH655630 CKD655628:CKD655630 CTZ655628:CTZ655630 DDV655628:DDV655630 DNR655628:DNR655630 DXN655628:DXN655630 EHJ655628:EHJ655630 ERF655628:ERF655630 FBB655628:FBB655630 FKX655628:FKX655630 FUT655628:FUT655630 GEP655628:GEP655630 GOL655628:GOL655630 GYH655628:GYH655630 HID655628:HID655630 HRZ655628:HRZ655630 IBV655628:IBV655630 ILR655628:ILR655630 IVN655628:IVN655630 JFJ655628:JFJ655630 JPF655628:JPF655630 JZB655628:JZB655630 KIX655628:KIX655630 KST655628:KST655630 LCP655628:LCP655630 LML655628:LML655630 LWH655628:LWH655630 MGD655628:MGD655630 MPZ655628:MPZ655630 MZV655628:MZV655630 NJR655628:NJR655630 NTN655628:NTN655630 ODJ655628:ODJ655630 ONF655628:ONF655630 OXB655628:OXB655630 PGX655628:PGX655630 PQT655628:PQT655630 QAP655628:QAP655630 QKL655628:QKL655630 QUH655628:QUH655630 RED655628:RED655630 RNZ655628:RNZ655630 RXV655628:RXV655630 SHR655628:SHR655630 SRN655628:SRN655630 TBJ655628:TBJ655630 TLF655628:TLF655630 TVB655628:TVB655630 UEX655628:UEX655630 UOT655628:UOT655630 UYP655628:UYP655630 VIL655628:VIL655630 VSH655628:VSH655630 WCD655628:WCD655630 WLZ655628:WLZ655630 WVV655628:WVV655630 N721164:N721166 JJ721164:JJ721166 TF721164:TF721166 ADB721164:ADB721166 AMX721164:AMX721166 AWT721164:AWT721166 BGP721164:BGP721166 BQL721164:BQL721166 CAH721164:CAH721166 CKD721164:CKD721166 CTZ721164:CTZ721166 DDV721164:DDV721166 DNR721164:DNR721166 DXN721164:DXN721166 EHJ721164:EHJ721166 ERF721164:ERF721166 FBB721164:FBB721166 FKX721164:FKX721166 FUT721164:FUT721166 GEP721164:GEP721166 GOL721164:GOL721166 GYH721164:GYH721166 HID721164:HID721166 HRZ721164:HRZ721166 IBV721164:IBV721166 ILR721164:ILR721166 IVN721164:IVN721166 JFJ721164:JFJ721166 JPF721164:JPF721166 JZB721164:JZB721166 KIX721164:KIX721166 KST721164:KST721166 LCP721164:LCP721166 LML721164:LML721166 LWH721164:LWH721166 MGD721164:MGD721166 MPZ721164:MPZ721166 MZV721164:MZV721166 NJR721164:NJR721166 NTN721164:NTN721166 ODJ721164:ODJ721166 ONF721164:ONF721166 OXB721164:OXB721166 PGX721164:PGX721166 PQT721164:PQT721166 QAP721164:QAP721166 QKL721164:QKL721166 QUH721164:QUH721166 RED721164:RED721166 RNZ721164:RNZ721166 RXV721164:RXV721166 SHR721164:SHR721166 SRN721164:SRN721166 TBJ721164:TBJ721166 TLF721164:TLF721166 TVB721164:TVB721166 UEX721164:UEX721166 UOT721164:UOT721166 UYP721164:UYP721166 VIL721164:VIL721166 VSH721164:VSH721166 WCD721164:WCD721166 WLZ721164:WLZ721166 WVV721164:WVV721166 N786700:N786702 JJ786700:JJ786702 TF786700:TF786702 ADB786700:ADB786702 AMX786700:AMX786702 AWT786700:AWT786702 BGP786700:BGP786702 BQL786700:BQL786702 CAH786700:CAH786702 CKD786700:CKD786702 CTZ786700:CTZ786702 DDV786700:DDV786702 DNR786700:DNR786702 DXN786700:DXN786702 EHJ786700:EHJ786702 ERF786700:ERF786702 FBB786700:FBB786702 FKX786700:FKX786702 FUT786700:FUT786702 GEP786700:GEP786702 GOL786700:GOL786702 GYH786700:GYH786702 HID786700:HID786702 HRZ786700:HRZ786702 IBV786700:IBV786702 ILR786700:ILR786702 IVN786700:IVN786702 JFJ786700:JFJ786702 JPF786700:JPF786702 JZB786700:JZB786702 KIX786700:KIX786702 KST786700:KST786702 LCP786700:LCP786702 LML786700:LML786702 LWH786700:LWH786702 MGD786700:MGD786702 MPZ786700:MPZ786702 MZV786700:MZV786702 NJR786700:NJR786702 NTN786700:NTN786702 ODJ786700:ODJ786702 ONF786700:ONF786702 OXB786700:OXB786702 PGX786700:PGX786702 PQT786700:PQT786702 QAP786700:QAP786702 QKL786700:QKL786702 QUH786700:QUH786702 RED786700:RED786702 RNZ786700:RNZ786702 RXV786700:RXV786702 SHR786700:SHR786702 SRN786700:SRN786702 TBJ786700:TBJ786702 TLF786700:TLF786702 TVB786700:TVB786702 UEX786700:UEX786702 UOT786700:UOT786702 UYP786700:UYP786702 VIL786700:VIL786702 VSH786700:VSH786702 WCD786700:WCD786702 WLZ786700:WLZ786702 WVV786700:WVV786702 N852236:N852238 JJ852236:JJ852238 TF852236:TF852238 ADB852236:ADB852238 AMX852236:AMX852238 AWT852236:AWT852238 BGP852236:BGP852238 BQL852236:BQL852238 CAH852236:CAH852238 CKD852236:CKD852238 CTZ852236:CTZ852238 DDV852236:DDV852238 DNR852236:DNR852238 DXN852236:DXN852238 EHJ852236:EHJ852238 ERF852236:ERF852238 FBB852236:FBB852238 FKX852236:FKX852238 FUT852236:FUT852238 GEP852236:GEP852238 GOL852236:GOL852238 GYH852236:GYH852238 HID852236:HID852238 HRZ852236:HRZ852238 IBV852236:IBV852238 ILR852236:ILR852238 IVN852236:IVN852238 JFJ852236:JFJ852238 JPF852236:JPF852238 JZB852236:JZB852238 KIX852236:KIX852238 KST852236:KST852238 LCP852236:LCP852238 LML852236:LML852238 LWH852236:LWH852238 MGD852236:MGD852238 MPZ852236:MPZ852238 MZV852236:MZV852238 NJR852236:NJR852238 NTN852236:NTN852238 ODJ852236:ODJ852238 ONF852236:ONF852238 OXB852236:OXB852238 PGX852236:PGX852238 PQT852236:PQT852238 QAP852236:QAP852238 QKL852236:QKL852238 QUH852236:QUH852238 RED852236:RED852238 RNZ852236:RNZ852238 RXV852236:RXV852238 SHR852236:SHR852238 SRN852236:SRN852238 TBJ852236:TBJ852238 TLF852236:TLF852238 TVB852236:TVB852238 UEX852236:UEX852238 UOT852236:UOT852238 UYP852236:UYP852238 VIL852236:VIL852238 VSH852236:VSH852238 WCD852236:WCD852238 WLZ852236:WLZ852238 WVV852236:WVV852238 N917772:N917774 JJ917772:JJ917774 TF917772:TF917774 ADB917772:ADB917774 AMX917772:AMX917774 AWT917772:AWT917774 BGP917772:BGP917774 BQL917772:BQL917774 CAH917772:CAH917774 CKD917772:CKD917774 CTZ917772:CTZ917774 DDV917772:DDV917774 DNR917772:DNR917774 DXN917772:DXN917774 EHJ917772:EHJ917774 ERF917772:ERF917774 FBB917772:FBB917774 FKX917772:FKX917774 FUT917772:FUT917774 GEP917772:GEP917774 GOL917772:GOL917774 GYH917772:GYH917774 HID917772:HID917774 HRZ917772:HRZ917774 IBV917772:IBV917774 ILR917772:ILR917774 IVN917772:IVN917774 JFJ917772:JFJ917774 JPF917772:JPF917774 JZB917772:JZB917774 KIX917772:KIX917774 KST917772:KST917774 LCP917772:LCP917774 LML917772:LML917774 LWH917772:LWH917774 MGD917772:MGD917774 MPZ917772:MPZ917774 MZV917772:MZV917774 NJR917772:NJR917774 NTN917772:NTN917774 ODJ917772:ODJ917774 ONF917772:ONF917774 OXB917772:OXB917774 PGX917772:PGX917774 PQT917772:PQT917774 QAP917772:QAP917774 QKL917772:QKL917774 QUH917772:QUH917774 RED917772:RED917774 RNZ917772:RNZ917774 RXV917772:RXV917774 SHR917772:SHR917774 SRN917772:SRN917774 TBJ917772:TBJ917774 TLF917772:TLF917774 TVB917772:TVB917774 UEX917772:UEX917774 UOT917772:UOT917774 UYP917772:UYP917774 VIL917772:VIL917774 VSH917772:VSH917774 WCD917772:WCD917774 WLZ917772:WLZ917774 WVV917772:WVV917774 N983308:N983310 JJ983308:JJ983310 TF983308:TF983310 ADB983308:ADB983310 AMX983308:AMX983310 AWT983308:AWT983310 BGP983308:BGP983310 BQL983308:BQL983310 CAH983308:CAH983310 CKD983308:CKD983310 CTZ983308:CTZ983310 DDV983308:DDV983310 DNR983308:DNR983310 DXN983308:DXN983310 EHJ983308:EHJ983310 ERF983308:ERF983310 FBB983308:FBB983310 FKX983308:FKX983310 FUT983308:FUT983310 GEP983308:GEP983310 GOL983308:GOL983310 GYH983308:GYH983310 HID983308:HID983310 HRZ983308:HRZ983310 IBV983308:IBV983310 ILR983308:ILR983310 IVN983308:IVN983310 JFJ983308:JFJ983310 JPF983308:JPF983310 JZB983308:JZB983310 KIX983308:KIX983310 KST983308:KST983310 LCP983308:LCP983310 LML983308:LML983310 LWH983308:LWH983310 MGD983308:MGD983310 MPZ983308:MPZ983310 MZV983308:MZV983310 NJR983308:NJR983310 NTN983308:NTN983310 ODJ983308:ODJ983310 ONF983308:ONF983310 OXB983308:OXB983310 PGX983308:PGX983310 PQT983308:PQT983310 QAP983308:QAP983310 QKL983308:QKL983310 QUH983308:QUH983310 RED983308:RED983310 RNZ983308:RNZ983310 RXV983308:RXV983310 SHR983308:SHR983310 SRN983308:SRN983310 TBJ983308:TBJ983310 TLF983308:TLF983310 TVB983308:TVB983310 UEX983308:UEX983310 UOT983308:UOT983310 UYP983308:UYP983310 VIL983308:VIL983310 VSH983308:VSH983310 WCD983308:WCD983310 WLZ983308:WLZ983310 WVV983308:WVV983310 N299 JJ299 TF299 ADB299 AMX299 AWT299 BGP299 BQL299 CAH299 CKD299 CTZ299 DDV299 DNR299 DXN299 EHJ299 ERF299 FBB299 FKX299 FUT299 GEP299 GOL299 GYH299 HID299 HRZ299 IBV299 ILR299 IVN299 JFJ299 JPF299 JZB299 KIX299 KST299 LCP299 LML299 LWH299 MGD299 MPZ299 MZV299 NJR299 NTN299 ODJ299 ONF299 OXB299 PGX299 PQT299 QAP299 QKL299 QUH299 RED299 RNZ299 RXV299 SHR299 SRN299 TBJ299 TLF299 TVB299 UEX299 UOT299 UYP299 VIL299 VSH299 WCD299 WLZ299 WVV299 N65835 JJ65835 TF65835 ADB65835 AMX65835 AWT65835 BGP65835 BQL65835 CAH65835 CKD65835 CTZ65835 DDV65835 DNR65835 DXN65835 EHJ65835 ERF65835 FBB65835 FKX65835 FUT65835 GEP65835 GOL65835 GYH65835 HID65835 HRZ65835 IBV65835 ILR65835 IVN65835 JFJ65835 JPF65835 JZB65835 KIX65835 KST65835 LCP65835 LML65835 LWH65835 MGD65835 MPZ65835 MZV65835 NJR65835 NTN65835 ODJ65835 ONF65835 OXB65835 PGX65835 PQT65835 QAP65835 QKL65835 QUH65835 RED65835 RNZ65835 RXV65835 SHR65835 SRN65835 TBJ65835 TLF65835 TVB65835 UEX65835 UOT65835 UYP65835 VIL65835 VSH65835 WCD65835 WLZ65835 WVV65835 N131371 JJ131371 TF131371 ADB131371 AMX131371 AWT131371 BGP131371 BQL131371 CAH131371 CKD131371 CTZ131371 DDV131371 DNR131371 DXN131371 EHJ131371 ERF131371 FBB131371 FKX131371 FUT131371 GEP131371 GOL131371 GYH131371 HID131371 HRZ131371 IBV131371 ILR131371 IVN131371 JFJ131371 JPF131371 JZB131371 KIX131371 KST131371 LCP131371 LML131371 LWH131371 MGD131371 MPZ131371 MZV131371 NJR131371 NTN131371 ODJ131371 ONF131371 OXB131371 PGX131371 PQT131371 QAP131371 QKL131371 QUH131371 RED131371 RNZ131371 RXV131371 SHR131371 SRN131371 TBJ131371 TLF131371 TVB131371 UEX131371 UOT131371 UYP131371 VIL131371 VSH131371 WCD131371 WLZ131371 WVV131371 N196907 JJ196907 TF196907 ADB196907 AMX196907 AWT196907 BGP196907 BQL196907 CAH196907 CKD196907 CTZ196907 DDV196907 DNR196907 DXN196907 EHJ196907 ERF196907 FBB196907 FKX196907 FUT196907 GEP196907 GOL196907 GYH196907 HID196907 HRZ196907 IBV196907 ILR196907 IVN196907 JFJ196907 JPF196907 JZB196907 KIX196907 KST196907 LCP196907 LML196907 LWH196907 MGD196907 MPZ196907 MZV196907 NJR196907 NTN196907 ODJ196907 ONF196907 OXB196907 PGX196907 PQT196907 QAP196907 QKL196907 QUH196907 RED196907 RNZ196907 RXV196907 SHR196907 SRN196907 TBJ196907 TLF196907 TVB196907 UEX196907 UOT196907 UYP196907 VIL196907 VSH196907 WCD196907 WLZ196907 WVV196907 N262443 JJ262443 TF262443 ADB262443 AMX262443 AWT262443 BGP262443 BQL262443 CAH262443 CKD262443 CTZ262443 DDV262443 DNR262443 DXN262443 EHJ262443 ERF262443 FBB262443 FKX262443 FUT262443 GEP262443 GOL262443 GYH262443 HID262443 HRZ262443 IBV262443 ILR262443 IVN262443 JFJ262443 JPF262443 JZB262443 KIX262443 KST262443 LCP262443 LML262443 LWH262443 MGD262443 MPZ262443 MZV262443 NJR262443 NTN262443 ODJ262443 ONF262443 OXB262443 PGX262443 PQT262443 QAP262443 QKL262443 QUH262443 RED262443 RNZ262443 RXV262443 SHR262443 SRN262443 TBJ262443 TLF262443 TVB262443 UEX262443 UOT262443 UYP262443 VIL262443 VSH262443 WCD262443 WLZ262443 WVV262443 N327979 JJ327979 TF327979 ADB327979 AMX327979 AWT327979 BGP327979 BQL327979 CAH327979 CKD327979 CTZ327979 DDV327979 DNR327979 DXN327979 EHJ327979 ERF327979 FBB327979 FKX327979 FUT327979 GEP327979 GOL327979 GYH327979 HID327979 HRZ327979 IBV327979 ILR327979 IVN327979 JFJ327979 JPF327979 JZB327979 KIX327979 KST327979 LCP327979 LML327979 LWH327979 MGD327979 MPZ327979 MZV327979 NJR327979 NTN327979 ODJ327979 ONF327979 OXB327979 PGX327979 PQT327979 QAP327979 QKL327979 QUH327979 RED327979 RNZ327979 RXV327979 SHR327979 SRN327979 TBJ327979 TLF327979 TVB327979 UEX327979 UOT327979 UYP327979 VIL327979 VSH327979 WCD327979 WLZ327979 WVV327979 N393515 JJ393515 TF393515 ADB393515 AMX393515 AWT393515 BGP393515 BQL393515 CAH393515 CKD393515 CTZ393515 DDV393515 DNR393515 DXN393515 EHJ393515 ERF393515 FBB393515 FKX393515 FUT393515 GEP393515 GOL393515 GYH393515 HID393515 HRZ393515 IBV393515 ILR393515 IVN393515 JFJ393515 JPF393515 JZB393515 KIX393515 KST393515 LCP393515 LML393515 LWH393515 MGD393515 MPZ393515 MZV393515 NJR393515 NTN393515 ODJ393515 ONF393515 OXB393515 PGX393515 PQT393515 QAP393515 QKL393515 QUH393515 RED393515 RNZ393515 RXV393515 SHR393515 SRN393515 TBJ393515 TLF393515 TVB393515 UEX393515 UOT393515 UYP393515 VIL393515 VSH393515 WCD393515 WLZ393515 WVV393515 N459051 JJ459051 TF459051 ADB459051 AMX459051 AWT459051 BGP459051 BQL459051 CAH459051 CKD459051 CTZ459051 DDV459051 DNR459051 DXN459051 EHJ459051 ERF459051 FBB459051 FKX459051 FUT459051 GEP459051 GOL459051 GYH459051 HID459051 HRZ459051 IBV459051 ILR459051 IVN459051 JFJ459051 JPF459051 JZB459051 KIX459051 KST459051 LCP459051 LML459051 LWH459051 MGD459051 MPZ459051 MZV459051 NJR459051 NTN459051 ODJ459051 ONF459051 OXB459051 PGX459051 PQT459051 QAP459051 QKL459051 QUH459051 RED459051 RNZ459051 RXV459051 SHR459051 SRN459051 TBJ459051 TLF459051 TVB459051 UEX459051 UOT459051 UYP459051 VIL459051 VSH459051 WCD459051 WLZ459051 WVV459051 N524587 JJ524587 TF524587 ADB524587 AMX524587 AWT524587 BGP524587 BQL524587 CAH524587 CKD524587 CTZ524587 DDV524587 DNR524587 DXN524587 EHJ524587 ERF524587 FBB524587 FKX524587 FUT524587 GEP524587 GOL524587 GYH524587 HID524587 HRZ524587 IBV524587 ILR524587 IVN524587 JFJ524587 JPF524587 JZB524587 KIX524587 KST524587 LCP524587 LML524587 LWH524587 MGD524587 MPZ524587 MZV524587 NJR524587 NTN524587 ODJ524587 ONF524587 OXB524587 PGX524587 PQT524587 QAP524587 QKL524587 QUH524587 RED524587 RNZ524587 RXV524587 SHR524587 SRN524587 TBJ524587 TLF524587 TVB524587 UEX524587 UOT524587 UYP524587 VIL524587 VSH524587 WCD524587 WLZ524587 WVV524587 N590123 JJ590123 TF590123 ADB590123 AMX590123 AWT590123 BGP590123 BQL590123 CAH590123 CKD590123 CTZ590123 DDV590123 DNR590123 DXN590123 EHJ590123 ERF590123 FBB590123 FKX590123 FUT590123 GEP590123 GOL590123 GYH590123 HID590123 HRZ590123 IBV590123 ILR590123 IVN590123 JFJ590123 JPF590123 JZB590123 KIX590123 KST590123 LCP590123 LML590123 LWH590123 MGD590123 MPZ590123 MZV590123 NJR590123 NTN590123 ODJ590123 ONF590123 OXB590123 PGX590123 PQT590123 QAP590123 QKL590123 QUH590123 RED590123 RNZ590123 RXV590123 SHR590123 SRN590123 TBJ590123 TLF590123 TVB590123 UEX590123 UOT590123 UYP590123 VIL590123 VSH590123 WCD590123 WLZ590123 WVV590123 N655659 JJ655659 TF655659 ADB655659 AMX655659 AWT655659 BGP655659 BQL655659 CAH655659 CKD655659 CTZ655659 DDV655659 DNR655659 DXN655659 EHJ655659 ERF655659 FBB655659 FKX655659 FUT655659 GEP655659 GOL655659 GYH655659 HID655659 HRZ655659 IBV655659 ILR655659 IVN655659 JFJ655659 JPF655659 JZB655659 KIX655659 KST655659 LCP655659 LML655659 LWH655659 MGD655659 MPZ655659 MZV655659 NJR655659 NTN655659 ODJ655659 ONF655659 OXB655659 PGX655659 PQT655659 QAP655659 QKL655659 QUH655659 RED655659 RNZ655659 RXV655659 SHR655659 SRN655659 TBJ655659 TLF655659 TVB655659 UEX655659 UOT655659 UYP655659 VIL655659 VSH655659 WCD655659 WLZ655659 WVV655659 N721195 JJ721195 TF721195 ADB721195 AMX721195 AWT721195 BGP721195 BQL721195 CAH721195 CKD721195 CTZ721195 DDV721195 DNR721195 DXN721195 EHJ721195 ERF721195 FBB721195 FKX721195 FUT721195 GEP721195 GOL721195 GYH721195 HID721195 HRZ721195 IBV721195 ILR721195 IVN721195 JFJ721195 JPF721195 JZB721195 KIX721195 KST721195 LCP721195 LML721195 LWH721195 MGD721195 MPZ721195 MZV721195 NJR721195 NTN721195 ODJ721195 ONF721195 OXB721195 PGX721195 PQT721195 QAP721195 QKL721195 QUH721195 RED721195 RNZ721195 RXV721195 SHR721195 SRN721195 TBJ721195 TLF721195 TVB721195 UEX721195 UOT721195 UYP721195 VIL721195 VSH721195 WCD721195 WLZ721195 WVV721195 N786731 JJ786731 TF786731 ADB786731 AMX786731 AWT786731 BGP786731 BQL786731 CAH786731 CKD786731 CTZ786731 DDV786731 DNR786731 DXN786731 EHJ786731 ERF786731 FBB786731 FKX786731 FUT786731 GEP786731 GOL786731 GYH786731 HID786731 HRZ786731 IBV786731 ILR786731 IVN786731 JFJ786731 JPF786731 JZB786731 KIX786731 KST786731 LCP786731 LML786731 LWH786731 MGD786731 MPZ786731 MZV786731 NJR786731 NTN786731 ODJ786731 ONF786731 OXB786731 PGX786731 PQT786731 QAP786731 QKL786731 QUH786731 RED786731 RNZ786731 RXV786731 SHR786731 SRN786731 TBJ786731 TLF786731 TVB786731 UEX786731 UOT786731 UYP786731 VIL786731 VSH786731 WCD786731 WLZ786731 WVV786731 N852267 JJ852267 TF852267 ADB852267 AMX852267 AWT852267 BGP852267 BQL852267 CAH852267 CKD852267 CTZ852267 DDV852267 DNR852267 DXN852267 EHJ852267 ERF852267 FBB852267 FKX852267 FUT852267 GEP852267 GOL852267 GYH852267 HID852267 HRZ852267 IBV852267 ILR852267 IVN852267 JFJ852267 JPF852267 JZB852267 KIX852267 KST852267 LCP852267 LML852267 LWH852267 MGD852267 MPZ852267 MZV852267 NJR852267 NTN852267 ODJ852267 ONF852267 OXB852267 PGX852267 PQT852267 QAP852267 QKL852267 QUH852267 RED852267 RNZ852267 RXV852267 SHR852267 SRN852267 TBJ852267 TLF852267 TVB852267 UEX852267 UOT852267 UYP852267 VIL852267 VSH852267 WCD852267 WLZ852267 WVV852267 N917803 JJ917803 TF917803 ADB917803 AMX917803 AWT917803 BGP917803 BQL917803 CAH917803 CKD917803 CTZ917803 DDV917803 DNR917803 DXN917803 EHJ917803 ERF917803 FBB917803 FKX917803 FUT917803 GEP917803 GOL917803 GYH917803 HID917803 HRZ917803 IBV917803 ILR917803 IVN917803 JFJ917803 JPF917803 JZB917803 KIX917803 KST917803 LCP917803 LML917803 LWH917803 MGD917803 MPZ917803 MZV917803 NJR917803 NTN917803 ODJ917803 ONF917803 OXB917803 PGX917803 PQT917803 QAP917803 QKL917803 QUH917803 RED917803 RNZ917803 RXV917803 SHR917803 SRN917803 TBJ917803 TLF917803 TVB917803 UEX917803 UOT917803 UYP917803 VIL917803 VSH917803 WCD917803 WLZ917803 WVV917803 N983339 JJ983339 TF983339 ADB983339 AMX983339 AWT983339 BGP983339 BQL983339 CAH983339 CKD983339 CTZ983339 DDV983339 DNR983339 DXN983339 EHJ983339 ERF983339 FBB983339 FKX983339 FUT983339 GEP983339 GOL983339 GYH983339 HID983339 HRZ983339 IBV983339 ILR983339 IVN983339 JFJ983339 JPF983339 JZB983339 KIX983339 KST983339 LCP983339 LML983339 LWH983339 MGD983339 MPZ983339 MZV983339 NJR983339 NTN983339 ODJ983339 ONF983339 OXB983339 PGX983339 PQT983339 QAP983339 QKL983339 QUH983339 RED983339 RNZ983339 RXV983339 SHR983339 SRN983339 TBJ983339 TLF983339 TVB983339 UEX983339 UOT983339 UYP983339 VIL983339 VSH983339 WCD983339 WLZ983339 WVV983339 N308:N310 JJ308:JJ310 TF308:TF310 ADB308:ADB310 AMX308:AMX310 AWT308:AWT310 BGP308:BGP310 BQL308:BQL310 CAH308:CAH310 CKD308:CKD310 CTZ308:CTZ310 DDV308:DDV310 DNR308:DNR310 DXN308:DXN310 EHJ308:EHJ310 ERF308:ERF310 FBB308:FBB310 FKX308:FKX310 FUT308:FUT310 GEP308:GEP310 GOL308:GOL310 GYH308:GYH310 HID308:HID310 HRZ308:HRZ310 IBV308:IBV310 ILR308:ILR310 IVN308:IVN310 JFJ308:JFJ310 JPF308:JPF310 JZB308:JZB310 KIX308:KIX310 KST308:KST310 LCP308:LCP310 LML308:LML310 LWH308:LWH310 MGD308:MGD310 MPZ308:MPZ310 MZV308:MZV310 NJR308:NJR310 NTN308:NTN310 ODJ308:ODJ310 ONF308:ONF310 OXB308:OXB310 PGX308:PGX310 PQT308:PQT310 QAP308:QAP310 QKL308:QKL310 QUH308:QUH310 RED308:RED310 RNZ308:RNZ310 RXV308:RXV310 SHR308:SHR310 SRN308:SRN310 TBJ308:TBJ310 TLF308:TLF310 TVB308:TVB310 UEX308:UEX310 UOT308:UOT310 UYP308:UYP310 VIL308:VIL310 VSH308:VSH310 WCD308:WCD310 WLZ308:WLZ310 WVV308:WVV310 N65844:N65846 JJ65844:JJ65846 TF65844:TF65846 ADB65844:ADB65846 AMX65844:AMX65846 AWT65844:AWT65846 BGP65844:BGP65846 BQL65844:BQL65846 CAH65844:CAH65846 CKD65844:CKD65846 CTZ65844:CTZ65846 DDV65844:DDV65846 DNR65844:DNR65846 DXN65844:DXN65846 EHJ65844:EHJ65846 ERF65844:ERF65846 FBB65844:FBB65846 FKX65844:FKX65846 FUT65844:FUT65846 GEP65844:GEP65846 GOL65844:GOL65846 GYH65844:GYH65846 HID65844:HID65846 HRZ65844:HRZ65846 IBV65844:IBV65846 ILR65844:ILR65846 IVN65844:IVN65846 JFJ65844:JFJ65846 JPF65844:JPF65846 JZB65844:JZB65846 KIX65844:KIX65846 KST65844:KST65846 LCP65844:LCP65846 LML65844:LML65846 LWH65844:LWH65846 MGD65844:MGD65846 MPZ65844:MPZ65846 MZV65844:MZV65846 NJR65844:NJR65846 NTN65844:NTN65846 ODJ65844:ODJ65846 ONF65844:ONF65846 OXB65844:OXB65846 PGX65844:PGX65846 PQT65844:PQT65846 QAP65844:QAP65846 QKL65844:QKL65846 QUH65844:QUH65846 RED65844:RED65846 RNZ65844:RNZ65846 RXV65844:RXV65846 SHR65844:SHR65846 SRN65844:SRN65846 TBJ65844:TBJ65846 TLF65844:TLF65846 TVB65844:TVB65846 UEX65844:UEX65846 UOT65844:UOT65846 UYP65844:UYP65846 VIL65844:VIL65846 VSH65844:VSH65846 WCD65844:WCD65846 WLZ65844:WLZ65846 WVV65844:WVV65846 N131380:N131382 JJ131380:JJ131382 TF131380:TF131382 ADB131380:ADB131382 AMX131380:AMX131382 AWT131380:AWT131382 BGP131380:BGP131382 BQL131380:BQL131382 CAH131380:CAH131382 CKD131380:CKD131382 CTZ131380:CTZ131382 DDV131380:DDV131382 DNR131380:DNR131382 DXN131380:DXN131382 EHJ131380:EHJ131382 ERF131380:ERF131382 FBB131380:FBB131382 FKX131380:FKX131382 FUT131380:FUT131382 GEP131380:GEP131382 GOL131380:GOL131382 GYH131380:GYH131382 HID131380:HID131382 HRZ131380:HRZ131382 IBV131380:IBV131382 ILR131380:ILR131382 IVN131380:IVN131382 JFJ131380:JFJ131382 JPF131380:JPF131382 JZB131380:JZB131382 KIX131380:KIX131382 KST131380:KST131382 LCP131380:LCP131382 LML131380:LML131382 LWH131380:LWH131382 MGD131380:MGD131382 MPZ131380:MPZ131382 MZV131380:MZV131382 NJR131380:NJR131382 NTN131380:NTN131382 ODJ131380:ODJ131382 ONF131380:ONF131382 OXB131380:OXB131382 PGX131380:PGX131382 PQT131380:PQT131382 QAP131380:QAP131382 QKL131380:QKL131382 QUH131380:QUH131382 RED131380:RED131382 RNZ131380:RNZ131382 RXV131380:RXV131382 SHR131380:SHR131382 SRN131380:SRN131382 TBJ131380:TBJ131382 TLF131380:TLF131382 TVB131380:TVB131382 UEX131380:UEX131382 UOT131380:UOT131382 UYP131380:UYP131382 VIL131380:VIL131382 VSH131380:VSH131382 WCD131380:WCD131382 WLZ131380:WLZ131382 WVV131380:WVV131382 N196916:N196918 JJ196916:JJ196918 TF196916:TF196918 ADB196916:ADB196918 AMX196916:AMX196918 AWT196916:AWT196918 BGP196916:BGP196918 BQL196916:BQL196918 CAH196916:CAH196918 CKD196916:CKD196918 CTZ196916:CTZ196918 DDV196916:DDV196918 DNR196916:DNR196918 DXN196916:DXN196918 EHJ196916:EHJ196918 ERF196916:ERF196918 FBB196916:FBB196918 FKX196916:FKX196918 FUT196916:FUT196918 GEP196916:GEP196918 GOL196916:GOL196918 GYH196916:GYH196918 HID196916:HID196918 HRZ196916:HRZ196918 IBV196916:IBV196918 ILR196916:ILR196918 IVN196916:IVN196918 JFJ196916:JFJ196918 JPF196916:JPF196918 JZB196916:JZB196918 KIX196916:KIX196918 KST196916:KST196918 LCP196916:LCP196918 LML196916:LML196918 LWH196916:LWH196918 MGD196916:MGD196918 MPZ196916:MPZ196918 MZV196916:MZV196918 NJR196916:NJR196918 NTN196916:NTN196918 ODJ196916:ODJ196918 ONF196916:ONF196918 OXB196916:OXB196918 PGX196916:PGX196918 PQT196916:PQT196918 QAP196916:QAP196918 QKL196916:QKL196918 QUH196916:QUH196918 RED196916:RED196918 RNZ196916:RNZ196918 RXV196916:RXV196918 SHR196916:SHR196918 SRN196916:SRN196918 TBJ196916:TBJ196918 TLF196916:TLF196918 TVB196916:TVB196918 UEX196916:UEX196918 UOT196916:UOT196918 UYP196916:UYP196918 VIL196916:VIL196918 VSH196916:VSH196918 WCD196916:WCD196918 WLZ196916:WLZ196918 WVV196916:WVV196918 N262452:N262454 JJ262452:JJ262454 TF262452:TF262454 ADB262452:ADB262454 AMX262452:AMX262454 AWT262452:AWT262454 BGP262452:BGP262454 BQL262452:BQL262454 CAH262452:CAH262454 CKD262452:CKD262454 CTZ262452:CTZ262454 DDV262452:DDV262454 DNR262452:DNR262454 DXN262452:DXN262454 EHJ262452:EHJ262454 ERF262452:ERF262454 FBB262452:FBB262454 FKX262452:FKX262454 FUT262452:FUT262454 GEP262452:GEP262454 GOL262452:GOL262454 GYH262452:GYH262454 HID262452:HID262454 HRZ262452:HRZ262454 IBV262452:IBV262454 ILR262452:ILR262454 IVN262452:IVN262454 JFJ262452:JFJ262454 JPF262452:JPF262454 JZB262452:JZB262454 KIX262452:KIX262454 KST262452:KST262454 LCP262452:LCP262454 LML262452:LML262454 LWH262452:LWH262454 MGD262452:MGD262454 MPZ262452:MPZ262454 MZV262452:MZV262454 NJR262452:NJR262454 NTN262452:NTN262454 ODJ262452:ODJ262454 ONF262452:ONF262454 OXB262452:OXB262454 PGX262452:PGX262454 PQT262452:PQT262454 QAP262452:QAP262454 QKL262452:QKL262454 QUH262452:QUH262454 RED262452:RED262454 RNZ262452:RNZ262454 RXV262452:RXV262454 SHR262452:SHR262454 SRN262452:SRN262454 TBJ262452:TBJ262454 TLF262452:TLF262454 TVB262452:TVB262454 UEX262452:UEX262454 UOT262452:UOT262454 UYP262452:UYP262454 VIL262452:VIL262454 VSH262452:VSH262454 WCD262452:WCD262454 WLZ262452:WLZ262454 WVV262452:WVV262454 N327988:N327990 JJ327988:JJ327990 TF327988:TF327990 ADB327988:ADB327990 AMX327988:AMX327990 AWT327988:AWT327990 BGP327988:BGP327990 BQL327988:BQL327990 CAH327988:CAH327990 CKD327988:CKD327990 CTZ327988:CTZ327990 DDV327988:DDV327990 DNR327988:DNR327990 DXN327988:DXN327990 EHJ327988:EHJ327990 ERF327988:ERF327990 FBB327988:FBB327990 FKX327988:FKX327990 FUT327988:FUT327990 GEP327988:GEP327990 GOL327988:GOL327990 GYH327988:GYH327990 HID327988:HID327990 HRZ327988:HRZ327990 IBV327988:IBV327990 ILR327988:ILR327990 IVN327988:IVN327990 JFJ327988:JFJ327990 JPF327988:JPF327990 JZB327988:JZB327990 KIX327988:KIX327990 KST327988:KST327990 LCP327988:LCP327990 LML327988:LML327990 LWH327988:LWH327990 MGD327988:MGD327990 MPZ327988:MPZ327990 MZV327988:MZV327990 NJR327988:NJR327990 NTN327988:NTN327990 ODJ327988:ODJ327990 ONF327988:ONF327990 OXB327988:OXB327990 PGX327988:PGX327990 PQT327988:PQT327990 QAP327988:QAP327990 QKL327988:QKL327990 QUH327988:QUH327990 RED327988:RED327990 RNZ327988:RNZ327990 RXV327988:RXV327990 SHR327988:SHR327990 SRN327988:SRN327990 TBJ327988:TBJ327990 TLF327988:TLF327990 TVB327988:TVB327990 UEX327988:UEX327990 UOT327988:UOT327990 UYP327988:UYP327990 VIL327988:VIL327990 VSH327988:VSH327990 WCD327988:WCD327990 WLZ327988:WLZ327990 WVV327988:WVV327990 N393524:N393526 JJ393524:JJ393526 TF393524:TF393526 ADB393524:ADB393526 AMX393524:AMX393526 AWT393524:AWT393526 BGP393524:BGP393526 BQL393524:BQL393526 CAH393524:CAH393526 CKD393524:CKD393526 CTZ393524:CTZ393526 DDV393524:DDV393526 DNR393524:DNR393526 DXN393524:DXN393526 EHJ393524:EHJ393526 ERF393524:ERF393526 FBB393524:FBB393526 FKX393524:FKX393526 FUT393524:FUT393526 GEP393524:GEP393526 GOL393524:GOL393526 GYH393524:GYH393526 HID393524:HID393526 HRZ393524:HRZ393526 IBV393524:IBV393526 ILR393524:ILR393526 IVN393524:IVN393526 JFJ393524:JFJ393526 JPF393524:JPF393526 JZB393524:JZB393526 KIX393524:KIX393526 KST393524:KST393526 LCP393524:LCP393526 LML393524:LML393526 LWH393524:LWH393526 MGD393524:MGD393526 MPZ393524:MPZ393526 MZV393524:MZV393526 NJR393524:NJR393526 NTN393524:NTN393526 ODJ393524:ODJ393526 ONF393524:ONF393526 OXB393524:OXB393526 PGX393524:PGX393526 PQT393524:PQT393526 QAP393524:QAP393526 QKL393524:QKL393526 QUH393524:QUH393526 RED393524:RED393526 RNZ393524:RNZ393526 RXV393524:RXV393526 SHR393524:SHR393526 SRN393524:SRN393526 TBJ393524:TBJ393526 TLF393524:TLF393526 TVB393524:TVB393526 UEX393524:UEX393526 UOT393524:UOT393526 UYP393524:UYP393526 VIL393524:VIL393526 VSH393524:VSH393526 WCD393524:WCD393526 WLZ393524:WLZ393526 WVV393524:WVV393526 N459060:N459062 JJ459060:JJ459062 TF459060:TF459062 ADB459060:ADB459062 AMX459060:AMX459062 AWT459060:AWT459062 BGP459060:BGP459062 BQL459060:BQL459062 CAH459060:CAH459062 CKD459060:CKD459062 CTZ459060:CTZ459062 DDV459060:DDV459062 DNR459060:DNR459062 DXN459060:DXN459062 EHJ459060:EHJ459062 ERF459060:ERF459062 FBB459060:FBB459062 FKX459060:FKX459062 FUT459060:FUT459062 GEP459060:GEP459062 GOL459060:GOL459062 GYH459060:GYH459062 HID459060:HID459062 HRZ459060:HRZ459062 IBV459060:IBV459062 ILR459060:ILR459062 IVN459060:IVN459062 JFJ459060:JFJ459062 JPF459060:JPF459062 JZB459060:JZB459062 KIX459060:KIX459062 KST459060:KST459062 LCP459060:LCP459062 LML459060:LML459062 LWH459060:LWH459062 MGD459060:MGD459062 MPZ459060:MPZ459062 MZV459060:MZV459062 NJR459060:NJR459062 NTN459060:NTN459062 ODJ459060:ODJ459062 ONF459060:ONF459062 OXB459060:OXB459062 PGX459060:PGX459062 PQT459060:PQT459062 QAP459060:QAP459062 QKL459060:QKL459062 QUH459060:QUH459062 RED459060:RED459062 RNZ459060:RNZ459062 RXV459060:RXV459062 SHR459060:SHR459062 SRN459060:SRN459062 TBJ459060:TBJ459062 TLF459060:TLF459062 TVB459060:TVB459062 UEX459060:UEX459062 UOT459060:UOT459062 UYP459060:UYP459062 VIL459060:VIL459062 VSH459060:VSH459062 WCD459060:WCD459062 WLZ459060:WLZ459062 WVV459060:WVV459062 N524596:N524598 JJ524596:JJ524598 TF524596:TF524598 ADB524596:ADB524598 AMX524596:AMX524598 AWT524596:AWT524598 BGP524596:BGP524598 BQL524596:BQL524598 CAH524596:CAH524598 CKD524596:CKD524598 CTZ524596:CTZ524598 DDV524596:DDV524598 DNR524596:DNR524598 DXN524596:DXN524598 EHJ524596:EHJ524598 ERF524596:ERF524598 FBB524596:FBB524598 FKX524596:FKX524598 FUT524596:FUT524598 GEP524596:GEP524598 GOL524596:GOL524598 GYH524596:GYH524598 HID524596:HID524598 HRZ524596:HRZ524598 IBV524596:IBV524598 ILR524596:ILR524598 IVN524596:IVN524598 JFJ524596:JFJ524598 JPF524596:JPF524598 JZB524596:JZB524598 KIX524596:KIX524598 KST524596:KST524598 LCP524596:LCP524598 LML524596:LML524598 LWH524596:LWH524598 MGD524596:MGD524598 MPZ524596:MPZ524598 MZV524596:MZV524598 NJR524596:NJR524598 NTN524596:NTN524598 ODJ524596:ODJ524598 ONF524596:ONF524598 OXB524596:OXB524598 PGX524596:PGX524598 PQT524596:PQT524598 QAP524596:QAP524598 QKL524596:QKL524598 QUH524596:QUH524598 RED524596:RED524598 RNZ524596:RNZ524598 RXV524596:RXV524598 SHR524596:SHR524598 SRN524596:SRN524598 TBJ524596:TBJ524598 TLF524596:TLF524598 TVB524596:TVB524598 UEX524596:UEX524598 UOT524596:UOT524598 UYP524596:UYP524598 VIL524596:VIL524598 VSH524596:VSH524598 WCD524596:WCD524598 WLZ524596:WLZ524598 WVV524596:WVV524598 N590132:N590134 JJ590132:JJ590134 TF590132:TF590134 ADB590132:ADB590134 AMX590132:AMX590134 AWT590132:AWT590134 BGP590132:BGP590134 BQL590132:BQL590134 CAH590132:CAH590134 CKD590132:CKD590134 CTZ590132:CTZ590134 DDV590132:DDV590134 DNR590132:DNR590134 DXN590132:DXN590134 EHJ590132:EHJ590134 ERF590132:ERF590134 FBB590132:FBB590134 FKX590132:FKX590134 FUT590132:FUT590134 GEP590132:GEP590134 GOL590132:GOL590134 GYH590132:GYH590134 HID590132:HID590134 HRZ590132:HRZ590134 IBV590132:IBV590134 ILR590132:ILR590134 IVN590132:IVN590134 JFJ590132:JFJ590134 JPF590132:JPF590134 JZB590132:JZB590134 KIX590132:KIX590134 KST590132:KST590134 LCP590132:LCP590134 LML590132:LML590134 LWH590132:LWH590134 MGD590132:MGD590134 MPZ590132:MPZ590134 MZV590132:MZV590134 NJR590132:NJR590134 NTN590132:NTN590134 ODJ590132:ODJ590134 ONF590132:ONF590134 OXB590132:OXB590134 PGX590132:PGX590134 PQT590132:PQT590134 QAP590132:QAP590134 QKL590132:QKL590134 QUH590132:QUH590134 RED590132:RED590134 RNZ590132:RNZ590134 RXV590132:RXV590134 SHR590132:SHR590134 SRN590132:SRN590134 TBJ590132:TBJ590134 TLF590132:TLF590134 TVB590132:TVB590134 UEX590132:UEX590134 UOT590132:UOT590134 UYP590132:UYP590134 VIL590132:VIL590134 VSH590132:VSH590134 WCD590132:WCD590134 WLZ590132:WLZ590134 WVV590132:WVV590134 N655668:N655670 JJ655668:JJ655670 TF655668:TF655670 ADB655668:ADB655670 AMX655668:AMX655670 AWT655668:AWT655670 BGP655668:BGP655670 BQL655668:BQL655670 CAH655668:CAH655670 CKD655668:CKD655670 CTZ655668:CTZ655670 DDV655668:DDV655670 DNR655668:DNR655670 DXN655668:DXN655670 EHJ655668:EHJ655670 ERF655668:ERF655670 FBB655668:FBB655670 FKX655668:FKX655670 FUT655668:FUT655670 GEP655668:GEP655670 GOL655668:GOL655670 GYH655668:GYH655670 HID655668:HID655670 HRZ655668:HRZ655670 IBV655668:IBV655670 ILR655668:ILR655670 IVN655668:IVN655670 JFJ655668:JFJ655670 JPF655668:JPF655670 JZB655668:JZB655670 KIX655668:KIX655670 KST655668:KST655670 LCP655668:LCP655670 LML655668:LML655670 LWH655668:LWH655670 MGD655668:MGD655670 MPZ655668:MPZ655670 MZV655668:MZV655670 NJR655668:NJR655670 NTN655668:NTN655670 ODJ655668:ODJ655670 ONF655668:ONF655670 OXB655668:OXB655670 PGX655668:PGX655670 PQT655668:PQT655670 QAP655668:QAP655670 QKL655668:QKL655670 QUH655668:QUH655670 RED655668:RED655670 RNZ655668:RNZ655670 RXV655668:RXV655670 SHR655668:SHR655670 SRN655668:SRN655670 TBJ655668:TBJ655670 TLF655668:TLF655670 TVB655668:TVB655670 UEX655668:UEX655670 UOT655668:UOT655670 UYP655668:UYP655670 VIL655668:VIL655670 VSH655668:VSH655670 WCD655668:WCD655670 WLZ655668:WLZ655670 WVV655668:WVV655670 N721204:N721206 JJ721204:JJ721206 TF721204:TF721206 ADB721204:ADB721206 AMX721204:AMX721206 AWT721204:AWT721206 BGP721204:BGP721206 BQL721204:BQL721206 CAH721204:CAH721206 CKD721204:CKD721206 CTZ721204:CTZ721206 DDV721204:DDV721206 DNR721204:DNR721206 DXN721204:DXN721206 EHJ721204:EHJ721206 ERF721204:ERF721206 FBB721204:FBB721206 FKX721204:FKX721206 FUT721204:FUT721206 GEP721204:GEP721206 GOL721204:GOL721206 GYH721204:GYH721206 HID721204:HID721206 HRZ721204:HRZ721206 IBV721204:IBV721206 ILR721204:ILR721206 IVN721204:IVN721206 JFJ721204:JFJ721206 JPF721204:JPF721206 JZB721204:JZB721206 KIX721204:KIX721206 KST721204:KST721206 LCP721204:LCP721206 LML721204:LML721206 LWH721204:LWH721206 MGD721204:MGD721206 MPZ721204:MPZ721206 MZV721204:MZV721206 NJR721204:NJR721206 NTN721204:NTN721206 ODJ721204:ODJ721206 ONF721204:ONF721206 OXB721204:OXB721206 PGX721204:PGX721206 PQT721204:PQT721206 QAP721204:QAP721206 QKL721204:QKL721206 QUH721204:QUH721206 RED721204:RED721206 RNZ721204:RNZ721206 RXV721204:RXV721206 SHR721204:SHR721206 SRN721204:SRN721206 TBJ721204:TBJ721206 TLF721204:TLF721206 TVB721204:TVB721206 UEX721204:UEX721206 UOT721204:UOT721206 UYP721204:UYP721206 VIL721204:VIL721206 VSH721204:VSH721206 WCD721204:WCD721206 WLZ721204:WLZ721206 WVV721204:WVV721206 N786740:N786742 JJ786740:JJ786742 TF786740:TF786742 ADB786740:ADB786742 AMX786740:AMX786742 AWT786740:AWT786742 BGP786740:BGP786742 BQL786740:BQL786742 CAH786740:CAH786742 CKD786740:CKD786742 CTZ786740:CTZ786742 DDV786740:DDV786742 DNR786740:DNR786742 DXN786740:DXN786742 EHJ786740:EHJ786742 ERF786740:ERF786742 FBB786740:FBB786742 FKX786740:FKX786742 FUT786740:FUT786742 GEP786740:GEP786742 GOL786740:GOL786742 GYH786740:GYH786742 HID786740:HID786742 HRZ786740:HRZ786742 IBV786740:IBV786742 ILR786740:ILR786742 IVN786740:IVN786742 JFJ786740:JFJ786742 JPF786740:JPF786742 JZB786740:JZB786742 KIX786740:KIX786742 KST786740:KST786742 LCP786740:LCP786742 LML786740:LML786742 LWH786740:LWH786742 MGD786740:MGD786742 MPZ786740:MPZ786742 MZV786740:MZV786742 NJR786740:NJR786742 NTN786740:NTN786742 ODJ786740:ODJ786742 ONF786740:ONF786742 OXB786740:OXB786742 PGX786740:PGX786742 PQT786740:PQT786742 QAP786740:QAP786742 QKL786740:QKL786742 QUH786740:QUH786742 RED786740:RED786742 RNZ786740:RNZ786742 RXV786740:RXV786742 SHR786740:SHR786742 SRN786740:SRN786742 TBJ786740:TBJ786742 TLF786740:TLF786742 TVB786740:TVB786742 UEX786740:UEX786742 UOT786740:UOT786742 UYP786740:UYP786742 VIL786740:VIL786742 VSH786740:VSH786742 WCD786740:WCD786742 WLZ786740:WLZ786742 WVV786740:WVV786742 N852276:N852278 JJ852276:JJ852278 TF852276:TF852278 ADB852276:ADB852278 AMX852276:AMX852278 AWT852276:AWT852278 BGP852276:BGP852278 BQL852276:BQL852278 CAH852276:CAH852278 CKD852276:CKD852278 CTZ852276:CTZ852278 DDV852276:DDV852278 DNR852276:DNR852278 DXN852276:DXN852278 EHJ852276:EHJ852278 ERF852276:ERF852278 FBB852276:FBB852278 FKX852276:FKX852278 FUT852276:FUT852278 GEP852276:GEP852278 GOL852276:GOL852278 GYH852276:GYH852278 HID852276:HID852278 HRZ852276:HRZ852278 IBV852276:IBV852278 ILR852276:ILR852278 IVN852276:IVN852278 JFJ852276:JFJ852278 JPF852276:JPF852278 JZB852276:JZB852278 KIX852276:KIX852278 KST852276:KST852278 LCP852276:LCP852278 LML852276:LML852278 LWH852276:LWH852278 MGD852276:MGD852278 MPZ852276:MPZ852278 MZV852276:MZV852278 NJR852276:NJR852278 NTN852276:NTN852278 ODJ852276:ODJ852278 ONF852276:ONF852278 OXB852276:OXB852278 PGX852276:PGX852278 PQT852276:PQT852278 QAP852276:QAP852278 QKL852276:QKL852278 QUH852276:QUH852278 RED852276:RED852278 RNZ852276:RNZ852278 RXV852276:RXV852278 SHR852276:SHR852278 SRN852276:SRN852278 TBJ852276:TBJ852278 TLF852276:TLF852278 TVB852276:TVB852278 UEX852276:UEX852278 UOT852276:UOT852278 UYP852276:UYP852278 VIL852276:VIL852278 VSH852276:VSH852278 WCD852276:WCD852278 WLZ852276:WLZ852278 WVV852276:WVV852278 N917812:N917814 JJ917812:JJ917814 TF917812:TF917814 ADB917812:ADB917814 AMX917812:AMX917814 AWT917812:AWT917814 BGP917812:BGP917814 BQL917812:BQL917814 CAH917812:CAH917814 CKD917812:CKD917814 CTZ917812:CTZ917814 DDV917812:DDV917814 DNR917812:DNR917814 DXN917812:DXN917814 EHJ917812:EHJ917814 ERF917812:ERF917814 FBB917812:FBB917814 FKX917812:FKX917814 FUT917812:FUT917814 GEP917812:GEP917814 GOL917812:GOL917814 GYH917812:GYH917814 HID917812:HID917814 HRZ917812:HRZ917814 IBV917812:IBV917814 ILR917812:ILR917814 IVN917812:IVN917814 JFJ917812:JFJ917814 JPF917812:JPF917814 JZB917812:JZB917814 KIX917812:KIX917814 KST917812:KST917814 LCP917812:LCP917814 LML917812:LML917814 LWH917812:LWH917814 MGD917812:MGD917814 MPZ917812:MPZ917814 MZV917812:MZV917814 NJR917812:NJR917814 NTN917812:NTN917814 ODJ917812:ODJ917814 ONF917812:ONF917814 OXB917812:OXB917814 PGX917812:PGX917814 PQT917812:PQT917814 QAP917812:QAP917814 QKL917812:QKL917814 QUH917812:QUH917814 RED917812:RED917814 RNZ917812:RNZ917814 RXV917812:RXV917814 SHR917812:SHR917814 SRN917812:SRN917814 TBJ917812:TBJ917814 TLF917812:TLF917814 TVB917812:TVB917814 UEX917812:UEX917814 UOT917812:UOT917814 UYP917812:UYP917814 VIL917812:VIL917814 VSH917812:VSH917814 WCD917812:WCD917814 WLZ917812:WLZ917814 WVV917812:WVV917814 N983348:N983350 JJ983348:JJ983350 TF983348:TF983350 ADB983348:ADB983350 AMX983348:AMX983350 AWT983348:AWT983350 BGP983348:BGP983350 BQL983348:BQL983350 CAH983348:CAH983350 CKD983348:CKD983350 CTZ983348:CTZ983350 DDV983348:DDV983350 DNR983348:DNR983350 DXN983348:DXN983350 EHJ983348:EHJ983350 ERF983348:ERF983350 FBB983348:FBB983350 FKX983348:FKX983350 FUT983348:FUT983350 GEP983348:GEP983350 GOL983348:GOL983350 GYH983348:GYH983350 HID983348:HID983350 HRZ983348:HRZ983350 IBV983348:IBV983350 ILR983348:ILR983350 IVN983348:IVN983350 JFJ983348:JFJ983350 JPF983348:JPF983350 JZB983348:JZB983350 KIX983348:KIX983350 KST983348:KST983350 LCP983348:LCP983350 LML983348:LML983350 LWH983348:LWH983350 MGD983348:MGD983350 MPZ983348:MPZ983350 MZV983348:MZV983350 NJR983348:NJR983350 NTN983348:NTN983350 ODJ983348:ODJ983350 ONF983348:ONF983350 OXB983348:OXB983350 PGX983348:PGX983350 PQT983348:PQT983350 QAP983348:QAP983350 QKL983348:QKL983350 QUH983348:QUH983350 RED983348:RED983350 RNZ983348:RNZ983350 RXV983348:RXV983350 SHR983348:SHR983350 SRN983348:SRN983350 TBJ983348:TBJ983350 TLF983348:TLF983350 TVB983348:TVB983350 UEX983348:UEX983350 UOT983348:UOT983350 UYP983348:UYP983350 VIL983348:VIL983350 VSH983348:VSH983350 WCD983348:WCD983350 WLZ983348:WLZ983350 WVV983348:WVV983350 N287:N290 JJ287:JJ290 TF287:TF290 ADB287:ADB290 AMX287:AMX290 AWT287:AWT290 BGP287:BGP290 BQL287:BQL290 CAH287:CAH290 CKD287:CKD290 CTZ287:CTZ290 DDV287:DDV290 DNR287:DNR290 DXN287:DXN290 EHJ287:EHJ290 ERF287:ERF290 FBB287:FBB290 FKX287:FKX290 FUT287:FUT290 GEP287:GEP290 GOL287:GOL290 GYH287:GYH290 HID287:HID290 HRZ287:HRZ290 IBV287:IBV290 ILR287:ILR290 IVN287:IVN290 JFJ287:JFJ290 JPF287:JPF290 JZB287:JZB290 KIX287:KIX290 KST287:KST290 LCP287:LCP290 LML287:LML290 LWH287:LWH290 MGD287:MGD290 MPZ287:MPZ290 MZV287:MZV290 NJR287:NJR290 NTN287:NTN290 ODJ287:ODJ290 ONF287:ONF290 OXB287:OXB290 PGX287:PGX290 PQT287:PQT290 QAP287:QAP290 QKL287:QKL290 QUH287:QUH290 RED287:RED290 RNZ287:RNZ290 RXV287:RXV290 SHR287:SHR290 SRN287:SRN290 TBJ287:TBJ290 TLF287:TLF290 TVB287:TVB290 UEX287:UEX290 UOT287:UOT290 UYP287:UYP290 VIL287:VIL290 VSH287:VSH290 WCD287:WCD290 WLZ287:WLZ290 WVV287:WVV290 N65823:N65826 JJ65823:JJ65826 TF65823:TF65826 ADB65823:ADB65826 AMX65823:AMX65826 AWT65823:AWT65826 BGP65823:BGP65826 BQL65823:BQL65826 CAH65823:CAH65826 CKD65823:CKD65826 CTZ65823:CTZ65826 DDV65823:DDV65826 DNR65823:DNR65826 DXN65823:DXN65826 EHJ65823:EHJ65826 ERF65823:ERF65826 FBB65823:FBB65826 FKX65823:FKX65826 FUT65823:FUT65826 GEP65823:GEP65826 GOL65823:GOL65826 GYH65823:GYH65826 HID65823:HID65826 HRZ65823:HRZ65826 IBV65823:IBV65826 ILR65823:ILR65826 IVN65823:IVN65826 JFJ65823:JFJ65826 JPF65823:JPF65826 JZB65823:JZB65826 KIX65823:KIX65826 KST65823:KST65826 LCP65823:LCP65826 LML65823:LML65826 LWH65823:LWH65826 MGD65823:MGD65826 MPZ65823:MPZ65826 MZV65823:MZV65826 NJR65823:NJR65826 NTN65823:NTN65826 ODJ65823:ODJ65826 ONF65823:ONF65826 OXB65823:OXB65826 PGX65823:PGX65826 PQT65823:PQT65826 QAP65823:QAP65826 QKL65823:QKL65826 QUH65823:QUH65826 RED65823:RED65826 RNZ65823:RNZ65826 RXV65823:RXV65826 SHR65823:SHR65826 SRN65823:SRN65826 TBJ65823:TBJ65826 TLF65823:TLF65826 TVB65823:TVB65826 UEX65823:UEX65826 UOT65823:UOT65826 UYP65823:UYP65826 VIL65823:VIL65826 VSH65823:VSH65826 WCD65823:WCD65826 WLZ65823:WLZ65826 WVV65823:WVV65826 N131359:N131362 JJ131359:JJ131362 TF131359:TF131362 ADB131359:ADB131362 AMX131359:AMX131362 AWT131359:AWT131362 BGP131359:BGP131362 BQL131359:BQL131362 CAH131359:CAH131362 CKD131359:CKD131362 CTZ131359:CTZ131362 DDV131359:DDV131362 DNR131359:DNR131362 DXN131359:DXN131362 EHJ131359:EHJ131362 ERF131359:ERF131362 FBB131359:FBB131362 FKX131359:FKX131362 FUT131359:FUT131362 GEP131359:GEP131362 GOL131359:GOL131362 GYH131359:GYH131362 HID131359:HID131362 HRZ131359:HRZ131362 IBV131359:IBV131362 ILR131359:ILR131362 IVN131359:IVN131362 JFJ131359:JFJ131362 JPF131359:JPF131362 JZB131359:JZB131362 KIX131359:KIX131362 KST131359:KST131362 LCP131359:LCP131362 LML131359:LML131362 LWH131359:LWH131362 MGD131359:MGD131362 MPZ131359:MPZ131362 MZV131359:MZV131362 NJR131359:NJR131362 NTN131359:NTN131362 ODJ131359:ODJ131362 ONF131359:ONF131362 OXB131359:OXB131362 PGX131359:PGX131362 PQT131359:PQT131362 QAP131359:QAP131362 QKL131359:QKL131362 QUH131359:QUH131362 RED131359:RED131362 RNZ131359:RNZ131362 RXV131359:RXV131362 SHR131359:SHR131362 SRN131359:SRN131362 TBJ131359:TBJ131362 TLF131359:TLF131362 TVB131359:TVB131362 UEX131359:UEX131362 UOT131359:UOT131362 UYP131359:UYP131362 VIL131359:VIL131362 VSH131359:VSH131362 WCD131359:WCD131362 WLZ131359:WLZ131362 WVV131359:WVV131362 N196895:N196898 JJ196895:JJ196898 TF196895:TF196898 ADB196895:ADB196898 AMX196895:AMX196898 AWT196895:AWT196898 BGP196895:BGP196898 BQL196895:BQL196898 CAH196895:CAH196898 CKD196895:CKD196898 CTZ196895:CTZ196898 DDV196895:DDV196898 DNR196895:DNR196898 DXN196895:DXN196898 EHJ196895:EHJ196898 ERF196895:ERF196898 FBB196895:FBB196898 FKX196895:FKX196898 FUT196895:FUT196898 GEP196895:GEP196898 GOL196895:GOL196898 GYH196895:GYH196898 HID196895:HID196898 HRZ196895:HRZ196898 IBV196895:IBV196898 ILR196895:ILR196898 IVN196895:IVN196898 JFJ196895:JFJ196898 JPF196895:JPF196898 JZB196895:JZB196898 KIX196895:KIX196898 KST196895:KST196898 LCP196895:LCP196898 LML196895:LML196898 LWH196895:LWH196898 MGD196895:MGD196898 MPZ196895:MPZ196898 MZV196895:MZV196898 NJR196895:NJR196898 NTN196895:NTN196898 ODJ196895:ODJ196898 ONF196895:ONF196898 OXB196895:OXB196898 PGX196895:PGX196898 PQT196895:PQT196898 QAP196895:QAP196898 QKL196895:QKL196898 QUH196895:QUH196898 RED196895:RED196898 RNZ196895:RNZ196898 RXV196895:RXV196898 SHR196895:SHR196898 SRN196895:SRN196898 TBJ196895:TBJ196898 TLF196895:TLF196898 TVB196895:TVB196898 UEX196895:UEX196898 UOT196895:UOT196898 UYP196895:UYP196898 VIL196895:VIL196898 VSH196895:VSH196898 WCD196895:WCD196898 WLZ196895:WLZ196898 WVV196895:WVV196898 N262431:N262434 JJ262431:JJ262434 TF262431:TF262434 ADB262431:ADB262434 AMX262431:AMX262434 AWT262431:AWT262434 BGP262431:BGP262434 BQL262431:BQL262434 CAH262431:CAH262434 CKD262431:CKD262434 CTZ262431:CTZ262434 DDV262431:DDV262434 DNR262431:DNR262434 DXN262431:DXN262434 EHJ262431:EHJ262434 ERF262431:ERF262434 FBB262431:FBB262434 FKX262431:FKX262434 FUT262431:FUT262434 GEP262431:GEP262434 GOL262431:GOL262434 GYH262431:GYH262434 HID262431:HID262434 HRZ262431:HRZ262434 IBV262431:IBV262434 ILR262431:ILR262434 IVN262431:IVN262434 JFJ262431:JFJ262434 JPF262431:JPF262434 JZB262431:JZB262434 KIX262431:KIX262434 KST262431:KST262434 LCP262431:LCP262434 LML262431:LML262434 LWH262431:LWH262434 MGD262431:MGD262434 MPZ262431:MPZ262434 MZV262431:MZV262434 NJR262431:NJR262434 NTN262431:NTN262434 ODJ262431:ODJ262434 ONF262431:ONF262434 OXB262431:OXB262434 PGX262431:PGX262434 PQT262431:PQT262434 QAP262431:QAP262434 QKL262431:QKL262434 QUH262431:QUH262434 RED262431:RED262434 RNZ262431:RNZ262434 RXV262431:RXV262434 SHR262431:SHR262434 SRN262431:SRN262434 TBJ262431:TBJ262434 TLF262431:TLF262434 TVB262431:TVB262434 UEX262431:UEX262434 UOT262431:UOT262434 UYP262431:UYP262434 VIL262431:VIL262434 VSH262431:VSH262434 WCD262431:WCD262434 WLZ262431:WLZ262434 WVV262431:WVV262434 N327967:N327970 JJ327967:JJ327970 TF327967:TF327970 ADB327967:ADB327970 AMX327967:AMX327970 AWT327967:AWT327970 BGP327967:BGP327970 BQL327967:BQL327970 CAH327967:CAH327970 CKD327967:CKD327970 CTZ327967:CTZ327970 DDV327967:DDV327970 DNR327967:DNR327970 DXN327967:DXN327970 EHJ327967:EHJ327970 ERF327967:ERF327970 FBB327967:FBB327970 FKX327967:FKX327970 FUT327967:FUT327970 GEP327967:GEP327970 GOL327967:GOL327970 GYH327967:GYH327970 HID327967:HID327970 HRZ327967:HRZ327970 IBV327967:IBV327970 ILR327967:ILR327970 IVN327967:IVN327970 JFJ327967:JFJ327970 JPF327967:JPF327970 JZB327967:JZB327970 KIX327967:KIX327970 KST327967:KST327970 LCP327967:LCP327970 LML327967:LML327970 LWH327967:LWH327970 MGD327967:MGD327970 MPZ327967:MPZ327970 MZV327967:MZV327970 NJR327967:NJR327970 NTN327967:NTN327970 ODJ327967:ODJ327970 ONF327967:ONF327970 OXB327967:OXB327970 PGX327967:PGX327970 PQT327967:PQT327970 QAP327967:QAP327970 QKL327967:QKL327970 QUH327967:QUH327970 RED327967:RED327970 RNZ327967:RNZ327970 RXV327967:RXV327970 SHR327967:SHR327970 SRN327967:SRN327970 TBJ327967:TBJ327970 TLF327967:TLF327970 TVB327967:TVB327970 UEX327967:UEX327970 UOT327967:UOT327970 UYP327967:UYP327970 VIL327967:VIL327970 VSH327967:VSH327970 WCD327967:WCD327970 WLZ327967:WLZ327970 WVV327967:WVV327970 N393503:N393506 JJ393503:JJ393506 TF393503:TF393506 ADB393503:ADB393506 AMX393503:AMX393506 AWT393503:AWT393506 BGP393503:BGP393506 BQL393503:BQL393506 CAH393503:CAH393506 CKD393503:CKD393506 CTZ393503:CTZ393506 DDV393503:DDV393506 DNR393503:DNR393506 DXN393503:DXN393506 EHJ393503:EHJ393506 ERF393503:ERF393506 FBB393503:FBB393506 FKX393503:FKX393506 FUT393503:FUT393506 GEP393503:GEP393506 GOL393503:GOL393506 GYH393503:GYH393506 HID393503:HID393506 HRZ393503:HRZ393506 IBV393503:IBV393506 ILR393503:ILR393506 IVN393503:IVN393506 JFJ393503:JFJ393506 JPF393503:JPF393506 JZB393503:JZB393506 KIX393503:KIX393506 KST393503:KST393506 LCP393503:LCP393506 LML393503:LML393506 LWH393503:LWH393506 MGD393503:MGD393506 MPZ393503:MPZ393506 MZV393503:MZV393506 NJR393503:NJR393506 NTN393503:NTN393506 ODJ393503:ODJ393506 ONF393503:ONF393506 OXB393503:OXB393506 PGX393503:PGX393506 PQT393503:PQT393506 QAP393503:QAP393506 QKL393503:QKL393506 QUH393503:QUH393506 RED393503:RED393506 RNZ393503:RNZ393506 RXV393503:RXV393506 SHR393503:SHR393506 SRN393503:SRN393506 TBJ393503:TBJ393506 TLF393503:TLF393506 TVB393503:TVB393506 UEX393503:UEX393506 UOT393503:UOT393506 UYP393503:UYP393506 VIL393503:VIL393506 VSH393503:VSH393506 WCD393503:WCD393506 WLZ393503:WLZ393506 WVV393503:WVV393506 N459039:N459042 JJ459039:JJ459042 TF459039:TF459042 ADB459039:ADB459042 AMX459039:AMX459042 AWT459039:AWT459042 BGP459039:BGP459042 BQL459039:BQL459042 CAH459039:CAH459042 CKD459039:CKD459042 CTZ459039:CTZ459042 DDV459039:DDV459042 DNR459039:DNR459042 DXN459039:DXN459042 EHJ459039:EHJ459042 ERF459039:ERF459042 FBB459039:FBB459042 FKX459039:FKX459042 FUT459039:FUT459042 GEP459039:GEP459042 GOL459039:GOL459042 GYH459039:GYH459042 HID459039:HID459042 HRZ459039:HRZ459042 IBV459039:IBV459042 ILR459039:ILR459042 IVN459039:IVN459042 JFJ459039:JFJ459042 JPF459039:JPF459042 JZB459039:JZB459042 KIX459039:KIX459042 KST459039:KST459042 LCP459039:LCP459042 LML459039:LML459042 LWH459039:LWH459042 MGD459039:MGD459042 MPZ459039:MPZ459042 MZV459039:MZV459042 NJR459039:NJR459042 NTN459039:NTN459042 ODJ459039:ODJ459042 ONF459039:ONF459042 OXB459039:OXB459042 PGX459039:PGX459042 PQT459039:PQT459042 QAP459039:QAP459042 QKL459039:QKL459042 QUH459039:QUH459042 RED459039:RED459042 RNZ459039:RNZ459042 RXV459039:RXV459042 SHR459039:SHR459042 SRN459039:SRN459042 TBJ459039:TBJ459042 TLF459039:TLF459042 TVB459039:TVB459042 UEX459039:UEX459042 UOT459039:UOT459042 UYP459039:UYP459042 VIL459039:VIL459042 VSH459039:VSH459042 WCD459039:WCD459042 WLZ459039:WLZ459042 WVV459039:WVV459042 N524575:N524578 JJ524575:JJ524578 TF524575:TF524578 ADB524575:ADB524578 AMX524575:AMX524578 AWT524575:AWT524578 BGP524575:BGP524578 BQL524575:BQL524578 CAH524575:CAH524578 CKD524575:CKD524578 CTZ524575:CTZ524578 DDV524575:DDV524578 DNR524575:DNR524578 DXN524575:DXN524578 EHJ524575:EHJ524578 ERF524575:ERF524578 FBB524575:FBB524578 FKX524575:FKX524578 FUT524575:FUT524578 GEP524575:GEP524578 GOL524575:GOL524578 GYH524575:GYH524578 HID524575:HID524578 HRZ524575:HRZ524578 IBV524575:IBV524578 ILR524575:ILR524578 IVN524575:IVN524578 JFJ524575:JFJ524578 JPF524575:JPF524578 JZB524575:JZB524578 KIX524575:KIX524578 KST524575:KST524578 LCP524575:LCP524578 LML524575:LML524578 LWH524575:LWH524578 MGD524575:MGD524578 MPZ524575:MPZ524578 MZV524575:MZV524578 NJR524575:NJR524578 NTN524575:NTN524578 ODJ524575:ODJ524578 ONF524575:ONF524578 OXB524575:OXB524578 PGX524575:PGX524578 PQT524575:PQT524578 QAP524575:QAP524578 QKL524575:QKL524578 QUH524575:QUH524578 RED524575:RED524578 RNZ524575:RNZ524578 RXV524575:RXV524578 SHR524575:SHR524578 SRN524575:SRN524578 TBJ524575:TBJ524578 TLF524575:TLF524578 TVB524575:TVB524578 UEX524575:UEX524578 UOT524575:UOT524578 UYP524575:UYP524578 VIL524575:VIL524578 VSH524575:VSH524578 WCD524575:WCD524578 WLZ524575:WLZ524578 WVV524575:WVV524578 N590111:N590114 JJ590111:JJ590114 TF590111:TF590114 ADB590111:ADB590114 AMX590111:AMX590114 AWT590111:AWT590114 BGP590111:BGP590114 BQL590111:BQL590114 CAH590111:CAH590114 CKD590111:CKD590114 CTZ590111:CTZ590114 DDV590111:DDV590114 DNR590111:DNR590114 DXN590111:DXN590114 EHJ590111:EHJ590114 ERF590111:ERF590114 FBB590111:FBB590114 FKX590111:FKX590114 FUT590111:FUT590114 GEP590111:GEP590114 GOL590111:GOL590114 GYH590111:GYH590114 HID590111:HID590114 HRZ590111:HRZ590114 IBV590111:IBV590114 ILR590111:ILR590114 IVN590111:IVN590114 JFJ590111:JFJ590114 JPF590111:JPF590114 JZB590111:JZB590114 KIX590111:KIX590114 KST590111:KST590114 LCP590111:LCP590114 LML590111:LML590114 LWH590111:LWH590114 MGD590111:MGD590114 MPZ590111:MPZ590114 MZV590111:MZV590114 NJR590111:NJR590114 NTN590111:NTN590114 ODJ590111:ODJ590114 ONF590111:ONF590114 OXB590111:OXB590114 PGX590111:PGX590114 PQT590111:PQT590114 QAP590111:QAP590114 QKL590111:QKL590114 QUH590111:QUH590114 RED590111:RED590114 RNZ590111:RNZ590114 RXV590111:RXV590114 SHR590111:SHR590114 SRN590111:SRN590114 TBJ590111:TBJ590114 TLF590111:TLF590114 TVB590111:TVB590114 UEX590111:UEX590114 UOT590111:UOT590114 UYP590111:UYP590114 VIL590111:VIL590114 VSH590111:VSH590114 WCD590111:WCD590114 WLZ590111:WLZ590114 WVV590111:WVV590114 N655647:N655650 JJ655647:JJ655650 TF655647:TF655650 ADB655647:ADB655650 AMX655647:AMX655650 AWT655647:AWT655650 BGP655647:BGP655650 BQL655647:BQL655650 CAH655647:CAH655650 CKD655647:CKD655650 CTZ655647:CTZ655650 DDV655647:DDV655650 DNR655647:DNR655650 DXN655647:DXN655650 EHJ655647:EHJ655650 ERF655647:ERF655650 FBB655647:FBB655650 FKX655647:FKX655650 FUT655647:FUT655650 GEP655647:GEP655650 GOL655647:GOL655650 GYH655647:GYH655650 HID655647:HID655650 HRZ655647:HRZ655650 IBV655647:IBV655650 ILR655647:ILR655650 IVN655647:IVN655650 JFJ655647:JFJ655650 JPF655647:JPF655650 JZB655647:JZB655650 KIX655647:KIX655650 KST655647:KST655650 LCP655647:LCP655650 LML655647:LML655650 LWH655647:LWH655650 MGD655647:MGD655650 MPZ655647:MPZ655650 MZV655647:MZV655650 NJR655647:NJR655650 NTN655647:NTN655650 ODJ655647:ODJ655650 ONF655647:ONF655650 OXB655647:OXB655650 PGX655647:PGX655650 PQT655647:PQT655650 QAP655647:QAP655650 QKL655647:QKL655650 QUH655647:QUH655650 RED655647:RED655650 RNZ655647:RNZ655650 RXV655647:RXV655650 SHR655647:SHR655650 SRN655647:SRN655650 TBJ655647:TBJ655650 TLF655647:TLF655650 TVB655647:TVB655650 UEX655647:UEX655650 UOT655647:UOT655650 UYP655647:UYP655650 VIL655647:VIL655650 VSH655647:VSH655650 WCD655647:WCD655650 WLZ655647:WLZ655650 WVV655647:WVV655650 N721183:N721186 JJ721183:JJ721186 TF721183:TF721186 ADB721183:ADB721186 AMX721183:AMX721186 AWT721183:AWT721186 BGP721183:BGP721186 BQL721183:BQL721186 CAH721183:CAH721186 CKD721183:CKD721186 CTZ721183:CTZ721186 DDV721183:DDV721186 DNR721183:DNR721186 DXN721183:DXN721186 EHJ721183:EHJ721186 ERF721183:ERF721186 FBB721183:FBB721186 FKX721183:FKX721186 FUT721183:FUT721186 GEP721183:GEP721186 GOL721183:GOL721186 GYH721183:GYH721186 HID721183:HID721186 HRZ721183:HRZ721186 IBV721183:IBV721186 ILR721183:ILR721186 IVN721183:IVN721186 JFJ721183:JFJ721186 JPF721183:JPF721186 JZB721183:JZB721186 KIX721183:KIX721186 KST721183:KST721186 LCP721183:LCP721186 LML721183:LML721186 LWH721183:LWH721186 MGD721183:MGD721186 MPZ721183:MPZ721186 MZV721183:MZV721186 NJR721183:NJR721186 NTN721183:NTN721186 ODJ721183:ODJ721186 ONF721183:ONF721186 OXB721183:OXB721186 PGX721183:PGX721186 PQT721183:PQT721186 QAP721183:QAP721186 QKL721183:QKL721186 QUH721183:QUH721186 RED721183:RED721186 RNZ721183:RNZ721186 RXV721183:RXV721186 SHR721183:SHR721186 SRN721183:SRN721186 TBJ721183:TBJ721186 TLF721183:TLF721186 TVB721183:TVB721186 UEX721183:UEX721186 UOT721183:UOT721186 UYP721183:UYP721186 VIL721183:VIL721186 VSH721183:VSH721186 WCD721183:WCD721186 WLZ721183:WLZ721186 WVV721183:WVV721186 N786719:N786722 JJ786719:JJ786722 TF786719:TF786722 ADB786719:ADB786722 AMX786719:AMX786722 AWT786719:AWT786722 BGP786719:BGP786722 BQL786719:BQL786722 CAH786719:CAH786722 CKD786719:CKD786722 CTZ786719:CTZ786722 DDV786719:DDV786722 DNR786719:DNR786722 DXN786719:DXN786722 EHJ786719:EHJ786722 ERF786719:ERF786722 FBB786719:FBB786722 FKX786719:FKX786722 FUT786719:FUT786722 GEP786719:GEP786722 GOL786719:GOL786722 GYH786719:GYH786722 HID786719:HID786722 HRZ786719:HRZ786722 IBV786719:IBV786722 ILR786719:ILR786722 IVN786719:IVN786722 JFJ786719:JFJ786722 JPF786719:JPF786722 JZB786719:JZB786722 KIX786719:KIX786722 KST786719:KST786722 LCP786719:LCP786722 LML786719:LML786722 LWH786719:LWH786722 MGD786719:MGD786722 MPZ786719:MPZ786722 MZV786719:MZV786722 NJR786719:NJR786722 NTN786719:NTN786722 ODJ786719:ODJ786722 ONF786719:ONF786722 OXB786719:OXB786722 PGX786719:PGX786722 PQT786719:PQT786722 QAP786719:QAP786722 QKL786719:QKL786722 QUH786719:QUH786722 RED786719:RED786722 RNZ786719:RNZ786722 RXV786719:RXV786722 SHR786719:SHR786722 SRN786719:SRN786722 TBJ786719:TBJ786722 TLF786719:TLF786722 TVB786719:TVB786722 UEX786719:UEX786722 UOT786719:UOT786722 UYP786719:UYP786722 VIL786719:VIL786722 VSH786719:VSH786722 WCD786719:WCD786722 WLZ786719:WLZ786722 WVV786719:WVV786722 N852255:N852258 JJ852255:JJ852258 TF852255:TF852258 ADB852255:ADB852258 AMX852255:AMX852258 AWT852255:AWT852258 BGP852255:BGP852258 BQL852255:BQL852258 CAH852255:CAH852258 CKD852255:CKD852258 CTZ852255:CTZ852258 DDV852255:DDV852258 DNR852255:DNR852258 DXN852255:DXN852258 EHJ852255:EHJ852258 ERF852255:ERF852258 FBB852255:FBB852258 FKX852255:FKX852258 FUT852255:FUT852258 GEP852255:GEP852258 GOL852255:GOL852258 GYH852255:GYH852258 HID852255:HID852258 HRZ852255:HRZ852258 IBV852255:IBV852258 ILR852255:ILR852258 IVN852255:IVN852258 JFJ852255:JFJ852258 JPF852255:JPF852258 JZB852255:JZB852258 KIX852255:KIX852258 KST852255:KST852258 LCP852255:LCP852258 LML852255:LML852258 LWH852255:LWH852258 MGD852255:MGD852258 MPZ852255:MPZ852258 MZV852255:MZV852258 NJR852255:NJR852258 NTN852255:NTN852258 ODJ852255:ODJ852258 ONF852255:ONF852258 OXB852255:OXB852258 PGX852255:PGX852258 PQT852255:PQT852258 QAP852255:QAP852258 QKL852255:QKL852258 QUH852255:QUH852258 RED852255:RED852258 RNZ852255:RNZ852258 RXV852255:RXV852258 SHR852255:SHR852258 SRN852255:SRN852258 TBJ852255:TBJ852258 TLF852255:TLF852258 TVB852255:TVB852258 UEX852255:UEX852258 UOT852255:UOT852258 UYP852255:UYP852258 VIL852255:VIL852258 VSH852255:VSH852258 WCD852255:WCD852258 WLZ852255:WLZ852258 WVV852255:WVV852258 N917791:N917794 JJ917791:JJ917794 TF917791:TF917794 ADB917791:ADB917794 AMX917791:AMX917794 AWT917791:AWT917794 BGP917791:BGP917794 BQL917791:BQL917794 CAH917791:CAH917794 CKD917791:CKD917794 CTZ917791:CTZ917794 DDV917791:DDV917794 DNR917791:DNR917794 DXN917791:DXN917794 EHJ917791:EHJ917794 ERF917791:ERF917794 FBB917791:FBB917794 FKX917791:FKX917794 FUT917791:FUT917794 GEP917791:GEP917794 GOL917791:GOL917794 GYH917791:GYH917794 HID917791:HID917794 HRZ917791:HRZ917794 IBV917791:IBV917794 ILR917791:ILR917794 IVN917791:IVN917794 JFJ917791:JFJ917794 JPF917791:JPF917794 JZB917791:JZB917794 KIX917791:KIX917794 KST917791:KST917794 LCP917791:LCP917794 LML917791:LML917794 LWH917791:LWH917794 MGD917791:MGD917794 MPZ917791:MPZ917794 MZV917791:MZV917794 NJR917791:NJR917794 NTN917791:NTN917794 ODJ917791:ODJ917794 ONF917791:ONF917794 OXB917791:OXB917794 PGX917791:PGX917794 PQT917791:PQT917794 QAP917791:QAP917794 QKL917791:QKL917794 QUH917791:QUH917794 RED917791:RED917794 RNZ917791:RNZ917794 RXV917791:RXV917794 SHR917791:SHR917794 SRN917791:SRN917794 TBJ917791:TBJ917794 TLF917791:TLF917794 TVB917791:TVB917794 UEX917791:UEX917794 UOT917791:UOT917794 UYP917791:UYP917794 VIL917791:VIL917794 VSH917791:VSH917794 WCD917791:WCD917794 WLZ917791:WLZ917794 WVV917791:WVV917794 N983327:N983330 JJ983327:JJ983330 TF983327:TF983330 ADB983327:ADB983330 AMX983327:AMX983330 AWT983327:AWT983330 BGP983327:BGP983330 BQL983327:BQL983330 CAH983327:CAH983330 CKD983327:CKD983330 CTZ983327:CTZ983330 DDV983327:DDV983330 DNR983327:DNR983330 DXN983327:DXN983330 EHJ983327:EHJ983330 ERF983327:ERF983330 FBB983327:FBB983330 FKX983327:FKX983330 FUT983327:FUT983330 GEP983327:GEP983330 GOL983327:GOL983330 GYH983327:GYH983330 HID983327:HID983330 HRZ983327:HRZ983330 IBV983327:IBV983330 ILR983327:ILR983330 IVN983327:IVN983330 JFJ983327:JFJ983330 JPF983327:JPF983330 JZB983327:JZB983330 KIX983327:KIX983330 KST983327:KST983330 LCP983327:LCP983330 LML983327:LML983330 LWH983327:LWH983330 MGD983327:MGD983330 MPZ983327:MPZ983330 MZV983327:MZV983330 NJR983327:NJR983330 NTN983327:NTN983330 ODJ983327:ODJ983330 ONF983327:ONF983330 OXB983327:OXB983330 PGX983327:PGX983330 PQT983327:PQT983330 QAP983327:QAP983330 QKL983327:QKL983330 QUH983327:QUH983330 RED983327:RED983330 RNZ983327:RNZ983330 RXV983327:RXV983330 SHR983327:SHR983330 SRN983327:SRN983330 TBJ983327:TBJ983330 TLF983327:TLF983330 TVB983327:TVB983330 UEX983327:UEX983330 UOT983327:UOT983330 UYP983327:UYP983330 VIL983327:VIL983330 VSH983327:VSH983330 WCD983327:WCD983330 WLZ983327:WLZ983330 WVV983327:WVV983330 N258 JJ258 TF258 ADB258 AMX258 AWT258 BGP258 BQL258 CAH258 CKD258 CTZ258 DDV258 DNR258 DXN258 EHJ258 ERF258 FBB258 FKX258 FUT258 GEP258 GOL258 GYH258 HID258 HRZ258 IBV258 ILR258 IVN258 JFJ258 JPF258 JZB258 KIX258 KST258 LCP258 LML258 LWH258 MGD258 MPZ258 MZV258 NJR258 NTN258 ODJ258 ONF258 OXB258 PGX258 PQT258 QAP258 QKL258 QUH258 RED258 RNZ258 RXV258 SHR258 SRN258 TBJ258 TLF258 TVB258 UEX258 UOT258 UYP258 VIL258 VSH258 WCD258 WLZ258 WVV258 N65794 JJ65794 TF65794 ADB65794 AMX65794 AWT65794 BGP65794 BQL65794 CAH65794 CKD65794 CTZ65794 DDV65794 DNR65794 DXN65794 EHJ65794 ERF65794 FBB65794 FKX65794 FUT65794 GEP65794 GOL65794 GYH65794 HID65794 HRZ65794 IBV65794 ILR65794 IVN65794 JFJ65794 JPF65794 JZB65794 KIX65794 KST65794 LCP65794 LML65794 LWH65794 MGD65794 MPZ65794 MZV65794 NJR65794 NTN65794 ODJ65794 ONF65794 OXB65794 PGX65794 PQT65794 QAP65794 QKL65794 QUH65794 RED65794 RNZ65794 RXV65794 SHR65794 SRN65794 TBJ65794 TLF65794 TVB65794 UEX65794 UOT65794 UYP65794 VIL65794 VSH65794 WCD65794 WLZ65794 WVV65794 N131330 JJ131330 TF131330 ADB131330 AMX131330 AWT131330 BGP131330 BQL131330 CAH131330 CKD131330 CTZ131330 DDV131330 DNR131330 DXN131330 EHJ131330 ERF131330 FBB131330 FKX131330 FUT131330 GEP131330 GOL131330 GYH131330 HID131330 HRZ131330 IBV131330 ILR131330 IVN131330 JFJ131330 JPF131330 JZB131330 KIX131330 KST131330 LCP131330 LML131330 LWH131330 MGD131330 MPZ131330 MZV131330 NJR131330 NTN131330 ODJ131330 ONF131330 OXB131330 PGX131330 PQT131330 QAP131330 QKL131330 QUH131330 RED131330 RNZ131330 RXV131330 SHR131330 SRN131330 TBJ131330 TLF131330 TVB131330 UEX131330 UOT131330 UYP131330 VIL131330 VSH131330 WCD131330 WLZ131330 WVV131330 N196866 JJ196866 TF196866 ADB196866 AMX196866 AWT196866 BGP196866 BQL196866 CAH196866 CKD196866 CTZ196866 DDV196866 DNR196866 DXN196866 EHJ196866 ERF196866 FBB196866 FKX196866 FUT196866 GEP196866 GOL196866 GYH196866 HID196866 HRZ196866 IBV196866 ILR196866 IVN196866 JFJ196866 JPF196866 JZB196866 KIX196866 KST196866 LCP196866 LML196866 LWH196866 MGD196866 MPZ196866 MZV196866 NJR196866 NTN196866 ODJ196866 ONF196866 OXB196866 PGX196866 PQT196866 QAP196866 QKL196866 QUH196866 RED196866 RNZ196866 RXV196866 SHR196866 SRN196866 TBJ196866 TLF196866 TVB196866 UEX196866 UOT196866 UYP196866 VIL196866 VSH196866 WCD196866 WLZ196866 WVV196866 N262402 JJ262402 TF262402 ADB262402 AMX262402 AWT262402 BGP262402 BQL262402 CAH262402 CKD262402 CTZ262402 DDV262402 DNR262402 DXN262402 EHJ262402 ERF262402 FBB262402 FKX262402 FUT262402 GEP262402 GOL262402 GYH262402 HID262402 HRZ262402 IBV262402 ILR262402 IVN262402 JFJ262402 JPF262402 JZB262402 KIX262402 KST262402 LCP262402 LML262402 LWH262402 MGD262402 MPZ262402 MZV262402 NJR262402 NTN262402 ODJ262402 ONF262402 OXB262402 PGX262402 PQT262402 QAP262402 QKL262402 QUH262402 RED262402 RNZ262402 RXV262402 SHR262402 SRN262402 TBJ262402 TLF262402 TVB262402 UEX262402 UOT262402 UYP262402 VIL262402 VSH262402 WCD262402 WLZ262402 WVV262402 N327938 JJ327938 TF327938 ADB327938 AMX327938 AWT327938 BGP327938 BQL327938 CAH327938 CKD327938 CTZ327938 DDV327938 DNR327938 DXN327938 EHJ327938 ERF327938 FBB327938 FKX327938 FUT327938 GEP327938 GOL327938 GYH327938 HID327938 HRZ327938 IBV327938 ILR327938 IVN327938 JFJ327938 JPF327938 JZB327938 KIX327938 KST327938 LCP327938 LML327938 LWH327938 MGD327938 MPZ327938 MZV327938 NJR327938 NTN327938 ODJ327938 ONF327938 OXB327938 PGX327938 PQT327938 QAP327938 QKL327938 QUH327938 RED327938 RNZ327938 RXV327938 SHR327938 SRN327938 TBJ327938 TLF327938 TVB327938 UEX327938 UOT327938 UYP327938 VIL327938 VSH327938 WCD327938 WLZ327938 WVV327938 N393474 JJ393474 TF393474 ADB393474 AMX393474 AWT393474 BGP393474 BQL393474 CAH393474 CKD393474 CTZ393474 DDV393474 DNR393474 DXN393474 EHJ393474 ERF393474 FBB393474 FKX393474 FUT393474 GEP393474 GOL393474 GYH393474 HID393474 HRZ393474 IBV393474 ILR393474 IVN393474 JFJ393474 JPF393474 JZB393474 KIX393474 KST393474 LCP393474 LML393474 LWH393474 MGD393474 MPZ393474 MZV393474 NJR393474 NTN393474 ODJ393474 ONF393474 OXB393474 PGX393474 PQT393474 QAP393474 QKL393474 QUH393474 RED393474 RNZ393474 RXV393474 SHR393474 SRN393474 TBJ393474 TLF393474 TVB393474 UEX393474 UOT393474 UYP393474 VIL393474 VSH393474 WCD393474 WLZ393474 WVV393474 N459010 JJ459010 TF459010 ADB459010 AMX459010 AWT459010 BGP459010 BQL459010 CAH459010 CKD459010 CTZ459010 DDV459010 DNR459010 DXN459010 EHJ459010 ERF459010 FBB459010 FKX459010 FUT459010 GEP459010 GOL459010 GYH459010 HID459010 HRZ459010 IBV459010 ILR459010 IVN459010 JFJ459010 JPF459010 JZB459010 KIX459010 KST459010 LCP459010 LML459010 LWH459010 MGD459010 MPZ459010 MZV459010 NJR459010 NTN459010 ODJ459010 ONF459010 OXB459010 PGX459010 PQT459010 QAP459010 QKL459010 QUH459010 RED459010 RNZ459010 RXV459010 SHR459010 SRN459010 TBJ459010 TLF459010 TVB459010 UEX459010 UOT459010 UYP459010 VIL459010 VSH459010 WCD459010 WLZ459010 WVV459010 N524546 JJ524546 TF524546 ADB524546 AMX524546 AWT524546 BGP524546 BQL524546 CAH524546 CKD524546 CTZ524546 DDV524546 DNR524546 DXN524546 EHJ524546 ERF524546 FBB524546 FKX524546 FUT524546 GEP524546 GOL524546 GYH524546 HID524546 HRZ524546 IBV524546 ILR524546 IVN524546 JFJ524546 JPF524546 JZB524546 KIX524546 KST524546 LCP524546 LML524546 LWH524546 MGD524546 MPZ524546 MZV524546 NJR524546 NTN524546 ODJ524546 ONF524546 OXB524546 PGX524546 PQT524546 QAP524546 QKL524546 QUH524546 RED524546 RNZ524546 RXV524546 SHR524546 SRN524546 TBJ524546 TLF524546 TVB524546 UEX524546 UOT524546 UYP524546 VIL524546 VSH524546 WCD524546 WLZ524546 WVV524546 N590082 JJ590082 TF590082 ADB590082 AMX590082 AWT590082 BGP590082 BQL590082 CAH590082 CKD590082 CTZ590082 DDV590082 DNR590082 DXN590082 EHJ590082 ERF590082 FBB590082 FKX590082 FUT590082 GEP590082 GOL590082 GYH590082 HID590082 HRZ590082 IBV590082 ILR590082 IVN590082 JFJ590082 JPF590082 JZB590082 KIX590082 KST590082 LCP590082 LML590082 LWH590082 MGD590082 MPZ590082 MZV590082 NJR590082 NTN590082 ODJ590082 ONF590082 OXB590082 PGX590082 PQT590082 QAP590082 QKL590082 QUH590082 RED590082 RNZ590082 RXV590082 SHR590082 SRN590082 TBJ590082 TLF590082 TVB590082 UEX590082 UOT590082 UYP590082 VIL590082 VSH590082 WCD590082 WLZ590082 WVV590082 N655618 JJ655618 TF655618 ADB655618 AMX655618 AWT655618 BGP655618 BQL655618 CAH655618 CKD655618 CTZ655618 DDV655618 DNR655618 DXN655618 EHJ655618 ERF655618 FBB655618 FKX655618 FUT655618 GEP655618 GOL655618 GYH655618 HID655618 HRZ655618 IBV655618 ILR655618 IVN655618 JFJ655618 JPF655618 JZB655618 KIX655618 KST655618 LCP655618 LML655618 LWH655618 MGD655618 MPZ655618 MZV655618 NJR655618 NTN655618 ODJ655618 ONF655618 OXB655618 PGX655618 PQT655618 QAP655618 QKL655618 QUH655618 RED655618 RNZ655618 RXV655618 SHR655618 SRN655618 TBJ655618 TLF655618 TVB655618 UEX655618 UOT655618 UYP655618 VIL655618 VSH655618 WCD655618 WLZ655618 WVV655618 N721154 JJ721154 TF721154 ADB721154 AMX721154 AWT721154 BGP721154 BQL721154 CAH721154 CKD721154 CTZ721154 DDV721154 DNR721154 DXN721154 EHJ721154 ERF721154 FBB721154 FKX721154 FUT721154 GEP721154 GOL721154 GYH721154 HID721154 HRZ721154 IBV721154 ILR721154 IVN721154 JFJ721154 JPF721154 JZB721154 KIX721154 KST721154 LCP721154 LML721154 LWH721154 MGD721154 MPZ721154 MZV721154 NJR721154 NTN721154 ODJ721154 ONF721154 OXB721154 PGX721154 PQT721154 QAP721154 QKL721154 QUH721154 RED721154 RNZ721154 RXV721154 SHR721154 SRN721154 TBJ721154 TLF721154 TVB721154 UEX721154 UOT721154 UYP721154 VIL721154 VSH721154 WCD721154 WLZ721154 WVV721154 N786690 JJ786690 TF786690 ADB786690 AMX786690 AWT786690 BGP786690 BQL786690 CAH786690 CKD786690 CTZ786690 DDV786690 DNR786690 DXN786690 EHJ786690 ERF786690 FBB786690 FKX786690 FUT786690 GEP786690 GOL786690 GYH786690 HID786690 HRZ786690 IBV786690 ILR786690 IVN786690 JFJ786690 JPF786690 JZB786690 KIX786690 KST786690 LCP786690 LML786690 LWH786690 MGD786690 MPZ786690 MZV786690 NJR786690 NTN786690 ODJ786690 ONF786690 OXB786690 PGX786690 PQT786690 QAP786690 QKL786690 QUH786690 RED786690 RNZ786690 RXV786690 SHR786690 SRN786690 TBJ786690 TLF786690 TVB786690 UEX786690 UOT786690 UYP786690 VIL786690 VSH786690 WCD786690 WLZ786690 WVV786690 N852226 JJ852226 TF852226 ADB852226 AMX852226 AWT852226 BGP852226 BQL852226 CAH852226 CKD852226 CTZ852226 DDV852226 DNR852226 DXN852226 EHJ852226 ERF852226 FBB852226 FKX852226 FUT852226 GEP852226 GOL852226 GYH852226 HID852226 HRZ852226 IBV852226 ILR852226 IVN852226 JFJ852226 JPF852226 JZB852226 KIX852226 KST852226 LCP852226 LML852226 LWH852226 MGD852226 MPZ852226 MZV852226 NJR852226 NTN852226 ODJ852226 ONF852226 OXB852226 PGX852226 PQT852226 QAP852226 QKL852226 QUH852226 RED852226 RNZ852226 RXV852226 SHR852226 SRN852226 TBJ852226 TLF852226 TVB852226 UEX852226 UOT852226 UYP852226 VIL852226 VSH852226 WCD852226 WLZ852226 WVV852226 N917762 JJ917762 TF917762 ADB917762 AMX917762 AWT917762 BGP917762 BQL917762 CAH917762 CKD917762 CTZ917762 DDV917762 DNR917762 DXN917762 EHJ917762 ERF917762 FBB917762 FKX917762 FUT917762 GEP917762 GOL917762 GYH917762 HID917762 HRZ917762 IBV917762 ILR917762 IVN917762 JFJ917762 JPF917762 JZB917762 KIX917762 KST917762 LCP917762 LML917762 LWH917762 MGD917762 MPZ917762 MZV917762 NJR917762 NTN917762 ODJ917762 ONF917762 OXB917762 PGX917762 PQT917762 QAP917762 QKL917762 QUH917762 RED917762 RNZ917762 RXV917762 SHR917762 SRN917762 TBJ917762 TLF917762 TVB917762 UEX917762 UOT917762 UYP917762 VIL917762 VSH917762 WCD917762 WLZ917762 WVV917762 N983298 JJ983298 TF983298 ADB983298 AMX983298 AWT983298 BGP983298 BQL983298 CAH983298 CKD983298 CTZ983298 DDV983298 DNR983298 DXN983298 EHJ983298 ERF983298 FBB983298 FKX983298 FUT983298 GEP983298 GOL983298 GYH983298 HID983298 HRZ983298 IBV983298 ILR983298 IVN983298 JFJ983298 JPF983298 JZB983298 KIX983298 KST983298 LCP983298 LML983298 LWH983298 MGD983298 MPZ983298 MZV983298 NJR983298 NTN983298 ODJ983298 ONF983298 OXB983298 PGX983298 PQT983298 QAP983298 QKL983298 QUH983298 RED983298 RNZ983298 RXV983298 SHR983298 SRN983298 TBJ983298 TLF983298 TVB983298 UEX983298 UOT983298 UYP983298 VIL983298 VSH983298 WCD983298 WLZ983298 WVV983298 N254 JJ254 TF254 ADB254 AMX254 AWT254 BGP254 BQL254 CAH254 CKD254 CTZ254 DDV254 DNR254 DXN254 EHJ254 ERF254 FBB254 FKX254 FUT254 GEP254 GOL254 GYH254 HID254 HRZ254 IBV254 ILR254 IVN254 JFJ254 JPF254 JZB254 KIX254 KST254 LCP254 LML254 LWH254 MGD254 MPZ254 MZV254 NJR254 NTN254 ODJ254 ONF254 OXB254 PGX254 PQT254 QAP254 QKL254 QUH254 RED254 RNZ254 RXV254 SHR254 SRN254 TBJ254 TLF254 TVB254 UEX254 UOT254 UYP254 VIL254 VSH254 WCD254 WLZ254 WVV254 N65790 JJ65790 TF65790 ADB65790 AMX65790 AWT65790 BGP65790 BQL65790 CAH65790 CKD65790 CTZ65790 DDV65790 DNR65790 DXN65790 EHJ65790 ERF65790 FBB65790 FKX65790 FUT65790 GEP65790 GOL65790 GYH65790 HID65790 HRZ65790 IBV65790 ILR65790 IVN65790 JFJ65790 JPF65790 JZB65790 KIX65790 KST65790 LCP65790 LML65790 LWH65790 MGD65790 MPZ65790 MZV65790 NJR65790 NTN65790 ODJ65790 ONF65790 OXB65790 PGX65790 PQT65790 QAP65790 QKL65790 QUH65790 RED65790 RNZ65790 RXV65790 SHR65790 SRN65790 TBJ65790 TLF65790 TVB65790 UEX65790 UOT65790 UYP65790 VIL65790 VSH65790 WCD65790 WLZ65790 WVV65790 N131326 JJ131326 TF131326 ADB131326 AMX131326 AWT131326 BGP131326 BQL131326 CAH131326 CKD131326 CTZ131326 DDV131326 DNR131326 DXN131326 EHJ131326 ERF131326 FBB131326 FKX131326 FUT131326 GEP131326 GOL131326 GYH131326 HID131326 HRZ131326 IBV131326 ILR131326 IVN131326 JFJ131326 JPF131326 JZB131326 KIX131326 KST131326 LCP131326 LML131326 LWH131326 MGD131326 MPZ131326 MZV131326 NJR131326 NTN131326 ODJ131326 ONF131326 OXB131326 PGX131326 PQT131326 QAP131326 QKL131326 QUH131326 RED131326 RNZ131326 RXV131326 SHR131326 SRN131326 TBJ131326 TLF131326 TVB131326 UEX131326 UOT131326 UYP131326 VIL131326 VSH131326 WCD131326 WLZ131326 WVV131326 N196862 JJ196862 TF196862 ADB196862 AMX196862 AWT196862 BGP196862 BQL196862 CAH196862 CKD196862 CTZ196862 DDV196862 DNR196862 DXN196862 EHJ196862 ERF196862 FBB196862 FKX196862 FUT196862 GEP196862 GOL196862 GYH196862 HID196862 HRZ196862 IBV196862 ILR196862 IVN196862 JFJ196862 JPF196862 JZB196862 KIX196862 KST196862 LCP196862 LML196862 LWH196862 MGD196862 MPZ196862 MZV196862 NJR196862 NTN196862 ODJ196862 ONF196862 OXB196862 PGX196862 PQT196862 QAP196862 QKL196862 QUH196862 RED196862 RNZ196862 RXV196862 SHR196862 SRN196862 TBJ196862 TLF196862 TVB196862 UEX196862 UOT196862 UYP196862 VIL196862 VSH196862 WCD196862 WLZ196862 WVV196862 N262398 JJ262398 TF262398 ADB262398 AMX262398 AWT262398 BGP262398 BQL262398 CAH262398 CKD262398 CTZ262398 DDV262398 DNR262398 DXN262398 EHJ262398 ERF262398 FBB262398 FKX262398 FUT262398 GEP262398 GOL262398 GYH262398 HID262398 HRZ262398 IBV262398 ILR262398 IVN262398 JFJ262398 JPF262398 JZB262398 KIX262398 KST262398 LCP262398 LML262398 LWH262398 MGD262398 MPZ262398 MZV262398 NJR262398 NTN262398 ODJ262398 ONF262398 OXB262398 PGX262398 PQT262398 QAP262398 QKL262398 QUH262398 RED262398 RNZ262398 RXV262398 SHR262398 SRN262398 TBJ262398 TLF262398 TVB262398 UEX262398 UOT262398 UYP262398 VIL262398 VSH262398 WCD262398 WLZ262398 WVV262398 N327934 JJ327934 TF327934 ADB327934 AMX327934 AWT327934 BGP327934 BQL327934 CAH327934 CKD327934 CTZ327934 DDV327934 DNR327934 DXN327934 EHJ327934 ERF327934 FBB327934 FKX327934 FUT327934 GEP327934 GOL327934 GYH327934 HID327934 HRZ327934 IBV327934 ILR327934 IVN327934 JFJ327934 JPF327934 JZB327934 KIX327934 KST327934 LCP327934 LML327934 LWH327934 MGD327934 MPZ327934 MZV327934 NJR327934 NTN327934 ODJ327934 ONF327934 OXB327934 PGX327934 PQT327934 QAP327934 QKL327934 QUH327934 RED327934 RNZ327934 RXV327934 SHR327934 SRN327934 TBJ327934 TLF327934 TVB327934 UEX327934 UOT327934 UYP327934 VIL327934 VSH327934 WCD327934 WLZ327934 WVV327934 N393470 JJ393470 TF393470 ADB393470 AMX393470 AWT393470 BGP393470 BQL393470 CAH393470 CKD393470 CTZ393470 DDV393470 DNR393470 DXN393470 EHJ393470 ERF393470 FBB393470 FKX393470 FUT393470 GEP393470 GOL393470 GYH393470 HID393470 HRZ393470 IBV393470 ILR393470 IVN393470 JFJ393470 JPF393470 JZB393470 KIX393470 KST393470 LCP393470 LML393470 LWH393470 MGD393470 MPZ393470 MZV393470 NJR393470 NTN393470 ODJ393470 ONF393470 OXB393470 PGX393470 PQT393470 QAP393470 QKL393470 QUH393470 RED393470 RNZ393470 RXV393470 SHR393470 SRN393470 TBJ393470 TLF393470 TVB393470 UEX393470 UOT393470 UYP393470 VIL393470 VSH393470 WCD393470 WLZ393470 WVV393470 N459006 JJ459006 TF459006 ADB459006 AMX459006 AWT459006 BGP459006 BQL459006 CAH459006 CKD459006 CTZ459006 DDV459006 DNR459006 DXN459006 EHJ459006 ERF459006 FBB459006 FKX459006 FUT459006 GEP459006 GOL459006 GYH459006 HID459006 HRZ459006 IBV459006 ILR459006 IVN459006 JFJ459006 JPF459006 JZB459006 KIX459006 KST459006 LCP459006 LML459006 LWH459006 MGD459006 MPZ459006 MZV459006 NJR459006 NTN459006 ODJ459006 ONF459006 OXB459006 PGX459006 PQT459006 QAP459006 QKL459006 QUH459006 RED459006 RNZ459006 RXV459006 SHR459006 SRN459006 TBJ459006 TLF459006 TVB459006 UEX459006 UOT459006 UYP459006 VIL459006 VSH459006 WCD459006 WLZ459006 WVV459006 N524542 JJ524542 TF524542 ADB524542 AMX524542 AWT524542 BGP524542 BQL524542 CAH524542 CKD524542 CTZ524542 DDV524542 DNR524542 DXN524542 EHJ524542 ERF524542 FBB524542 FKX524542 FUT524542 GEP524542 GOL524542 GYH524542 HID524542 HRZ524542 IBV524542 ILR524542 IVN524542 JFJ524542 JPF524542 JZB524542 KIX524542 KST524542 LCP524542 LML524542 LWH524542 MGD524542 MPZ524542 MZV524542 NJR524542 NTN524542 ODJ524542 ONF524542 OXB524542 PGX524542 PQT524542 QAP524542 QKL524542 QUH524542 RED524542 RNZ524542 RXV524542 SHR524542 SRN524542 TBJ524542 TLF524542 TVB524542 UEX524542 UOT524542 UYP524542 VIL524542 VSH524542 WCD524542 WLZ524542 WVV524542 N590078 JJ590078 TF590078 ADB590078 AMX590078 AWT590078 BGP590078 BQL590078 CAH590078 CKD590078 CTZ590078 DDV590078 DNR590078 DXN590078 EHJ590078 ERF590078 FBB590078 FKX590078 FUT590078 GEP590078 GOL590078 GYH590078 HID590078 HRZ590078 IBV590078 ILR590078 IVN590078 JFJ590078 JPF590078 JZB590078 KIX590078 KST590078 LCP590078 LML590078 LWH590078 MGD590078 MPZ590078 MZV590078 NJR590078 NTN590078 ODJ590078 ONF590078 OXB590078 PGX590078 PQT590078 QAP590078 QKL590078 QUH590078 RED590078 RNZ590078 RXV590078 SHR590078 SRN590078 TBJ590078 TLF590078 TVB590078 UEX590078 UOT590078 UYP590078 VIL590078 VSH590078 WCD590078 WLZ590078 WVV590078 N655614 JJ655614 TF655614 ADB655614 AMX655614 AWT655614 BGP655614 BQL655614 CAH655614 CKD655614 CTZ655614 DDV655614 DNR655614 DXN655614 EHJ655614 ERF655614 FBB655614 FKX655614 FUT655614 GEP655614 GOL655614 GYH655614 HID655614 HRZ655614 IBV655614 ILR655614 IVN655614 JFJ655614 JPF655614 JZB655614 KIX655614 KST655614 LCP655614 LML655614 LWH655614 MGD655614 MPZ655614 MZV655614 NJR655614 NTN655614 ODJ655614 ONF655614 OXB655614 PGX655614 PQT655614 QAP655614 QKL655614 QUH655614 RED655614 RNZ655614 RXV655614 SHR655614 SRN655614 TBJ655614 TLF655614 TVB655614 UEX655614 UOT655614 UYP655614 VIL655614 VSH655614 WCD655614 WLZ655614 WVV655614 N721150 JJ721150 TF721150 ADB721150 AMX721150 AWT721150 BGP721150 BQL721150 CAH721150 CKD721150 CTZ721150 DDV721150 DNR721150 DXN721150 EHJ721150 ERF721150 FBB721150 FKX721150 FUT721150 GEP721150 GOL721150 GYH721150 HID721150 HRZ721150 IBV721150 ILR721150 IVN721150 JFJ721150 JPF721150 JZB721150 KIX721150 KST721150 LCP721150 LML721150 LWH721150 MGD721150 MPZ721150 MZV721150 NJR721150 NTN721150 ODJ721150 ONF721150 OXB721150 PGX721150 PQT721150 QAP721150 QKL721150 QUH721150 RED721150 RNZ721150 RXV721150 SHR721150 SRN721150 TBJ721150 TLF721150 TVB721150 UEX721150 UOT721150 UYP721150 VIL721150 VSH721150 WCD721150 WLZ721150 WVV721150 N786686 JJ786686 TF786686 ADB786686 AMX786686 AWT786686 BGP786686 BQL786686 CAH786686 CKD786686 CTZ786686 DDV786686 DNR786686 DXN786686 EHJ786686 ERF786686 FBB786686 FKX786686 FUT786686 GEP786686 GOL786686 GYH786686 HID786686 HRZ786686 IBV786686 ILR786686 IVN786686 JFJ786686 JPF786686 JZB786686 KIX786686 KST786686 LCP786686 LML786686 LWH786686 MGD786686 MPZ786686 MZV786686 NJR786686 NTN786686 ODJ786686 ONF786686 OXB786686 PGX786686 PQT786686 QAP786686 QKL786686 QUH786686 RED786686 RNZ786686 RXV786686 SHR786686 SRN786686 TBJ786686 TLF786686 TVB786686 UEX786686 UOT786686 UYP786686 VIL786686 VSH786686 WCD786686 WLZ786686 WVV786686 N852222 JJ852222 TF852222 ADB852222 AMX852222 AWT852222 BGP852222 BQL852222 CAH852222 CKD852222 CTZ852222 DDV852222 DNR852222 DXN852222 EHJ852222 ERF852222 FBB852222 FKX852222 FUT852222 GEP852222 GOL852222 GYH852222 HID852222 HRZ852222 IBV852222 ILR852222 IVN852222 JFJ852222 JPF852222 JZB852222 KIX852222 KST852222 LCP852222 LML852222 LWH852222 MGD852222 MPZ852222 MZV852222 NJR852222 NTN852222 ODJ852222 ONF852222 OXB852222 PGX852222 PQT852222 QAP852222 QKL852222 QUH852222 RED852222 RNZ852222 RXV852222 SHR852222 SRN852222 TBJ852222 TLF852222 TVB852222 UEX852222 UOT852222 UYP852222 VIL852222 VSH852222 WCD852222 WLZ852222 WVV852222 N917758 JJ917758 TF917758 ADB917758 AMX917758 AWT917758 BGP917758 BQL917758 CAH917758 CKD917758 CTZ917758 DDV917758 DNR917758 DXN917758 EHJ917758 ERF917758 FBB917758 FKX917758 FUT917758 GEP917758 GOL917758 GYH917758 HID917758 HRZ917758 IBV917758 ILR917758 IVN917758 JFJ917758 JPF917758 JZB917758 KIX917758 KST917758 LCP917758 LML917758 LWH917758 MGD917758 MPZ917758 MZV917758 NJR917758 NTN917758 ODJ917758 ONF917758 OXB917758 PGX917758 PQT917758 QAP917758 QKL917758 QUH917758 RED917758 RNZ917758 RXV917758 SHR917758 SRN917758 TBJ917758 TLF917758 TVB917758 UEX917758 UOT917758 UYP917758 VIL917758 VSH917758 WCD917758 WLZ917758 WVV917758 N983294 JJ983294 TF983294 ADB983294 AMX983294 AWT983294 BGP983294 BQL983294 CAH983294 CKD983294 CTZ983294 DDV983294 DNR983294 DXN983294 EHJ983294 ERF983294 FBB983294 FKX983294 FUT983294 GEP983294 GOL983294 GYH983294 HID983294 HRZ983294 IBV983294 ILR983294 IVN983294 JFJ983294 JPF983294 JZB983294 KIX983294 KST983294 LCP983294 LML983294 LWH983294 MGD983294 MPZ983294 MZV983294 NJR983294 NTN983294 ODJ983294 ONF983294 OXB983294 PGX983294 PQT983294 QAP983294 QKL983294 QUH983294 RED983294 RNZ983294 RXV983294 SHR983294 SRN983294 TBJ983294 TLF983294 TVB983294 UEX983294 UOT983294 UYP983294 VIL983294 VSH983294 WCD983294 WLZ983294 WVV983294 N323 JJ323 TF323 ADB323 AMX323 AWT323 BGP323 BQL323 CAH323 CKD323 CTZ323 DDV323 DNR323 DXN323 EHJ323 ERF323 FBB323 FKX323 FUT323 GEP323 GOL323 GYH323 HID323 HRZ323 IBV323 ILR323 IVN323 JFJ323 JPF323 JZB323 KIX323 KST323 LCP323 LML323 LWH323 MGD323 MPZ323 MZV323 NJR323 NTN323 ODJ323 ONF323 OXB323 PGX323 PQT323 QAP323 QKL323 QUH323 RED323 RNZ323 RXV323 SHR323 SRN323 TBJ323 TLF323 TVB323 UEX323 UOT323 UYP323 VIL323 VSH323 WCD323 WLZ323 WVV323 N65859 JJ65859 TF65859 ADB65859 AMX65859 AWT65859 BGP65859 BQL65859 CAH65859 CKD65859 CTZ65859 DDV65859 DNR65859 DXN65859 EHJ65859 ERF65859 FBB65859 FKX65859 FUT65859 GEP65859 GOL65859 GYH65859 HID65859 HRZ65859 IBV65859 ILR65859 IVN65859 JFJ65859 JPF65859 JZB65859 KIX65859 KST65859 LCP65859 LML65859 LWH65859 MGD65859 MPZ65859 MZV65859 NJR65859 NTN65859 ODJ65859 ONF65859 OXB65859 PGX65859 PQT65859 QAP65859 QKL65859 QUH65859 RED65859 RNZ65859 RXV65859 SHR65859 SRN65859 TBJ65859 TLF65859 TVB65859 UEX65859 UOT65859 UYP65859 VIL65859 VSH65859 WCD65859 WLZ65859 WVV65859 N131395 JJ131395 TF131395 ADB131395 AMX131395 AWT131395 BGP131395 BQL131395 CAH131395 CKD131395 CTZ131395 DDV131395 DNR131395 DXN131395 EHJ131395 ERF131395 FBB131395 FKX131395 FUT131395 GEP131395 GOL131395 GYH131395 HID131395 HRZ131395 IBV131395 ILR131395 IVN131395 JFJ131395 JPF131395 JZB131395 KIX131395 KST131395 LCP131395 LML131395 LWH131395 MGD131395 MPZ131395 MZV131395 NJR131395 NTN131395 ODJ131395 ONF131395 OXB131395 PGX131395 PQT131395 QAP131395 QKL131395 QUH131395 RED131395 RNZ131395 RXV131395 SHR131395 SRN131395 TBJ131395 TLF131395 TVB131395 UEX131395 UOT131395 UYP131395 VIL131395 VSH131395 WCD131395 WLZ131395 WVV131395 N196931 JJ196931 TF196931 ADB196931 AMX196931 AWT196931 BGP196931 BQL196931 CAH196931 CKD196931 CTZ196931 DDV196931 DNR196931 DXN196931 EHJ196931 ERF196931 FBB196931 FKX196931 FUT196931 GEP196931 GOL196931 GYH196931 HID196931 HRZ196931 IBV196931 ILR196931 IVN196931 JFJ196931 JPF196931 JZB196931 KIX196931 KST196931 LCP196931 LML196931 LWH196931 MGD196931 MPZ196931 MZV196931 NJR196931 NTN196931 ODJ196931 ONF196931 OXB196931 PGX196931 PQT196931 QAP196931 QKL196931 QUH196931 RED196931 RNZ196931 RXV196931 SHR196931 SRN196931 TBJ196931 TLF196931 TVB196931 UEX196931 UOT196931 UYP196931 VIL196931 VSH196931 WCD196931 WLZ196931 WVV196931 N262467 JJ262467 TF262467 ADB262467 AMX262467 AWT262467 BGP262467 BQL262467 CAH262467 CKD262467 CTZ262467 DDV262467 DNR262467 DXN262467 EHJ262467 ERF262467 FBB262467 FKX262467 FUT262467 GEP262467 GOL262467 GYH262467 HID262467 HRZ262467 IBV262467 ILR262467 IVN262467 JFJ262467 JPF262467 JZB262467 KIX262467 KST262467 LCP262467 LML262467 LWH262467 MGD262467 MPZ262467 MZV262467 NJR262467 NTN262467 ODJ262467 ONF262467 OXB262467 PGX262467 PQT262467 QAP262467 QKL262467 QUH262467 RED262467 RNZ262467 RXV262467 SHR262467 SRN262467 TBJ262467 TLF262467 TVB262467 UEX262467 UOT262467 UYP262467 VIL262467 VSH262467 WCD262467 WLZ262467 WVV262467 N328003 JJ328003 TF328003 ADB328003 AMX328003 AWT328003 BGP328003 BQL328003 CAH328003 CKD328003 CTZ328003 DDV328003 DNR328003 DXN328003 EHJ328003 ERF328003 FBB328003 FKX328003 FUT328003 GEP328003 GOL328003 GYH328003 HID328003 HRZ328003 IBV328003 ILR328003 IVN328003 JFJ328003 JPF328003 JZB328003 KIX328003 KST328003 LCP328003 LML328003 LWH328003 MGD328003 MPZ328003 MZV328003 NJR328003 NTN328003 ODJ328003 ONF328003 OXB328003 PGX328003 PQT328003 QAP328003 QKL328003 QUH328003 RED328003 RNZ328003 RXV328003 SHR328003 SRN328003 TBJ328003 TLF328003 TVB328003 UEX328003 UOT328003 UYP328003 VIL328003 VSH328003 WCD328003 WLZ328003 WVV328003 N393539 JJ393539 TF393539 ADB393539 AMX393539 AWT393539 BGP393539 BQL393539 CAH393539 CKD393539 CTZ393539 DDV393539 DNR393539 DXN393539 EHJ393539 ERF393539 FBB393539 FKX393539 FUT393539 GEP393539 GOL393539 GYH393539 HID393539 HRZ393539 IBV393539 ILR393539 IVN393539 JFJ393539 JPF393539 JZB393539 KIX393539 KST393539 LCP393539 LML393539 LWH393539 MGD393539 MPZ393539 MZV393539 NJR393539 NTN393539 ODJ393539 ONF393539 OXB393539 PGX393539 PQT393539 QAP393539 QKL393539 QUH393539 RED393539 RNZ393539 RXV393539 SHR393539 SRN393539 TBJ393539 TLF393539 TVB393539 UEX393539 UOT393539 UYP393539 VIL393539 VSH393539 WCD393539 WLZ393539 WVV393539 N459075 JJ459075 TF459075 ADB459075 AMX459075 AWT459075 BGP459075 BQL459075 CAH459075 CKD459075 CTZ459075 DDV459075 DNR459075 DXN459075 EHJ459075 ERF459075 FBB459075 FKX459075 FUT459075 GEP459075 GOL459075 GYH459075 HID459075 HRZ459075 IBV459075 ILR459075 IVN459075 JFJ459075 JPF459075 JZB459075 KIX459075 KST459075 LCP459075 LML459075 LWH459075 MGD459075 MPZ459075 MZV459075 NJR459075 NTN459075 ODJ459075 ONF459075 OXB459075 PGX459075 PQT459075 QAP459075 QKL459075 QUH459075 RED459075 RNZ459075 RXV459075 SHR459075 SRN459075 TBJ459075 TLF459075 TVB459075 UEX459075 UOT459075 UYP459075 VIL459075 VSH459075 WCD459075 WLZ459075 WVV459075 N524611 JJ524611 TF524611 ADB524611 AMX524611 AWT524611 BGP524611 BQL524611 CAH524611 CKD524611 CTZ524611 DDV524611 DNR524611 DXN524611 EHJ524611 ERF524611 FBB524611 FKX524611 FUT524611 GEP524611 GOL524611 GYH524611 HID524611 HRZ524611 IBV524611 ILR524611 IVN524611 JFJ524611 JPF524611 JZB524611 KIX524611 KST524611 LCP524611 LML524611 LWH524611 MGD524611 MPZ524611 MZV524611 NJR524611 NTN524611 ODJ524611 ONF524611 OXB524611 PGX524611 PQT524611 QAP524611 QKL524611 QUH524611 RED524611 RNZ524611 RXV524611 SHR524611 SRN524611 TBJ524611 TLF524611 TVB524611 UEX524611 UOT524611 UYP524611 VIL524611 VSH524611 WCD524611 WLZ524611 WVV524611 N590147 JJ590147 TF590147 ADB590147 AMX590147 AWT590147 BGP590147 BQL590147 CAH590147 CKD590147 CTZ590147 DDV590147 DNR590147 DXN590147 EHJ590147 ERF590147 FBB590147 FKX590147 FUT590147 GEP590147 GOL590147 GYH590147 HID590147 HRZ590147 IBV590147 ILR590147 IVN590147 JFJ590147 JPF590147 JZB590147 KIX590147 KST590147 LCP590147 LML590147 LWH590147 MGD590147 MPZ590147 MZV590147 NJR590147 NTN590147 ODJ590147 ONF590147 OXB590147 PGX590147 PQT590147 QAP590147 QKL590147 QUH590147 RED590147 RNZ590147 RXV590147 SHR590147 SRN590147 TBJ590147 TLF590147 TVB590147 UEX590147 UOT590147 UYP590147 VIL590147 VSH590147 WCD590147 WLZ590147 WVV590147 N655683 JJ655683 TF655683 ADB655683 AMX655683 AWT655683 BGP655683 BQL655683 CAH655683 CKD655683 CTZ655683 DDV655683 DNR655683 DXN655683 EHJ655683 ERF655683 FBB655683 FKX655683 FUT655683 GEP655683 GOL655683 GYH655683 HID655683 HRZ655683 IBV655683 ILR655683 IVN655683 JFJ655683 JPF655683 JZB655683 KIX655683 KST655683 LCP655683 LML655683 LWH655683 MGD655683 MPZ655683 MZV655683 NJR655683 NTN655683 ODJ655683 ONF655683 OXB655683 PGX655683 PQT655683 QAP655683 QKL655683 QUH655683 RED655683 RNZ655683 RXV655683 SHR655683 SRN655683 TBJ655683 TLF655683 TVB655683 UEX655683 UOT655683 UYP655683 VIL655683 VSH655683 WCD655683 WLZ655683 WVV655683 N721219 JJ721219 TF721219 ADB721219 AMX721219 AWT721219 BGP721219 BQL721219 CAH721219 CKD721219 CTZ721219 DDV721219 DNR721219 DXN721219 EHJ721219 ERF721219 FBB721219 FKX721219 FUT721219 GEP721219 GOL721219 GYH721219 HID721219 HRZ721219 IBV721219 ILR721219 IVN721219 JFJ721219 JPF721219 JZB721219 KIX721219 KST721219 LCP721219 LML721219 LWH721219 MGD721219 MPZ721219 MZV721219 NJR721219 NTN721219 ODJ721219 ONF721219 OXB721219 PGX721219 PQT721219 QAP721219 QKL721219 QUH721219 RED721219 RNZ721219 RXV721219 SHR721219 SRN721219 TBJ721219 TLF721219 TVB721219 UEX721219 UOT721219 UYP721219 VIL721219 VSH721219 WCD721219 WLZ721219 WVV721219 N786755 JJ786755 TF786755 ADB786755 AMX786755 AWT786755 BGP786755 BQL786755 CAH786755 CKD786755 CTZ786755 DDV786755 DNR786755 DXN786755 EHJ786755 ERF786755 FBB786755 FKX786755 FUT786755 GEP786755 GOL786755 GYH786755 HID786755 HRZ786755 IBV786755 ILR786755 IVN786755 JFJ786755 JPF786755 JZB786755 KIX786755 KST786755 LCP786755 LML786755 LWH786755 MGD786755 MPZ786755 MZV786755 NJR786755 NTN786755 ODJ786755 ONF786755 OXB786755 PGX786755 PQT786755 QAP786755 QKL786755 QUH786755 RED786755 RNZ786755 RXV786755 SHR786755 SRN786755 TBJ786755 TLF786755 TVB786755 UEX786755 UOT786755 UYP786755 VIL786755 VSH786755 WCD786755 WLZ786755 WVV786755 N852291 JJ852291 TF852291 ADB852291 AMX852291 AWT852291 BGP852291 BQL852291 CAH852291 CKD852291 CTZ852291 DDV852291 DNR852291 DXN852291 EHJ852291 ERF852291 FBB852291 FKX852291 FUT852291 GEP852291 GOL852291 GYH852291 HID852291 HRZ852291 IBV852291 ILR852291 IVN852291 JFJ852291 JPF852291 JZB852291 KIX852291 KST852291 LCP852291 LML852291 LWH852291 MGD852291 MPZ852291 MZV852291 NJR852291 NTN852291 ODJ852291 ONF852291 OXB852291 PGX852291 PQT852291 QAP852291 QKL852291 QUH852291 RED852291 RNZ852291 RXV852291 SHR852291 SRN852291 TBJ852291 TLF852291 TVB852291 UEX852291 UOT852291 UYP852291 VIL852291 VSH852291 WCD852291 WLZ852291 WVV852291 N917827 JJ917827 TF917827 ADB917827 AMX917827 AWT917827 BGP917827 BQL917827 CAH917827 CKD917827 CTZ917827 DDV917827 DNR917827 DXN917827 EHJ917827 ERF917827 FBB917827 FKX917827 FUT917827 GEP917827 GOL917827 GYH917827 HID917827 HRZ917827 IBV917827 ILR917827 IVN917827 JFJ917827 JPF917827 JZB917827 KIX917827 KST917827 LCP917827 LML917827 LWH917827 MGD917827 MPZ917827 MZV917827 NJR917827 NTN917827 ODJ917827 ONF917827 OXB917827 PGX917827 PQT917827 QAP917827 QKL917827 QUH917827 RED917827 RNZ917827 RXV917827 SHR917827 SRN917827 TBJ917827 TLF917827 TVB917827 UEX917827 UOT917827 UYP917827 VIL917827 VSH917827 WCD917827 WLZ917827 WVV917827 N983363 JJ983363 TF983363 ADB983363 AMX983363 AWT983363 BGP983363 BQL983363 CAH983363 CKD983363 CTZ983363 DDV983363 DNR983363 DXN983363 EHJ983363 ERF983363 FBB983363 FKX983363 FUT983363 GEP983363 GOL983363 GYH983363 HID983363 HRZ983363 IBV983363 ILR983363 IVN983363 JFJ983363 JPF983363 JZB983363 KIX983363 KST983363 LCP983363 LML983363 LWH983363 MGD983363 MPZ983363 MZV983363 NJR983363 NTN983363 ODJ983363 ONF983363 OXB983363 PGX983363 PQT983363 QAP983363 QKL983363 QUH983363 RED983363 RNZ983363 RXV983363 SHR983363 SRN983363 TBJ983363 TLF983363 TVB983363 UEX983363 UOT983363 UYP983363 VIL983363 VSH983363 WCD983363 WLZ983363 WVV983363 N326:N327 JJ326:JJ327 TF326:TF327 ADB326:ADB327 AMX326:AMX327 AWT326:AWT327 BGP326:BGP327 BQL326:BQL327 CAH326:CAH327 CKD326:CKD327 CTZ326:CTZ327 DDV326:DDV327 DNR326:DNR327 DXN326:DXN327 EHJ326:EHJ327 ERF326:ERF327 FBB326:FBB327 FKX326:FKX327 FUT326:FUT327 GEP326:GEP327 GOL326:GOL327 GYH326:GYH327 HID326:HID327 HRZ326:HRZ327 IBV326:IBV327 ILR326:ILR327 IVN326:IVN327 JFJ326:JFJ327 JPF326:JPF327 JZB326:JZB327 KIX326:KIX327 KST326:KST327 LCP326:LCP327 LML326:LML327 LWH326:LWH327 MGD326:MGD327 MPZ326:MPZ327 MZV326:MZV327 NJR326:NJR327 NTN326:NTN327 ODJ326:ODJ327 ONF326:ONF327 OXB326:OXB327 PGX326:PGX327 PQT326:PQT327 QAP326:QAP327 QKL326:QKL327 QUH326:QUH327 RED326:RED327 RNZ326:RNZ327 RXV326:RXV327 SHR326:SHR327 SRN326:SRN327 TBJ326:TBJ327 TLF326:TLF327 TVB326:TVB327 UEX326:UEX327 UOT326:UOT327 UYP326:UYP327 VIL326:VIL327 VSH326:VSH327 WCD326:WCD327 WLZ326:WLZ327 WVV326:WVV327 N65862:N65863 JJ65862:JJ65863 TF65862:TF65863 ADB65862:ADB65863 AMX65862:AMX65863 AWT65862:AWT65863 BGP65862:BGP65863 BQL65862:BQL65863 CAH65862:CAH65863 CKD65862:CKD65863 CTZ65862:CTZ65863 DDV65862:DDV65863 DNR65862:DNR65863 DXN65862:DXN65863 EHJ65862:EHJ65863 ERF65862:ERF65863 FBB65862:FBB65863 FKX65862:FKX65863 FUT65862:FUT65863 GEP65862:GEP65863 GOL65862:GOL65863 GYH65862:GYH65863 HID65862:HID65863 HRZ65862:HRZ65863 IBV65862:IBV65863 ILR65862:ILR65863 IVN65862:IVN65863 JFJ65862:JFJ65863 JPF65862:JPF65863 JZB65862:JZB65863 KIX65862:KIX65863 KST65862:KST65863 LCP65862:LCP65863 LML65862:LML65863 LWH65862:LWH65863 MGD65862:MGD65863 MPZ65862:MPZ65863 MZV65862:MZV65863 NJR65862:NJR65863 NTN65862:NTN65863 ODJ65862:ODJ65863 ONF65862:ONF65863 OXB65862:OXB65863 PGX65862:PGX65863 PQT65862:PQT65863 QAP65862:QAP65863 QKL65862:QKL65863 QUH65862:QUH65863 RED65862:RED65863 RNZ65862:RNZ65863 RXV65862:RXV65863 SHR65862:SHR65863 SRN65862:SRN65863 TBJ65862:TBJ65863 TLF65862:TLF65863 TVB65862:TVB65863 UEX65862:UEX65863 UOT65862:UOT65863 UYP65862:UYP65863 VIL65862:VIL65863 VSH65862:VSH65863 WCD65862:WCD65863 WLZ65862:WLZ65863 WVV65862:WVV65863 N131398:N131399 JJ131398:JJ131399 TF131398:TF131399 ADB131398:ADB131399 AMX131398:AMX131399 AWT131398:AWT131399 BGP131398:BGP131399 BQL131398:BQL131399 CAH131398:CAH131399 CKD131398:CKD131399 CTZ131398:CTZ131399 DDV131398:DDV131399 DNR131398:DNR131399 DXN131398:DXN131399 EHJ131398:EHJ131399 ERF131398:ERF131399 FBB131398:FBB131399 FKX131398:FKX131399 FUT131398:FUT131399 GEP131398:GEP131399 GOL131398:GOL131399 GYH131398:GYH131399 HID131398:HID131399 HRZ131398:HRZ131399 IBV131398:IBV131399 ILR131398:ILR131399 IVN131398:IVN131399 JFJ131398:JFJ131399 JPF131398:JPF131399 JZB131398:JZB131399 KIX131398:KIX131399 KST131398:KST131399 LCP131398:LCP131399 LML131398:LML131399 LWH131398:LWH131399 MGD131398:MGD131399 MPZ131398:MPZ131399 MZV131398:MZV131399 NJR131398:NJR131399 NTN131398:NTN131399 ODJ131398:ODJ131399 ONF131398:ONF131399 OXB131398:OXB131399 PGX131398:PGX131399 PQT131398:PQT131399 QAP131398:QAP131399 QKL131398:QKL131399 QUH131398:QUH131399 RED131398:RED131399 RNZ131398:RNZ131399 RXV131398:RXV131399 SHR131398:SHR131399 SRN131398:SRN131399 TBJ131398:TBJ131399 TLF131398:TLF131399 TVB131398:TVB131399 UEX131398:UEX131399 UOT131398:UOT131399 UYP131398:UYP131399 VIL131398:VIL131399 VSH131398:VSH131399 WCD131398:WCD131399 WLZ131398:WLZ131399 WVV131398:WVV131399 N196934:N196935 JJ196934:JJ196935 TF196934:TF196935 ADB196934:ADB196935 AMX196934:AMX196935 AWT196934:AWT196935 BGP196934:BGP196935 BQL196934:BQL196935 CAH196934:CAH196935 CKD196934:CKD196935 CTZ196934:CTZ196935 DDV196934:DDV196935 DNR196934:DNR196935 DXN196934:DXN196935 EHJ196934:EHJ196935 ERF196934:ERF196935 FBB196934:FBB196935 FKX196934:FKX196935 FUT196934:FUT196935 GEP196934:GEP196935 GOL196934:GOL196935 GYH196934:GYH196935 HID196934:HID196935 HRZ196934:HRZ196935 IBV196934:IBV196935 ILR196934:ILR196935 IVN196934:IVN196935 JFJ196934:JFJ196935 JPF196934:JPF196935 JZB196934:JZB196935 KIX196934:KIX196935 KST196934:KST196935 LCP196934:LCP196935 LML196934:LML196935 LWH196934:LWH196935 MGD196934:MGD196935 MPZ196934:MPZ196935 MZV196934:MZV196935 NJR196934:NJR196935 NTN196934:NTN196935 ODJ196934:ODJ196935 ONF196934:ONF196935 OXB196934:OXB196935 PGX196934:PGX196935 PQT196934:PQT196935 QAP196934:QAP196935 QKL196934:QKL196935 QUH196934:QUH196935 RED196934:RED196935 RNZ196934:RNZ196935 RXV196934:RXV196935 SHR196934:SHR196935 SRN196934:SRN196935 TBJ196934:TBJ196935 TLF196934:TLF196935 TVB196934:TVB196935 UEX196934:UEX196935 UOT196934:UOT196935 UYP196934:UYP196935 VIL196934:VIL196935 VSH196934:VSH196935 WCD196934:WCD196935 WLZ196934:WLZ196935 WVV196934:WVV196935 N262470:N262471 JJ262470:JJ262471 TF262470:TF262471 ADB262470:ADB262471 AMX262470:AMX262471 AWT262470:AWT262471 BGP262470:BGP262471 BQL262470:BQL262471 CAH262470:CAH262471 CKD262470:CKD262471 CTZ262470:CTZ262471 DDV262470:DDV262471 DNR262470:DNR262471 DXN262470:DXN262471 EHJ262470:EHJ262471 ERF262470:ERF262471 FBB262470:FBB262471 FKX262470:FKX262471 FUT262470:FUT262471 GEP262470:GEP262471 GOL262470:GOL262471 GYH262470:GYH262471 HID262470:HID262471 HRZ262470:HRZ262471 IBV262470:IBV262471 ILR262470:ILR262471 IVN262470:IVN262471 JFJ262470:JFJ262471 JPF262470:JPF262471 JZB262470:JZB262471 KIX262470:KIX262471 KST262470:KST262471 LCP262470:LCP262471 LML262470:LML262471 LWH262470:LWH262471 MGD262470:MGD262471 MPZ262470:MPZ262471 MZV262470:MZV262471 NJR262470:NJR262471 NTN262470:NTN262471 ODJ262470:ODJ262471 ONF262470:ONF262471 OXB262470:OXB262471 PGX262470:PGX262471 PQT262470:PQT262471 QAP262470:QAP262471 QKL262470:QKL262471 QUH262470:QUH262471 RED262470:RED262471 RNZ262470:RNZ262471 RXV262470:RXV262471 SHR262470:SHR262471 SRN262470:SRN262471 TBJ262470:TBJ262471 TLF262470:TLF262471 TVB262470:TVB262471 UEX262470:UEX262471 UOT262470:UOT262471 UYP262470:UYP262471 VIL262470:VIL262471 VSH262470:VSH262471 WCD262470:WCD262471 WLZ262470:WLZ262471 WVV262470:WVV262471 N328006:N328007 JJ328006:JJ328007 TF328006:TF328007 ADB328006:ADB328007 AMX328006:AMX328007 AWT328006:AWT328007 BGP328006:BGP328007 BQL328006:BQL328007 CAH328006:CAH328007 CKD328006:CKD328007 CTZ328006:CTZ328007 DDV328006:DDV328007 DNR328006:DNR328007 DXN328006:DXN328007 EHJ328006:EHJ328007 ERF328006:ERF328007 FBB328006:FBB328007 FKX328006:FKX328007 FUT328006:FUT328007 GEP328006:GEP328007 GOL328006:GOL328007 GYH328006:GYH328007 HID328006:HID328007 HRZ328006:HRZ328007 IBV328006:IBV328007 ILR328006:ILR328007 IVN328006:IVN328007 JFJ328006:JFJ328007 JPF328006:JPF328007 JZB328006:JZB328007 KIX328006:KIX328007 KST328006:KST328007 LCP328006:LCP328007 LML328006:LML328007 LWH328006:LWH328007 MGD328006:MGD328007 MPZ328006:MPZ328007 MZV328006:MZV328007 NJR328006:NJR328007 NTN328006:NTN328007 ODJ328006:ODJ328007 ONF328006:ONF328007 OXB328006:OXB328007 PGX328006:PGX328007 PQT328006:PQT328007 QAP328006:QAP328007 QKL328006:QKL328007 QUH328006:QUH328007 RED328006:RED328007 RNZ328006:RNZ328007 RXV328006:RXV328007 SHR328006:SHR328007 SRN328006:SRN328007 TBJ328006:TBJ328007 TLF328006:TLF328007 TVB328006:TVB328007 UEX328006:UEX328007 UOT328006:UOT328007 UYP328006:UYP328007 VIL328006:VIL328007 VSH328006:VSH328007 WCD328006:WCD328007 WLZ328006:WLZ328007 WVV328006:WVV328007 N393542:N393543 JJ393542:JJ393543 TF393542:TF393543 ADB393542:ADB393543 AMX393542:AMX393543 AWT393542:AWT393543 BGP393542:BGP393543 BQL393542:BQL393543 CAH393542:CAH393543 CKD393542:CKD393543 CTZ393542:CTZ393543 DDV393542:DDV393543 DNR393542:DNR393543 DXN393542:DXN393543 EHJ393542:EHJ393543 ERF393542:ERF393543 FBB393542:FBB393543 FKX393542:FKX393543 FUT393542:FUT393543 GEP393542:GEP393543 GOL393542:GOL393543 GYH393542:GYH393543 HID393542:HID393543 HRZ393542:HRZ393543 IBV393542:IBV393543 ILR393542:ILR393543 IVN393542:IVN393543 JFJ393542:JFJ393543 JPF393542:JPF393543 JZB393542:JZB393543 KIX393542:KIX393543 KST393542:KST393543 LCP393542:LCP393543 LML393542:LML393543 LWH393542:LWH393543 MGD393542:MGD393543 MPZ393542:MPZ393543 MZV393542:MZV393543 NJR393542:NJR393543 NTN393542:NTN393543 ODJ393542:ODJ393543 ONF393542:ONF393543 OXB393542:OXB393543 PGX393542:PGX393543 PQT393542:PQT393543 QAP393542:QAP393543 QKL393542:QKL393543 QUH393542:QUH393543 RED393542:RED393543 RNZ393542:RNZ393543 RXV393542:RXV393543 SHR393542:SHR393543 SRN393542:SRN393543 TBJ393542:TBJ393543 TLF393542:TLF393543 TVB393542:TVB393543 UEX393542:UEX393543 UOT393542:UOT393543 UYP393542:UYP393543 VIL393542:VIL393543 VSH393542:VSH393543 WCD393542:WCD393543 WLZ393542:WLZ393543 WVV393542:WVV393543 N459078:N459079 JJ459078:JJ459079 TF459078:TF459079 ADB459078:ADB459079 AMX459078:AMX459079 AWT459078:AWT459079 BGP459078:BGP459079 BQL459078:BQL459079 CAH459078:CAH459079 CKD459078:CKD459079 CTZ459078:CTZ459079 DDV459078:DDV459079 DNR459078:DNR459079 DXN459078:DXN459079 EHJ459078:EHJ459079 ERF459078:ERF459079 FBB459078:FBB459079 FKX459078:FKX459079 FUT459078:FUT459079 GEP459078:GEP459079 GOL459078:GOL459079 GYH459078:GYH459079 HID459078:HID459079 HRZ459078:HRZ459079 IBV459078:IBV459079 ILR459078:ILR459079 IVN459078:IVN459079 JFJ459078:JFJ459079 JPF459078:JPF459079 JZB459078:JZB459079 KIX459078:KIX459079 KST459078:KST459079 LCP459078:LCP459079 LML459078:LML459079 LWH459078:LWH459079 MGD459078:MGD459079 MPZ459078:MPZ459079 MZV459078:MZV459079 NJR459078:NJR459079 NTN459078:NTN459079 ODJ459078:ODJ459079 ONF459078:ONF459079 OXB459078:OXB459079 PGX459078:PGX459079 PQT459078:PQT459079 QAP459078:QAP459079 QKL459078:QKL459079 QUH459078:QUH459079 RED459078:RED459079 RNZ459078:RNZ459079 RXV459078:RXV459079 SHR459078:SHR459079 SRN459078:SRN459079 TBJ459078:TBJ459079 TLF459078:TLF459079 TVB459078:TVB459079 UEX459078:UEX459079 UOT459078:UOT459079 UYP459078:UYP459079 VIL459078:VIL459079 VSH459078:VSH459079 WCD459078:WCD459079 WLZ459078:WLZ459079 WVV459078:WVV459079 N524614:N524615 JJ524614:JJ524615 TF524614:TF524615 ADB524614:ADB524615 AMX524614:AMX524615 AWT524614:AWT524615 BGP524614:BGP524615 BQL524614:BQL524615 CAH524614:CAH524615 CKD524614:CKD524615 CTZ524614:CTZ524615 DDV524614:DDV524615 DNR524614:DNR524615 DXN524614:DXN524615 EHJ524614:EHJ524615 ERF524614:ERF524615 FBB524614:FBB524615 FKX524614:FKX524615 FUT524614:FUT524615 GEP524614:GEP524615 GOL524614:GOL524615 GYH524614:GYH524615 HID524614:HID524615 HRZ524614:HRZ524615 IBV524614:IBV524615 ILR524614:ILR524615 IVN524614:IVN524615 JFJ524614:JFJ524615 JPF524614:JPF524615 JZB524614:JZB524615 KIX524614:KIX524615 KST524614:KST524615 LCP524614:LCP524615 LML524614:LML524615 LWH524614:LWH524615 MGD524614:MGD524615 MPZ524614:MPZ524615 MZV524614:MZV524615 NJR524614:NJR524615 NTN524614:NTN524615 ODJ524614:ODJ524615 ONF524614:ONF524615 OXB524614:OXB524615 PGX524614:PGX524615 PQT524614:PQT524615 QAP524614:QAP524615 QKL524614:QKL524615 QUH524614:QUH524615 RED524614:RED524615 RNZ524614:RNZ524615 RXV524614:RXV524615 SHR524614:SHR524615 SRN524614:SRN524615 TBJ524614:TBJ524615 TLF524614:TLF524615 TVB524614:TVB524615 UEX524614:UEX524615 UOT524614:UOT524615 UYP524614:UYP524615 VIL524614:VIL524615 VSH524614:VSH524615 WCD524614:WCD524615 WLZ524614:WLZ524615 WVV524614:WVV524615 N590150:N590151 JJ590150:JJ590151 TF590150:TF590151 ADB590150:ADB590151 AMX590150:AMX590151 AWT590150:AWT590151 BGP590150:BGP590151 BQL590150:BQL590151 CAH590150:CAH590151 CKD590150:CKD590151 CTZ590150:CTZ590151 DDV590150:DDV590151 DNR590150:DNR590151 DXN590150:DXN590151 EHJ590150:EHJ590151 ERF590150:ERF590151 FBB590150:FBB590151 FKX590150:FKX590151 FUT590150:FUT590151 GEP590150:GEP590151 GOL590150:GOL590151 GYH590150:GYH590151 HID590150:HID590151 HRZ590150:HRZ590151 IBV590150:IBV590151 ILR590150:ILR590151 IVN590150:IVN590151 JFJ590150:JFJ590151 JPF590150:JPF590151 JZB590150:JZB590151 KIX590150:KIX590151 KST590150:KST590151 LCP590150:LCP590151 LML590150:LML590151 LWH590150:LWH590151 MGD590150:MGD590151 MPZ590150:MPZ590151 MZV590150:MZV590151 NJR590150:NJR590151 NTN590150:NTN590151 ODJ590150:ODJ590151 ONF590150:ONF590151 OXB590150:OXB590151 PGX590150:PGX590151 PQT590150:PQT590151 QAP590150:QAP590151 QKL590150:QKL590151 QUH590150:QUH590151 RED590150:RED590151 RNZ590150:RNZ590151 RXV590150:RXV590151 SHR590150:SHR590151 SRN590150:SRN590151 TBJ590150:TBJ590151 TLF590150:TLF590151 TVB590150:TVB590151 UEX590150:UEX590151 UOT590150:UOT590151 UYP590150:UYP590151 VIL590150:VIL590151 VSH590150:VSH590151 WCD590150:WCD590151 WLZ590150:WLZ590151 WVV590150:WVV590151 N655686:N655687 JJ655686:JJ655687 TF655686:TF655687 ADB655686:ADB655687 AMX655686:AMX655687 AWT655686:AWT655687 BGP655686:BGP655687 BQL655686:BQL655687 CAH655686:CAH655687 CKD655686:CKD655687 CTZ655686:CTZ655687 DDV655686:DDV655687 DNR655686:DNR655687 DXN655686:DXN655687 EHJ655686:EHJ655687 ERF655686:ERF655687 FBB655686:FBB655687 FKX655686:FKX655687 FUT655686:FUT655687 GEP655686:GEP655687 GOL655686:GOL655687 GYH655686:GYH655687 HID655686:HID655687 HRZ655686:HRZ655687 IBV655686:IBV655687 ILR655686:ILR655687 IVN655686:IVN655687 JFJ655686:JFJ655687 JPF655686:JPF655687 JZB655686:JZB655687 KIX655686:KIX655687 KST655686:KST655687 LCP655686:LCP655687 LML655686:LML655687 LWH655686:LWH655687 MGD655686:MGD655687 MPZ655686:MPZ655687 MZV655686:MZV655687 NJR655686:NJR655687 NTN655686:NTN655687 ODJ655686:ODJ655687 ONF655686:ONF655687 OXB655686:OXB655687 PGX655686:PGX655687 PQT655686:PQT655687 QAP655686:QAP655687 QKL655686:QKL655687 QUH655686:QUH655687 RED655686:RED655687 RNZ655686:RNZ655687 RXV655686:RXV655687 SHR655686:SHR655687 SRN655686:SRN655687 TBJ655686:TBJ655687 TLF655686:TLF655687 TVB655686:TVB655687 UEX655686:UEX655687 UOT655686:UOT655687 UYP655686:UYP655687 VIL655686:VIL655687 VSH655686:VSH655687 WCD655686:WCD655687 WLZ655686:WLZ655687 WVV655686:WVV655687 N721222:N721223 JJ721222:JJ721223 TF721222:TF721223 ADB721222:ADB721223 AMX721222:AMX721223 AWT721222:AWT721223 BGP721222:BGP721223 BQL721222:BQL721223 CAH721222:CAH721223 CKD721222:CKD721223 CTZ721222:CTZ721223 DDV721222:DDV721223 DNR721222:DNR721223 DXN721222:DXN721223 EHJ721222:EHJ721223 ERF721222:ERF721223 FBB721222:FBB721223 FKX721222:FKX721223 FUT721222:FUT721223 GEP721222:GEP721223 GOL721222:GOL721223 GYH721222:GYH721223 HID721222:HID721223 HRZ721222:HRZ721223 IBV721222:IBV721223 ILR721222:ILR721223 IVN721222:IVN721223 JFJ721222:JFJ721223 JPF721222:JPF721223 JZB721222:JZB721223 KIX721222:KIX721223 KST721222:KST721223 LCP721222:LCP721223 LML721222:LML721223 LWH721222:LWH721223 MGD721222:MGD721223 MPZ721222:MPZ721223 MZV721222:MZV721223 NJR721222:NJR721223 NTN721222:NTN721223 ODJ721222:ODJ721223 ONF721222:ONF721223 OXB721222:OXB721223 PGX721222:PGX721223 PQT721222:PQT721223 QAP721222:QAP721223 QKL721222:QKL721223 QUH721222:QUH721223 RED721222:RED721223 RNZ721222:RNZ721223 RXV721222:RXV721223 SHR721222:SHR721223 SRN721222:SRN721223 TBJ721222:TBJ721223 TLF721222:TLF721223 TVB721222:TVB721223 UEX721222:UEX721223 UOT721222:UOT721223 UYP721222:UYP721223 VIL721222:VIL721223 VSH721222:VSH721223 WCD721222:WCD721223 WLZ721222:WLZ721223 WVV721222:WVV721223 N786758:N786759 JJ786758:JJ786759 TF786758:TF786759 ADB786758:ADB786759 AMX786758:AMX786759 AWT786758:AWT786759 BGP786758:BGP786759 BQL786758:BQL786759 CAH786758:CAH786759 CKD786758:CKD786759 CTZ786758:CTZ786759 DDV786758:DDV786759 DNR786758:DNR786759 DXN786758:DXN786759 EHJ786758:EHJ786759 ERF786758:ERF786759 FBB786758:FBB786759 FKX786758:FKX786759 FUT786758:FUT786759 GEP786758:GEP786759 GOL786758:GOL786759 GYH786758:GYH786759 HID786758:HID786759 HRZ786758:HRZ786759 IBV786758:IBV786759 ILR786758:ILR786759 IVN786758:IVN786759 JFJ786758:JFJ786759 JPF786758:JPF786759 JZB786758:JZB786759 KIX786758:KIX786759 KST786758:KST786759 LCP786758:LCP786759 LML786758:LML786759 LWH786758:LWH786759 MGD786758:MGD786759 MPZ786758:MPZ786759 MZV786758:MZV786759 NJR786758:NJR786759 NTN786758:NTN786759 ODJ786758:ODJ786759 ONF786758:ONF786759 OXB786758:OXB786759 PGX786758:PGX786759 PQT786758:PQT786759 QAP786758:QAP786759 QKL786758:QKL786759 QUH786758:QUH786759 RED786758:RED786759 RNZ786758:RNZ786759 RXV786758:RXV786759 SHR786758:SHR786759 SRN786758:SRN786759 TBJ786758:TBJ786759 TLF786758:TLF786759 TVB786758:TVB786759 UEX786758:UEX786759 UOT786758:UOT786759 UYP786758:UYP786759 VIL786758:VIL786759 VSH786758:VSH786759 WCD786758:WCD786759 WLZ786758:WLZ786759 WVV786758:WVV786759 N852294:N852295 JJ852294:JJ852295 TF852294:TF852295 ADB852294:ADB852295 AMX852294:AMX852295 AWT852294:AWT852295 BGP852294:BGP852295 BQL852294:BQL852295 CAH852294:CAH852295 CKD852294:CKD852295 CTZ852294:CTZ852295 DDV852294:DDV852295 DNR852294:DNR852295 DXN852294:DXN852295 EHJ852294:EHJ852295 ERF852294:ERF852295 FBB852294:FBB852295 FKX852294:FKX852295 FUT852294:FUT852295 GEP852294:GEP852295 GOL852294:GOL852295 GYH852294:GYH852295 HID852294:HID852295 HRZ852294:HRZ852295 IBV852294:IBV852295 ILR852294:ILR852295 IVN852294:IVN852295 JFJ852294:JFJ852295 JPF852294:JPF852295 JZB852294:JZB852295 KIX852294:KIX852295 KST852294:KST852295 LCP852294:LCP852295 LML852294:LML852295 LWH852294:LWH852295 MGD852294:MGD852295 MPZ852294:MPZ852295 MZV852294:MZV852295 NJR852294:NJR852295 NTN852294:NTN852295 ODJ852294:ODJ852295 ONF852294:ONF852295 OXB852294:OXB852295 PGX852294:PGX852295 PQT852294:PQT852295 QAP852294:QAP852295 QKL852294:QKL852295 QUH852294:QUH852295 RED852294:RED852295 RNZ852294:RNZ852295 RXV852294:RXV852295 SHR852294:SHR852295 SRN852294:SRN852295 TBJ852294:TBJ852295 TLF852294:TLF852295 TVB852294:TVB852295 UEX852294:UEX852295 UOT852294:UOT852295 UYP852294:UYP852295 VIL852294:VIL852295 VSH852294:VSH852295 WCD852294:WCD852295 WLZ852294:WLZ852295 WVV852294:WVV852295 N917830:N917831 JJ917830:JJ917831 TF917830:TF917831 ADB917830:ADB917831 AMX917830:AMX917831 AWT917830:AWT917831 BGP917830:BGP917831 BQL917830:BQL917831 CAH917830:CAH917831 CKD917830:CKD917831 CTZ917830:CTZ917831 DDV917830:DDV917831 DNR917830:DNR917831 DXN917830:DXN917831 EHJ917830:EHJ917831 ERF917830:ERF917831 FBB917830:FBB917831 FKX917830:FKX917831 FUT917830:FUT917831 GEP917830:GEP917831 GOL917830:GOL917831 GYH917830:GYH917831 HID917830:HID917831 HRZ917830:HRZ917831 IBV917830:IBV917831 ILR917830:ILR917831 IVN917830:IVN917831 JFJ917830:JFJ917831 JPF917830:JPF917831 JZB917830:JZB917831 KIX917830:KIX917831 KST917830:KST917831 LCP917830:LCP917831 LML917830:LML917831 LWH917830:LWH917831 MGD917830:MGD917831 MPZ917830:MPZ917831 MZV917830:MZV917831 NJR917830:NJR917831 NTN917830:NTN917831 ODJ917830:ODJ917831 ONF917830:ONF917831 OXB917830:OXB917831 PGX917830:PGX917831 PQT917830:PQT917831 QAP917830:QAP917831 QKL917830:QKL917831 QUH917830:QUH917831 RED917830:RED917831 RNZ917830:RNZ917831 RXV917830:RXV917831 SHR917830:SHR917831 SRN917830:SRN917831 TBJ917830:TBJ917831 TLF917830:TLF917831 TVB917830:TVB917831 UEX917830:UEX917831 UOT917830:UOT917831 UYP917830:UYP917831 VIL917830:VIL917831 VSH917830:VSH917831 WCD917830:WCD917831 WLZ917830:WLZ917831 WVV917830:WVV917831 N983366:N983367 JJ983366:JJ983367 TF983366:TF983367 ADB983366:ADB983367 AMX983366:AMX983367 AWT983366:AWT983367 BGP983366:BGP983367 BQL983366:BQL983367 CAH983366:CAH983367 CKD983366:CKD983367 CTZ983366:CTZ983367 DDV983366:DDV983367 DNR983366:DNR983367 DXN983366:DXN983367 EHJ983366:EHJ983367 ERF983366:ERF983367 FBB983366:FBB983367 FKX983366:FKX983367 FUT983366:FUT983367 GEP983366:GEP983367 GOL983366:GOL983367 GYH983366:GYH983367 HID983366:HID983367 HRZ983366:HRZ983367 IBV983366:IBV983367 ILR983366:ILR983367 IVN983366:IVN983367 JFJ983366:JFJ983367 JPF983366:JPF983367 JZB983366:JZB983367 KIX983366:KIX983367 KST983366:KST983367 LCP983366:LCP983367 LML983366:LML983367 LWH983366:LWH983367 MGD983366:MGD983367 MPZ983366:MPZ983367 MZV983366:MZV983367 NJR983366:NJR983367 NTN983366:NTN983367 ODJ983366:ODJ983367 ONF983366:ONF983367 OXB983366:OXB983367 PGX983366:PGX983367 PQT983366:PQT983367 QAP983366:QAP983367 QKL983366:QKL983367 QUH983366:QUH983367 RED983366:RED983367 RNZ983366:RNZ983367 RXV983366:RXV983367 SHR983366:SHR983367 SRN983366:SRN983367 TBJ983366:TBJ983367 TLF983366:TLF983367 TVB983366:TVB983367 UEX983366:UEX983367 UOT983366:UOT983367 UYP983366:UYP983367 VIL983366:VIL983367 VSH983366:VSH983367 WCD983366:WCD983367 WLZ983366:WLZ983367 WVV983366:WVV983367 N329 JJ329 TF329 ADB329 AMX329 AWT329 BGP329 BQL329 CAH329 CKD329 CTZ329 DDV329 DNR329 DXN329 EHJ329 ERF329 FBB329 FKX329 FUT329 GEP329 GOL329 GYH329 HID329 HRZ329 IBV329 ILR329 IVN329 JFJ329 JPF329 JZB329 KIX329 KST329 LCP329 LML329 LWH329 MGD329 MPZ329 MZV329 NJR329 NTN329 ODJ329 ONF329 OXB329 PGX329 PQT329 QAP329 QKL329 QUH329 RED329 RNZ329 RXV329 SHR329 SRN329 TBJ329 TLF329 TVB329 UEX329 UOT329 UYP329 VIL329 VSH329 WCD329 WLZ329 WVV329 N65865 JJ65865 TF65865 ADB65865 AMX65865 AWT65865 BGP65865 BQL65865 CAH65865 CKD65865 CTZ65865 DDV65865 DNR65865 DXN65865 EHJ65865 ERF65865 FBB65865 FKX65865 FUT65865 GEP65865 GOL65865 GYH65865 HID65865 HRZ65865 IBV65865 ILR65865 IVN65865 JFJ65865 JPF65865 JZB65865 KIX65865 KST65865 LCP65865 LML65865 LWH65865 MGD65865 MPZ65865 MZV65865 NJR65865 NTN65865 ODJ65865 ONF65865 OXB65865 PGX65865 PQT65865 QAP65865 QKL65865 QUH65865 RED65865 RNZ65865 RXV65865 SHR65865 SRN65865 TBJ65865 TLF65865 TVB65865 UEX65865 UOT65865 UYP65865 VIL65865 VSH65865 WCD65865 WLZ65865 WVV65865 N131401 JJ131401 TF131401 ADB131401 AMX131401 AWT131401 BGP131401 BQL131401 CAH131401 CKD131401 CTZ131401 DDV131401 DNR131401 DXN131401 EHJ131401 ERF131401 FBB131401 FKX131401 FUT131401 GEP131401 GOL131401 GYH131401 HID131401 HRZ131401 IBV131401 ILR131401 IVN131401 JFJ131401 JPF131401 JZB131401 KIX131401 KST131401 LCP131401 LML131401 LWH131401 MGD131401 MPZ131401 MZV131401 NJR131401 NTN131401 ODJ131401 ONF131401 OXB131401 PGX131401 PQT131401 QAP131401 QKL131401 QUH131401 RED131401 RNZ131401 RXV131401 SHR131401 SRN131401 TBJ131401 TLF131401 TVB131401 UEX131401 UOT131401 UYP131401 VIL131401 VSH131401 WCD131401 WLZ131401 WVV131401 N196937 JJ196937 TF196937 ADB196937 AMX196937 AWT196937 BGP196937 BQL196937 CAH196937 CKD196937 CTZ196937 DDV196937 DNR196937 DXN196937 EHJ196937 ERF196937 FBB196937 FKX196937 FUT196937 GEP196937 GOL196937 GYH196937 HID196937 HRZ196937 IBV196937 ILR196937 IVN196937 JFJ196937 JPF196937 JZB196937 KIX196937 KST196937 LCP196937 LML196937 LWH196937 MGD196937 MPZ196937 MZV196937 NJR196937 NTN196937 ODJ196937 ONF196937 OXB196937 PGX196937 PQT196937 QAP196937 QKL196937 QUH196937 RED196937 RNZ196937 RXV196937 SHR196937 SRN196937 TBJ196937 TLF196937 TVB196937 UEX196937 UOT196937 UYP196937 VIL196937 VSH196937 WCD196937 WLZ196937 WVV196937 N262473 JJ262473 TF262473 ADB262473 AMX262473 AWT262473 BGP262473 BQL262473 CAH262473 CKD262473 CTZ262473 DDV262473 DNR262473 DXN262473 EHJ262473 ERF262473 FBB262473 FKX262473 FUT262473 GEP262473 GOL262473 GYH262473 HID262473 HRZ262473 IBV262473 ILR262473 IVN262473 JFJ262473 JPF262473 JZB262473 KIX262473 KST262473 LCP262473 LML262473 LWH262473 MGD262473 MPZ262473 MZV262473 NJR262473 NTN262473 ODJ262473 ONF262473 OXB262473 PGX262473 PQT262473 QAP262473 QKL262473 QUH262473 RED262473 RNZ262473 RXV262473 SHR262473 SRN262473 TBJ262473 TLF262473 TVB262473 UEX262473 UOT262473 UYP262473 VIL262473 VSH262473 WCD262473 WLZ262473 WVV262473 N328009 JJ328009 TF328009 ADB328009 AMX328009 AWT328009 BGP328009 BQL328009 CAH328009 CKD328009 CTZ328009 DDV328009 DNR328009 DXN328009 EHJ328009 ERF328009 FBB328009 FKX328009 FUT328009 GEP328009 GOL328009 GYH328009 HID328009 HRZ328009 IBV328009 ILR328009 IVN328009 JFJ328009 JPF328009 JZB328009 KIX328009 KST328009 LCP328009 LML328009 LWH328009 MGD328009 MPZ328009 MZV328009 NJR328009 NTN328009 ODJ328009 ONF328009 OXB328009 PGX328009 PQT328009 QAP328009 QKL328009 QUH328009 RED328009 RNZ328009 RXV328009 SHR328009 SRN328009 TBJ328009 TLF328009 TVB328009 UEX328009 UOT328009 UYP328009 VIL328009 VSH328009 WCD328009 WLZ328009 WVV328009 N393545 JJ393545 TF393545 ADB393545 AMX393545 AWT393545 BGP393545 BQL393545 CAH393545 CKD393545 CTZ393545 DDV393545 DNR393545 DXN393545 EHJ393545 ERF393545 FBB393545 FKX393545 FUT393545 GEP393545 GOL393545 GYH393545 HID393545 HRZ393545 IBV393545 ILR393545 IVN393545 JFJ393545 JPF393545 JZB393545 KIX393545 KST393545 LCP393545 LML393545 LWH393545 MGD393545 MPZ393545 MZV393545 NJR393545 NTN393545 ODJ393545 ONF393545 OXB393545 PGX393545 PQT393545 QAP393545 QKL393545 QUH393545 RED393545 RNZ393545 RXV393545 SHR393545 SRN393545 TBJ393545 TLF393545 TVB393545 UEX393545 UOT393545 UYP393545 VIL393545 VSH393545 WCD393545 WLZ393545 WVV393545 N459081 JJ459081 TF459081 ADB459081 AMX459081 AWT459081 BGP459081 BQL459081 CAH459081 CKD459081 CTZ459081 DDV459081 DNR459081 DXN459081 EHJ459081 ERF459081 FBB459081 FKX459081 FUT459081 GEP459081 GOL459081 GYH459081 HID459081 HRZ459081 IBV459081 ILR459081 IVN459081 JFJ459081 JPF459081 JZB459081 KIX459081 KST459081 LCP459081 LML459081 LWH459081 MGD459081 MPZ459081 MZV459081 NJR459081 NTN459081 ODJ459081 ONF459081 OXB459081 PGX459081 PQT459081 QAP459081 QKL459081 QUH459081 RED459081 RNZ459081 RXV459081 SHR459081 SRN459081 TBJ459081 TLF459081 TVB459081 UEX459081 UOT459081 UYP459081 VIL459081 VSH459081 WCD459081 WLZ459081 WVV459081 N524617 JJ524617 TF524617 ADB524617 AMX524617 AWT524617 BGP524617 BQL524617 CAH524617 CKD524617 CTZ524617 DDV524617 DNR524617 DXN524617 EHJ524617 ERF524617 FBB524617 FKX524617 FUT524617 GEP524617 GOL524617 GYH524617 HID524617 HRZ524617 IBV524617 ILR524617 IVN524617 JFJ524617 JPF524617 JZB524617 KIX524617 KST524617 LCP524617 LML524617 LWH524617 MGD524617 MPZ524617 MZV524617 NJR524617 NTN524617 ODJ524617 ONF524617 OXB524617 PGX524617 PQT524617 QAP524617 QKL524617 QUH524617 RED524617 RNZ524617 RXV524617 SHR524617 SRN524617 TBJ524617 TLF524617 TVB524617 UEX524617 UOT524617 UYP524617 VIL524617 VSH524617 WCD524617 WLZ524617 WVV524617 N590153 JJ590153 TF590153 ADB590153 AMX590153 AWT590153 BGP590153 BQL590153 CAH590153 CKD590153 CTZ590153 DDV590153 DNR590153 DXN590153 EHJ590153 ERF590153 FBB590153 FKX590153 FUT590153 GEP590153 GOL590153 GYH590153 HID590153 HRZ590153 IBV590153 ILR590153 IVN590153 JFJ590153 JPF590153 JZB590153 KIX590153 KST590153 LCP590153 LML590153 LWH590153 MGD590153 MPZ590153 MZV590153 NJR590153 NTN590153 ODJ590153 ONF590153 OXB590153 PGX590153 PQT590153 QAP590153 QKL590153 QUH590153 RED590153 RNZ590153 RXV590153 SHR590153 SRN590153 TBJ590153 TLF590153 TVB590153 UEX590153 UOT590153 UYP590153 VIL590153 VSH590153 WCD590153 WLZ590153 WVV590153 N655689 JJ655689 TF655689 ADB655689 AMX655689 AWT655689 BGP655689 BQL655689 CAH655689 CKD655689 CTZ655689 DDV655689 DNR655689 DXN655689 EHJ655689 ERF655689 FBB655689 FKX655689 FUT655689 GEP655689 GOL655689 GYH655689 HID655689 HRZ655689 IBV655689 ILR655689 IVN655689 JFJ655689 JPF655689 JZB655689 KIX655689 KST655689 LCP655689 LML655689 LWH655689 MGD655689 MPZ655689 MZV655689 NJR655689 NTN655689 ODJ655689 ONF655689 OXB655689 PGX655689 PQT655689 QAP655689 QKL655689 QUH655689 RED655689 RNZ655689 RXV655689 SHR655689 SRN655689 TBJ655689 TLF655689 TVB655689 UEX655689 UOT655689 UYP655689 VIL655689 VSH655689 WCD655689 WLZ655689 WVV655689 N721225 JJ721225 TF721225 ADB721225 AMX721225 AWT721225 BGP721225 BQL721225 CAH721225 CKD721225 CTZ721225 DDV721225 DNR721225 DXN721225 EHJ721225 ERF721225 FBB721225 FKX721225 FUT721225 GEP721225 GOL721225 GYH721225 HID721225 HRZ721225 IBV721225 ILR721225 IVN721225 JFJ721225 JPF721225 JZB721225 KIX721225 KST721225 LCP721225 LML721225 LWH721225 MGD721225 MPZ721225 MZV721225 NJR721225 NTN721225 ODJ721225 ONF721225 OXB721225 PGX721225 PQT721225 QAP721225 QKL721225 QUH721225 RED721225 RNZ721225 RXV721225 SHR721225 SRN721225 TBJ721225 TLF721225 TVB721225 UEX721225 UOT721225 UYP721225 VIL721225 VSH721225 WCD721225 WLZ721225 WVV721225 N786761 JJ786761 TF786761 ADB786761 AMX786761 AWT786761 BGP786761 BQL786761 CAH786761 CKD786761 CTZ786761 DDV786761 DNR786761 DXN786761 EHJ786761 ERF786761 FBB786761 FKX786761 FUT786761 GEP786761 GOL786761 GYH786761 HID786761 HRZ786761 IBV786761 ILR786761 IVN786761 JFJ786761 JPF786761 JZB786761 KIX786761 KST786761 LCP786761 LML786761 LWH786761 MGD786761 MPZ786761 MZV786761 NJR786761 NTN786761 ODJ786761 ONF786761 OXB786761 PGX786761 PQT786761 QAP786761 QKL786761 QUH786761 RED786761 RNZ786761 RXV786761 SHR786761 SRN786761 TBJ786761 TLF786761 TVB786761 UEX786761 UOT786761 UYP786761 VIL786761 VSH786761 WCD786761 WLZ786761 WVV786761 N852297 JJ852297 TF852297 ADB852297 AMX852297 AWT852297 BGP852297 BQL852297 CAH852297 CKD852297 CTZ852297 DDV852297 DNR852297 DXN852297 EHJ852297 ERF852297 FBB852297 FKX852297 FUT852297 GEP852297 GOL852297 GYH852297 HID852297 HRZ852297 IBV852297 ILR852297 IVN852297 JFJ852297 JPF852297 JZB852297 KIX852297 KST852297 LCP852297 LML852297 LWH852297 MGD852297 MPZ852297 MZV852297 NJR852297 NTN852297 ODJ852297 ONF852297 OXB852297 PGX852297 PQT852297 QAP852297 QKL852297 QUH852297 RED852297 RNZ852297 RXV852297 SHR852297 SRN852297 TBJ852297 TLF852297 TVB852297 UEX852297 UOT852297 UYP852297 VIL852297 VSH852297 WCD852297 WLZ852297 WVV852297 N917833 JJ917833 TF917833 ADB917833 AMX917833 AWT917833 BGP917833 BQL917833 CAH917833 CKD917833 CTZ917833 DDV917833 DNR917833 DXN917833 EHJ917833 ERF917833 FBB917833 FKX917833 FUT917833 GEP917833 GOL917833 GYH917833 HID917833 HRZ917833 IBV917833 ILR917833 IVN917833 JFJ917833 JPF917833 JZB917833 KIX917833 KST917833 LCP917833 LML917833 LWH917833 MGD917833 MPZ917833 MZV917833 NJR917833 NTN917833 ODJ917833 ONF917833 OXB917833 PGX917833 PQT917833 QAP917833 QKL917833 QUH917833 RED917833 RNZ917833 RXV917833 SHR917833 SRN917833 TBJ917833 TLF917833 TVB917833 UEX917833 UOT917833 UYP917833 VIL917833 VSH917833 WCD917833 WLZ917833 WVV917833 N983369 JJ983369 TF983369 ADB983369 AMX983369 AWT983369 BGP983369 BQL983369 CAH983369 CKD983369 CTZ983369 DDV983369 DNR983369 DXN983369 EHJ983369 ERF983369 FBB983369 FKX983369 FUT983369 GEP983369 GOL983369 GYH983369 HID983369 HRZ983369 IBV983369 ILR983369 IVN983369 JFJ983369 JPF983369 JZB983369 KIX983369 KST983369 LCP983369 LML983369 LWH983369 MGD983369 MPZ983369 MZV983369 NJR983369 NTN983369 ODJ983369 ONF983369 OXB983369 PGX983369 PQT983369 QAP983369 QKL983369 QUH983369 RED983369 RNZ983369 RXV983369 SHR983369 SRN983369 TBJ983369 TLF983369 TVB983369 UEX983369 UOT983369 UYP983369 VIL983369 VSH983369 WCD983369 WLZ983369 WVV983369</xm:sqref>
        </x14:dataValidation>
        <x14:dataValidation type="list" allowBlank="1" showInputMessage="1" showErrorMessage="1">
          <x14:formula1>
            <xm:f>"1,2,3"</xm:f>
          </x14:formula1>
          <xm:sqref>N687:N689 JJ687:JJ689 TF687:TF689 ADB687:ADB689 AMX687:AMX689 AWT687:AWT689 BGP687:BGP689 BQL687:BQL689 CAH687:CAH689 CKD687:CKD689 CTZ687:CTZ689 DDV687:DDV689 DNR687:DNR689 DXN687:DXN689 EHJ687:EHJ689 ERF687:ERF689 FBB687:FBB689 FKX687:FKX689 FUT687:FUT689 GEP687:GEP689 GOL687:GOL689 GYH687:GYH689 HID687:HID689 HRZ687:HRZ689 IBV687:IBV689 ILR687:ILR689 IVN687:IVN689 JFJ687:JFJ689 JPF687:JPF689 JZB687:JZB689 KIX687:KIX689 KST687:KST689 LCP687:LCP689 LML687:LML689 LWH687:LWH689 MGD687:MGD689 MPZ687:MPZ689 MZV687:MZV689 NJR687:NJR689 NTN687:NTN689 ODJ687:ODJ689 ONF687:ONF689 OXB687:OXB689 PGX687:PGX689 PQT687:PQT689 QAP687:QAP689 QKL687:QKL689 QUH687:QUH689 RED687:RED689 RNZ687:RNZ689 RXV687:RXV689 SHR687:SHR689 SRN687:SRN689 TBJ687:TBJ689 TLF687:TLF689 TVB687:TVB689 UEX687:UEX689 UOT687:UOT689 UYP687:UYP689 VIL687:VIL689 VSH687:VSH689 WCD687:WCD689 WLZ687:WLZ689 WVV687:WVV689 N66223:N66225 JJ66223:JJ66225 TF66223:TF66225 ADB66223:ADB66225 AMX66223:AMX66225 AWT66223:AWT66225 BGP66223:BGP66225 BQL66223:BQL66225 CAH66223:CAH66225 CKD66223:CKD66225 CTZ66223:CTZ66225 DDV66223:DDV66225 DNR66223:DNR66225 DXN66223:DXN66225 EHJ66223:EHJ66225 ERF66223:ERF66225 FBB66223:FBB66225 FKX66223:FKX66225 FUT66223:FUT66225 GEP66223:GEP66225 GOL66223:GOL66225 GYH66223:GYH66225 HID66223:HID66225 HRZ66223:HRZ66225 IBV66223:IBV66225 ILR66223:ILR66225 IVN66223:IVN66225 JFJ66223:JFJ66225 JPF66223:JPF66225 JZB66223:JZB66225 KIX66223:KIX66225 KST66223:KST66225 LCP66223:LCP66225 LML66223:LML66225 LWH66223:LWH66225 MGD66223:MGD66225 MPZ66223:MPZ66225 MZV66223:MZV66225 NJR66223:NJR66225 NTN66223:NTN66225 ODJ66223:ODJ66225 ONF66223:ONF66225 OXB66223:OXB66225 PGX66223:PGX66225 PQT66223:PQT66225 QAP66223:QAP66225 QKL66223:QKL66225 QUH66223:QUH66225 RED66223:RED66225 RNZ66223:RNZ66225 RXV66223:RXV66225 SHR66223:SHR66225 SRN66223:SRN66225 TBJ66223:TBJ66225 TLF66223:TLF66225 TVB66223:TVB66225 UEX66223:UEX66225 UOT66223:UOT66225 UYP66223:UYP66225 VIL66223:VIL66225 VSH66223:VSH66225 WCD66223:WCD66225 WLZ66223:WLZ66225 WVV66223:WVV66225 N131759:N131761 JJ131759:JJ131761 TF131759:TF131761 ADB131759:ADB131761 AMX131759:AMX131761 AWT131759:AWT131761 BGP131759:BGP131761 BQL131759:BQL131761 CAH131759:CAH131761 CKD131759:CKD131761 CTZ131759:CTZ131761 DDV131759:DDV131761 DNR131759:DNR131761 DXN131759:DXN131761 EHJ131759:EHJ131761 ERF131759:ERF131761 FBB131759:FBB131761 FKX131759:FKX131761 FUT131759:FUT131761 GEP131759:GEP131761 GOL131759:GOL131761 GYH131759:GYH131761 HID131759:HID131761 HRZ131759:HRZ131761 IBV131759:IBV131761 ILR131759:ILR131761 IVN131759:IVN131761 JFJ131759:JFJ131761 JPF131759:JPF131761 JZB131759:JZB131761 KIX131759:KIX131761 KST131759:KST131761 LCP131759:LCP131761 LML131759:LML131761 LWH131759:LWH131761 MGD131759:MGD131761 MPZ131759:MPZ131761 MZV131759:MZV131761 NJR131759:NJR131761 NTN131759:NTN131761 ODJ131759:ODJ131761 ONF131759:ONF131761 OXB131759:OXB131761 PGX131759:PGX131761 PQT131759:PQT131761 QAP131759:QAP131761 QKL131759:QKL131761 QUH131759:QUH131761 RED131759:RED131761 RNZ131759:RNZ131761 RXV131759:RXV131761 SHR131759:SHR131761 SRN131759:SRN131761 TBJ131759:TBJ131761 TLF131759:TLF131761 TVB131759:TVB131761 UEX131759:UEX131761 UOT131759:UOT131761 UYP131759:UYP131761 VIL131759:VIL131761 VSH131759:VSH131761 WCD131759:WCD131761 WLZ131759:WLZ131761 WVV131759:WVV131761 N197295:N197297 JJ197295:JJ197297 TF197295:TF197297 ADB197295:ADB197297 AMX197295:AMX197297 AWT197295:AWT197297 BGP197295:BGP197297 BQL197295:BQL197297 CAH197295:CAH197297 CKD197295:CKD197297 CTZ197295:CTZ197297 DDV197295:DDV197297 DNR197295:DNR197297 DXN197295:DXN197297 EHJ197295:EHJ197297 ERF197295:ERF197297 FBB197295:FBB197297 FKX197295:FKX197297 FUT197295:FUT197297 GEP197295:GEP197297 GOL197295:GOL197297 GYH197295:GYH197297 HID197295:HID197297 HRZ197295:HRZ197297 IBV197295:IBV197297 ILR197295:ILR197297 IVN197295:IVN197297 JFJ197295:JFJ197297 JPF197295:JPF197297 JZB197295:JZB197297 KIX197295:KIX197297 KST197295:KST197297 LCP197295:LCP197297 LML197295:LML197297 LWH197295:LWH197297 MGD197295:MGD197297 MPZ197295:MPZ197297 MZV197295:MZV197297 NJR197295:NJR197297 NTN197295:NTN197297 ODJ197295:ODJ197297 ONF197295:ONF197297 OXB197295:OXB197297 PGX197295:PGX197297 PQT197295:PQT197297 QAP197295:QAP197297 QKL197295:QKL197297 QUH197295:QUH197297 RED197295:RED197297 RNZ197295:RNZ197297 RXV197295:RXV197297 SHR197295:SHR197297 SRN197295:SRN197297 TBJ197295:TBJ197297 TLF197295:TLF197297 TVB197295:TVB197297 UEX197295:UEX197297 UOT197295:UOT197297 UYP197295:UYP197297 VIL197295:VIL197297 VSH197295:VSH197297 WCD197295:WCD197297 WLZ197295:WLZ197297 WVV197295:WVV197297 N262831:N262833 JJ262831:JJ262833 TF262831:TF262833 ADB262831:ADB262833 AMX262831:AMX262833 AWT262831:AWT262833 BGP262831:BGP262833 BQL262831:BQL262833 CAH262831:CAH262833 CKD262831:CKD262833 CTZ262831:CTZ262833 DDV262831:DDV262833 DNR262831:DNR262833 DXN262831:DXN262833 EHJ262831:EHJ262833 ERF262831:ERF262833 FBB262831:FBB262833 FKX262831:FKX262833 FUT262831:FUT262833 GEP262831:GEP262833 GOL262831:GOL262833 GYH262831:GYH262833 HID262831:HID262833 HRZ262831:HRZ262833 IBV262831:IBV262833 ILR262831:ILR262833 IVN262831:IVN262833 JFJ262831:JFJ262833 JPF262831:JPF262833 JZB262831:JZB262833 KIX262831:KIX262833 KST262831:KST262833 LCP262831:LCP262833 LML262831:LML262833 LWH262831:LWH262833 MGD262831:MGD262833 MPZ262831:MPZ262833 MZV262831:MZV262833 NJR262831:NJR262833 NTN262831:NTN262833 ODJ262831:ODJ262833 ONF262831:ONF262833 OXB262831:OXB262833 PGX262831:PGX262833 PQT262831:PQT262833 QAP262831:QAP262833 QKL262831:QKL262833 QUH262831:QUH262833 RED262831:RED262833 RNZ262831:RNZ262833 RXV262831:RXV262833 SHR262831:SHR262833 SRN262831:SRN262833 TBJ262831:TBJ262833 TLF262831:TLF262833 TVB262831:TVB262833 UEX262831:UEX262833 UOT262831:UOT262833 UYP262831:UYP262833 VIL262831:VIL262833 VSH262831:VSH262833 WCD262831:WCD262833 WLZ262831:WLZ262833 WVV262831:WVV262833 N328367:N328369 JJ328367:JJ328369 TF328367:TF328369 ADB328367:ADB328369 AMX328367:AMX328369 AWT328367:AWT328369 BGP328367:BGP328369 BQL328367:BQL328369 CAH328367:CAH328369 CKD328367:CKD328369 CTZ328367:CTZ328369 DDV328367:DDV328369 DNR328367:DNR328369 DXN328367:DXN328369 EHJ328367:EHJ328369 ERF328367:ERF328369 FBB328367:FBB328369 FKX328367:FKX328369 FUT328367:FUT328369 GEP328367:GEP328369 GOL328367:GOL328369 GYH328367:GYH328369 HID328367:HID328369 HRZ328367:HRZ328369 IBV328367:IBV328369 ILR328367:ILR328369 IVN328367:IVN328369 JFJ328367:JFJ328369 JPF328367:JPF328369 JZB328367:JZB328369 KIX328367:KIX328369 KST328367:KST328369 LCP328367:LCP328369 LML328367:LML328369 LWH328367:LWH328369 MGD328367:MGD328369 MPZ328367:MPZ328369 MZV328367:MZV328369 NJR328367:NJR328369 NTN328367:NTN328369 ODJ328367:ODJ328369 ONF328367:ONF328369 OXB328367:OXB328369 PGX328367:PGX328369 PQT328367:PQT328369 QAP328367:QAP328369 QKL328367:QKL328369 QUH328367:QUH328369 RED328367:RED328369 RNZ328367:RNZ328369 RXV328367:RXV328369 SHR328367:SHR328369 SRN328367:SRN328369 TBJ328367:TBJ328369 TLF328367:TLF328369 TVB328367:TVB328369 UEX328367:UEX328369 UOT328367:UOT328369 UYP328367:UYP328369 VIL328367:VIL328369 VSH328367:VSH328369 WCD328367:WCD328369 WLZ328367:WLZ328369 WVV328367:WVV328369 N393903:N393905 JJ393903:JJ393905 TF393903:TF393905 ADB393903:ADB393905 AMX393903:AMX393905 AWT393903:AWT393905 BGP393903:BGP393905 BQL393903:BQL393905 CAH393903:CAH393905 CKD393903:CKD393905 CTZ393903:CTZ393905 DDV393903:DDV393905 DNR393903:DNR393905 DXN393903:DXN393905 EHJ393903:EHJ393905 ERF393903:ERF393905 FBB393903:FBB393905 FKX393903:FKX393905 FUT393903:FUT393905 GEP393903:GEP393905 GOL393903:GOL393905 GYH393903:GYH393905 HID393903:HID393905 HRZ393903:HRZ393905 IBV393903:IBV393905 ILR393903:ILR393905 IVN393903:IVN393905 JFJ393903:JFJ393905 JPF393903:JPF393905 JZB393903:JZB393905 KIX393903:KIX393905 KST393903:KST393905 LCP393903:LCP393905 LML393903:LML393905 LWH393903:LWH393905 MGD393903:MGD393905 MPZ393903:MPZ393905 MZV393903:MZV393905 NJR393903:NJR393905 NTN393903:NTN393905 ODJ393903:ODJ393905 ONF393903:ONF393905 OXB393903:OXB393905 PGX393903:PGX393905 PQT393903:PQT393905 QAP393903:QAP393905 QKL393903:QKL393905 QUH393903:QUH393905 RED393903:RED393905 RNZ393903:RNZ393905 RXV393903:RXV393905 SHR393903:SHR393905 SRN393903:SRN393905 TBJ393903:TBJ393905 TLF393903:TLF393905 TVB393903:TVB393905 UEX393903:UEX393905 UOT393903:UOT393905 UYP393903:UYP393905 VIL393903:VIL393905 VSH393903:VSH393905 WCD393903:WCD393905 WLZ393903:WLZ393905 WVV393903:WVV393905 N459439:N459441 JJ459439:JJ459441 TF459439:TF459441 ADB459439:ADB459441 AMX459439:AMX459441 AWT459439:AWT459441 BGP459439:BGP459441 BQL459439:BQL459441 CAH459439:CAH459441 CKD459439:CKD459441 CTZ459439:CTZ459441 DDV459439:DDV459441 DNR459439:DNR459441 DXN459439:DXN459441 EHJ459439:EHJ459441 ERF459439:ERF459441 FBB459439:FBB459441 FKX459439:FKX459441 FUT459439:FUT459441 GEP459439:GEP459441 GOL459439:GOL459441 GYH459439:GYH459441 HID459439:HID459441 HRZ459439:HRZ459441 IBV459439:IBV459441 ILR459439:ILR459441 IVN459439:IVN459441 JFJ459439:JFJ459441 JPF459439:JPF459441 JZB459439:JZB459441 KIX459439:KIX459441 KST459439:KST459441 LCP459439:LCP459441 LML459439:LML459441 LWH459439:LWH459441 MGD459439:MGD459441 MPZ459439:MPZ459441 MZV459439:MZV459441 NJR459439:NJR459441 NTN459439:NTN459441 ODJ459439:ODJ459441 ONF459439:ONF459441 OXB459439:OXB459441 PGX459439:PGX459441 PQT459439:PQT459441 QAP459439:QAP459441 QKL459439:QKL459441 QUH459439:QUH459441 RED459439:RED459441 RNZ459439:RNZ459441 RXV459439:RXV459441 SHR459439:SHR459441 SRN459439:SRN459441 TBJ459439:TBJ459441 TLF459439:TLF459441 TVB459439:TVB459441 UEX459439:UEX459441 UOT459439:UOT459441 UYP459439:UYP459441 VIL459439:VIL459441 VSH459439:VSH459441 WCD459439:WCD459441 WLZ459439:WLZ459441 WVV459439:WVV459441 N524975:N524977 JJ524975:JJ524977 TF524975:TF524977 ADB524975:ADB524977 AMX524975:AMX524977 AWT524975:AWT524977 BGP524975:BGP524977 BQL524975:BQL524977 CAH524975:CAH524977 CKD524975:CKD524977 CTZ524975:CTZ524977 DDV524975:DDV524977 DNR524975:DNR524977 DXN524975:DXN524977 EHJ524975:EHJ524977 ERF524975:ERF524977 FBB524975:FBB524977 FKX524975:FKX524977 FUT524975:FUT524977 GEP524975:GEP524977 GOL524975:GOL524977 GYH524975:GYH524977 HID524975:HID524977 HRZ524975:HRZ524977 IBV524975:IBV524977 ILR524975:ILR524977 IVN524975:IVN524977 JFJ524975:JFJ524977 JPF524975:JPF524977 JZB524975:JZB524977 KIX524975:KIX524977 KST524975:KST524977 LCP524975:LCP524977 LML524975:LML524977 LWH524975:LWH524977 MGD524975:MGD524977 MPZ524975:MPZ524977 MZV524975:MZV524977 NJR524975:NJR524977 NTN524975:NTN524977 ODJ524975:ODJ524977 ONF524975:ONF524977 OXB524975:OXB524977 PGX524975:PGX524977 PQT524975:PQT524977 QAP524975:QAP524977 QKL524975:QKL524977 QUH524975:QUH524977 RED524975:RED524977 RNZ524975:RNZ524977 RXV524975:RXV524977 SHR524975:SHR524977 SRN524975:SRN524977 TBJ524975:TBJ524977 TLF524975:TLF524977 TVB524975:TVB524977 UEX524975:UEX524977 UOT524975:UOT524977 UYP524975:UYP524977 VIL524975:VIL524977 VSH524975:VSH524977 WCD524975:WCD524977 WLZ524975:WLZ524977 WVV524975:WVV524977 N590511:N590513 JJ590511:JJ590513 TF590511:TF590513 ADB590511:ADB590513 AMX590511:AMX590513 AWT590511:AWT590513 BGP590511:BGP590513 BQL590511:BQL590513 CAH590511:CAH590513 CKD590511:CKD590513 CTZ590511:CTZ590513 DDV590511:DDV590513 DNR590511:DNR590513 DXN590511:DXN590513 EHJ590511:EHJ590513 ERF590511:ERF590513 FBB590511:FBB590513 FKX590511:FKX590513 FUT590511:FUT590513 GEP590511:GEP590513 GOL590511:GOL590513 GYH590511:GYH590513 HID590511:HID590513 HRZ590511:HRZ590513 IBV590511:IBV590513 ILR590511:ILR590513 IVN590511:IVN590513 JFJ590511:JFJ590513 JPF590511:JPF590513 JZB590511:JZB590513 KIX590511:KIX590513 KST590511:KST590513 LCP590511:LCP590513 LML590511:LML590513 LWH590511:LWH590513 MGD590511:MGD590513 MPZ590511:MPZ590513 MZV590511:MZV590513 NJR590511:NJR590513 NTN590511:NTN590513 ODJ590511:ODJ590513 ONF590511:ONF590513 OXB590511:OXB590513 PGX590511:PGX590513 PQT590511:PQT590513 QAP590511:QAP590513 QKL590511:QKL590513 QUH590511:QUH590513 RED590511:RED590513 RNZ590511:RNZ590513 RXV590511:RXV590513 SHR590511:SHR590513 SRN590511:SRN590513 TBJ590511:TBJ590513 TLF590511:TLF590513 TVB590511:TVB590513 UEX590511:UEX590513 UOT590511:UOT590513 UYP590511:UYP590513 VIL590511:VIL590513 VSH590511:VSH590513 WCD590511:WCD590513 WLZ590511:WLZ590513 WVV590511:WVV590513 N656047:N656049 JJ656047:JJ656049 TF656047:TF656049 ADB656047:ADB656049 AMX656047:AMX656049 AWT656047:AWT656049 BGP656047:BGP656049 BQL656047:BQL656049 CAH656047:CAH656049 CKD656047:CKD656049 CTZ656047:CTZ656049 DDV656047:DDV656049 DNR656047:DNR656049 DXN656047:DXN656049 EHJ656047:EHJ656049 ERF656047:ERF656049 FBB656047:FBB656049 FKX656047:FKX656049 FUT656047:FUT656049 GEP656047:GEP656049 GOL656047:GOL656049 GYH656047:GYH656049 HID656047:HID656049 HRZ656047:HRZ656049 IBV656047:IBV656049 ILR656047:ILR656049 IVN656047:IVN656049 JFJ656047:JFJ656049 JPF656047:JPF656049 JZB656047:JZB656049 KIX656047:KIX656049 KST656047:KST656049 LCP656047:LCP656049 LML656047:LML656049 LWH656047:LWH656049 MGD656047:MGD656049 MPZ656047:MPZ656049 MZV656047:MZV656049 NJR656047:NJR656049 NTN656047:NTN656049 ODJ656047:ODJ656049 ONF656047:ONF656049 OXB656047:OXB656049 PGX656047:PGX656049 PQT656047:PQT656049 QAP656047:QAP656049 QKL656047:QKL656049 QUH656047:QUH656049 RED656047:RED656049 RNZ656047:RNZ656049 RXV656047:RXV656049 SHR656047:SHR656049 SRN656047:SRN656049 TBJ656047:TBJ656049 TLF656047:TLF656049 TVB656047:TVB656049 UEX656047:UEX656049 UOT656047:UOT656049 UYP656047:UYP656049 VIL656047:VIL656049 VSH656047:VSH656049 WCD656047:WCD656049 WLZ656047:WLZ656049 WVV656047:WVV656049 N721583:N721585 JJ721583:JJ721585 TF721583:TF721585 ADB721583:ADB721585 AMX721583:AMX721585 AWT721583:AWT721585 BGP721583:BGP721585 BQL721583:BQL721585 CAH721583:CAH721585 CKD721583:CKD721585 CTZ721583:CTZ721585 DDV721583:DDV721585 DNR721583:DNR721585 DXN721583:DXN721585 EHJ721583:EHJ721585 ERF721583:ERF721585 FBB721583:FBB721585 FKX721583:FKX721585 FUT721583:FUT721585 GEP721583:GEP721585 GOL721583:GOL721585 GYH721583:GYH721585 HID721583:HID721585 HRZ721583:HRZ721585 IBV721583:IBV721585 ILR721583:ILR721585 IVN721583:IVN721585 JFJ721583:JFJ721585 JPF721583:JPF721585 JZB721583:JZB721585 KIX721583:KIX721585 KST721583:KST721585 LCP721583:LCP721585 LML721583:LML721585 LWH721583:LWH721585 MGD721583:MGD721585 MPZ721583:MPZ721585 MZV721583:MZV721585 NJR721583:NJR721585 NTN721583:NTN721585 ODJ721583:ODJ721585 ONF721583:ONF721585 OXB721583:OXB721585 PGX721583:PGX721585 PQT721583:PQT721585 QAP721583:QAP721585 QKL721583:QKL721585 QUH721583:QUH721585 RED721583:RED721585 RNZ721583:RNZ721585 RXV721583:RXV721585 SHR721583:SHR721585 SRN721583:SRN721585 TBJ721583:TBJ721585 TLF721583:TLF721585 TVB721583:TVB721585 UEX721583:UEX721585 UOT721583:UOT721585 UYP721583:UYP721585 VIL721583:VIL721585 VSH721583:VSH721585 WCD721583:WCD721585 WLZ721583:WLZ721585 WVV721583:WVV721585 N787119:N787121 JJ787119:JJ787121 TF787119:TF787121 ADB787119:ADB787121 AMX787119:AMX787121 AWT787119:AWT787121 BGP787119:BGP787121 BQL787119:BQL787121 CAH787119:CAH787121 CKD787119:CKD787121 CTZ787119:CTZ787121 DDV787119:DDV787121 DNR787119:DNR787121 DXN787119:DXN787121 EHJ787119:EHJ787121 ERF787119:ERF787121 FBB787119:FBB787121 FKX787119:FKX787121 FUT787119:FUT787121 GEP787119:GEP787121 GOL787119:GOL787121 GYH787119:GYH787121 HID787119:HID787121 HRZ787119:HRZ787121 IBV787119:IBV787121 ILR787119:ILR787121 IVN787119:IVN787121 JFJ787119:JFJ787121 JPF787119:JPF787121 JZB787119:JZB787121 KIX787119:KIX787121 KST787119:KST787121 LCP787119:LCP787121 LML787119:LML787121 LWH787119:LWH787121 MGD787119:MGD787121 MPZ787119:MPZ787121 MZV787119:MZV787121 NJR787119:NJR787121 NTN787119:NTN787121 ODJ787119:ODJ787121 ONF787119:ONF787121 OXB787119:OXB787121 PGX787119:PGX787121 PQT787119:PQT787121 QAP787119:QAP787121 QKL787119:QKL787121 QUH787119:QUH787121 RED787119:RED787121 RNZ787119:RNZ787121 RXV787119:RXV787121 SHR787119:SHR787121 SRN787119:SRN787121 TBJ787119:TBJ787121 TLF787119:TLF787121 TVB787119:TVB787121 UEX787119:UEX787121 UOT787119:UOT787121 UYP787119:UYP787121 VIL787119:VIL787121 VSH787119:VSH787121 WCD787119:WCD787121 WLZ787119:WLZ787121 WVV787119:WVV787121 N852655:N852657 JJ852655:JJ852657 TF852655:TF852657 ADB852655:ADB852657 AMX852655:AMX852657 AWT852655:AWT852657 BGP852655:BGP852657 BQL852655:BQL852657 CAH852655:CAH852657 CKD852655:CKD852657 CTZ852655:CTZ852657 DDV852655:DDV852657 DNR852655:DNR852657 DXN852655:DXN852657 EHJ852655:EHJ852657 ERF852655:ERF852657 FBB852655:FBB852657 FKX852655:FKX852657 FUT852655:FUT852657 GEP852655:GEP852657 GOL852655:GOL852657 GYH852655:GYH852657 HID852655:HID852657 HRZ852655:HRZ852657 IBV852655:IBV852657 ILR852655:ILR852657 IVN852655:IVN852657 JFJ852655:JFJ852657 JPF852655:JPF852657 JZB852655:JZB852657 KIX852655:KIX852657 KST852655:KST852657 LCP852655:LCP852657 LML852655:LML852657 LWH852655:LWH852657 MGD852655:MGD852657 MPZ852655:MPZ852657 MZV852655:MZV852657 NJR852655:NJR852657 NTN852655:NTN852657 ODJ852655:ODJ852657 ONF852655:ONF852657 OXB852655:OXB852657 PGX852655:PGX852657 PQT852655:PQT852657 QAP852655:QAP852657 QKL852655:QKL852657 QUH852655:QUH852657 RED852655:RED852657 RNZ852655:RNZ852657 RXV852655:RXV852657 SHR852655:SHR852657 SRN852655:SRN852657 TBJ852655:TBJ852657 TLF852655:TLF852657 TVB852655:TVB852657 UEX852655:UEX852657 UOT852655:UOT852657 UYP852655:UYP852657 VIL852655:VIL852657 VSH852655:VSH852657 WCD852655:WCD852657 WLZ852655:WLZ852657 WVV852655:WVV852657 N918191:N918193 JJ918191:JJ918193 TF918191:TF918193 ADB918191:ADB918193 AMX918191:AMX918193 AWT918191:AWT918193 BGP918191:BGP918193 BQL918191:BQL918193 CAH918191:CAH918193 CKD918191:CKD918193 CTZ918191:CTZ918193 DDV918191:DDV918193 DNR918191:DNR918193 DXN918191:DXN918193 EHJ918191:EHJ918193 ERF918191:ERF918193 FBB918191:FBB918193 FKX918191:FKX918193 FUT918191:FUT918193 GEP918191:GEP918193 GOL918191:GOL918193 GYH918191:GYH918193 HID918191:HID918193 HRZ918191:HRZ918193 IBV918191:IBV918193 ILR918191:ILR918193 IVN918191:IVN918193 JFJ918191:JFJ918193 JPF918191:JPF918193 JZB918191:JZB918193 KIX918191:KIX918193 KST918191:KST918193 LCP918191:LCP918193 LML918191:LML918193 LWH918191:LWH918193 MGD918191:MGD918193 MPZ918191:MPZ918193 MZV918191:MZV918193 NJR918191:NJR918193 NTN918191:NTN918193 ODJ918191:ODJ918193 ONF918191:ONF918193 OXB918191:OXB918193 PGX918191:PGX918193 PQT918191:PQT918193 QAP918191:QAP918193 QKL918191:QKL918193 QUH918191:QUH918193 RED918191:RED918193 RNZ918191:RNZ918193 RXV918191:RXV918193 SHR918191:SHR918193 SRN918191:SRN918193 TBJ918191:TBJ918193 TLF918191:TLF918193 TVB918191:TVB918193 UEX918191:UEX918193 UOT918191:UOT918193 UYP918191:UYP918193 VIL918191:VIL918193 VSH918191:VSH918193 WCD918191:WCD918193 WLZ918191:WLZ918193 WVV918191:WVV918193 N983727:N983729 JJ983727:JJ983729 TF983727:TF983729 ADB983727:ADB983729 AMX983727:AMX983729 AWT983727:AWT983729 BGP983727:BGP983729 BQL983727:BQL983729 CAH983727:CAH983729 CKD983727:CKD983729 CTZ983727:CTZ983729 DDV983727:DDV983729 DNR983727:DNR983729 DXN983727:DXN983729 EHJ983727:EHJ983729 ERF983727:ERF983729 FBB983727:FBB983729 FKX983727:FKX983729 FUT983727:FUT983729 GEP983727:GEP983729 GOL983727:GOL983729 GYH983727:GYH983729 HID983727:HID983729 HRZ983727:HRZ983729 IBV983727:IBV983729 ILR983727:ILR983729 IVN983727:IVN983729 JFJ983727:JFJ983729 JPF983727:JPF983729 JZB983727:JZB983729 KIX983727:KIX983729 KST983727:KST983729 LCP983727:LCP983729 LML983727:LML983729 LWH983727:LWH983729 MGD983727:MGD983729 MPZ983727:MPZ983729 MZV983727:MZV983729 NJR983727:NJR983729 NTN983727:NTN983729 ODJ983727:ODJ983729 ONF983727:ONF983729 OXB983727:OXB983729 PGX983727:PGX983729 PQT983727:PQT983729 QAP983727:QAP983729 QKL983727:QKL983729 QUH983727:QUH983729 RED983727:RED983729 RNZ983727:RNZ983729 RXV983727:RXV983729 SHR983727:SHR983729 SRN983727:SRN983729 TBJ983727:TBJ983729 TLF983727:TLF983729 TVB983727:TVB983729 UEX983727:UEX983729 UOT983727:UOT983729 UYP983727:UYP983729 VIL983727:VIL983729 VSH983727:VSH983729 WCD983727:WCD983729 WLZ983727:WLZ983729 WVV983727:WVV983729 N38 JJ38 TF38 ADB38 AMX38 AWT38 BGP38 BQL38 CAH38 CKD38 CTZ38 DDV38 DNR38 DXN38 EHJ38 ERF38 FBB38 FKX38 FUT38 GEP38 GOL38 GYH38 HID38 HRZ38 IBV38 ILR38 IVN38 JFJ38 JPF38 JZB38 KIX38 KST38 LCP38 LML38 LWH38 MGD38 MPZ38 MZV38 NJR38 NTN38 ODJ38 ONF38 OXB38 PGX38 PQT38 QAP38 QKL38 QUH38 RED38 RNZ38 RXV38 SHR38 SRN38 TBJ38 TLF38 TVB38 UEX38 UOT38 UYP38 VIL38 VSH38 WCD38 WLZ38 WVV38 N65574 JJ65574 TF65574 ADB65574 AMX65574 AWT65574 BGP65574 BQL65574 CAH65574 CKD65574 CTZ65574 DDV65574 DNR65574 DXN65574 EHJ65574 ERF65574 FBB65574 FKX65574 FUT65574 GEP65574 GOL65574 GYH65574 HID65574 HRZ65574 IBV65574 ILR65574 IVN65574 JFJ65574 JPF65574 JZB65574 KIX65574 KST65574 LCP65574 LML65574 LWH65574 MGD65574 MPZ65574 MZV65574 NJR65574 NTN65574 ODJ65574 ONF65574 OXB65574 PGX65574 PQT65574 QAP65574 QKL65574 QUH65574 RED65574 RNZ65574 RXV65574 SHR65574 SRN65574 TBJ65574 TLF65574 TVB65574 UEX65574 UOT65574 UYP65574 VIL65574 VSH65574 WCD65574 WLZ65574 WVV65574 N131110 JJ131110 TF131110 ADB131110 AMX131110 AWT131110 BGP131110 BQL131110 CAH131110 CKD131110 CTZ131110 DDV131110 DNR131110 DXN131110 EHJ131110 ERF131110 FBB131110 FKX131110 FUT131110 GEP131110 GOL131110 GYH131110 HID131110 HRZ131110 IBV131110 ILR131110 IVN131110 JFJ131110 JPF131110 JZB131110 KIX131110 KST131110 LCP131110 LML131110 LWH131110 MGD131110 MPZ131110 MZV131110 NJR131110 NTN131110 ODJ131110 ONF131110 OXB131110 PGX131110 PQT131110 QAP131110 QKL131110 QUH131110 RED131110 RNZ131110 RXV131110 SHR131110 SRN131110 TBJ131110 TLF131110 TVB131110 UEX131110 UOT131110 UYP131110 VIL131110 VSH131110 WCD131110 WLZ131110 WVV131110 N196646 JJ196646 TF196646 ADB196646 AMX196646 AWT196646 BGP196646 BQL196646 CAH196646 CKD196646 CTZ196646 DDV196646 DNR196646 DXN196646 EHJ196646 ERF196646 FBB196646 FKX196646 FUT196646 GEP196646 GOL196646 GYH196646 HID196646 HRZ196646 IBV196646 ILR196646 IVN196646 JFJ196646 JPF196646 JZB196646 KIX196646 KST196646 LCP196646 LML196646 LWH196646 MGD196646 MPZ196646 MZV196646 NJR196646 NTN196646 ODJ196646 ONF196646 OXB196646 PGX196646 PQT196646 QAP196646 QKL196646 QUH196646 RED196646 RNZ196646 RXV196646 SHR196646 SRN196646 TBJ196646 TLF196646 TVB196646 UEX196646 UOT196646 UYP196646 VIL196646 VSH196646 WCD196646 WLZ196646 WVV196646 N262182 JJ262182 TF262182 ADB262182 AMX262182 AWT262182 BGP262182 BQL262182 CAH262182 CKD262182 CTZ262182 DDV262182 DNR262182 DXN262182 EHJ262182 ERF262182 FBB262182 FKX262182 FUT262182 GEP262182 GOL262182 GYH262182 HID262182 HRZ262182 IBV262182 ILR262182 IVN262182 JFJ262182 JPF262182 JZB262182 KIX262182 KST262182 LCP262182 LML262182 LWH262182 MGD262182 MPZ262182 MZV262182 NJR262182 NTN262182 ODJ262182 ONF262182 OXB262182 PGX262182 PQT262182 QAP262182 QKL262182 QUH262182 RED262182 RNZ262182 RXV262182 SHR262182 SRN262182 TBJ262182 TLF262182 TVB262182 UEX262182 UOT262182 UYP262182 VIL262182 VSH262182 WCD262182 WLZ262182 WVV262182 N327718 JJ327718 TF327718 ADB327718 AMX327718 AWT327718 BGP327718 BQL327718 CAH327718 CKD327718 CTZ327718 DDV327718 DNR327718 DXN327718 EHJ327718 ERF327718 FBB327718 FKX327718 FUT327718 GEP327718 GOL327718 GYH327718 HID327718 HRZ327718 IBV327718 ILR327718 IVN327718 JFJ327718 JPF327718 JZB327718 KIX327718 KST327718 LCP327718 LML327718 LWH327718 MGD327718 MPZ327718 MZV327718 NJR327718 NTN327718 ODJ327718 ONF327718 OXB327718 PGX327718 PQT327718 QAP327718 QKL327718 QUH327718 RED327718 RNZ327718 RXV327718 SHR327718 SRN327718 TBJ327718 TLF327718 TVB327718 UEX327718 UOT327718 UYP327718 VIL327718 VSH327718 WCD327718 WLZ327718 WVV327718 N393254 JJ393254 TF393254 ADB393254 AMX393254 AWT393254 BGP393254 BQL393254 CAH393254 CKD393254 CTZ393254 DDV393254 DNR393254 DXN393254 EHJ393254 ERF393254 FBB393254 FKX393254 FUT393254 GEP393254 GOL393254 GYH393254 HID393254 HRZ393254 IBV393254 ILR393254 IVN393254 JFJ393254 JPF393254 JZB393254 KIX393254 KST393254 LCP393254 LML393254 LWH393254 MGD393254 MPZ393254 MZV393254 NJR393254 NTN393254 ODJ393254 ONF393254 OXB393254 PGX393254 PQT393254 QAP393254 QKL393254 QUH393254 RED393254 RNZ393254 RXV393254 SHR393254 SRN393254 TBJ393254 TLF393254 TVB393254 UEX393254 UOT393254 UYP393254 VIL393254 VSH393254 WCD393254 WLZ393254 WVV393254 N458790 JJ458790 TF458790 ADB458790 AMX458790 AWT458790 BGP458790 BQL458790 CAH458790 CKD458790 CTZ458790 DDV458790 DNR458790 DXN458790 EHJ458790 ERF458790 FBB458790 FKX458790 FUT458790 GEP458790 GOL458790 GYH458790 HID458790 HRZ458790 IBV458790 ILR458790 IVN458790 JFJ458790 JPF458790 JZB458790 KIX458790 KST458790 LCP458790 LML458790 LWH458790 MGD458790 MPZ458790 MZV458790 NJR458790 NTN458790 ODJ458790 ONF458790 OXB458790 PGX458790 PQT458790 QAP458790 QKL458790 QUH458790 RED458790 RNZ458790 RXV458790 SHR458790 SRN458790 TBJ458790 TLF458790 TVB458790 UEX458790 UOT458790 UYP458790 VIL458790 VSH458790 WCD458790 WLZ458790 WVV458790 N524326 JJ524326 TF524326 ADB524326 AMX524326 AWT524326 BGP524326 BQL524326 CAH524326 CKD524326 CTZ524326 DDV524326 DNR524326 DXN524326 EHJ524326 ERF524326 FBB524326 FKX524326 FUT524326 GEP524326 GOL524326 GYH524326 HID524326 HRZ524326 IBV524326 ILR524326 IVN524326 JFJ524326 JPF524326 JZB524326 KIX524326 KST524326 LCP524326 LML524326 LWH524326 MGD524326 MPZ524326 MZV524326 NJR524326 NTN524326 ODJ524326 ONF524326 OXB524326 PGX524326 PQT524326 QAP524326 QKL524326 QUH524326 RED524326 RNZ524326 RXV524326 SHR524326 SRN524326 TBJ524326 TLF524326 TVB524326 UEX524326 UOT524326 UYP524326 VIL524326 VSH524326 WCD524326 WLZ524326 WVV524326 N589862 JJ589862 TF589862 ADB589862 AMX589862 AWT589862 BGP589862 BQL589862 CAH589862 CKD589862 CTZ589862 DDV589862 DNR589862 DXN589862 EHJ589862 ERF589862 FBB589862 FKX589862 FUT589862 GEP589862 GOL589862 GYH589862 HID589862 HRZ589862 IBV589862 ILR589862 IVN589862 JFJ589862 JPF589862 JZB589862 KIX589862 KST589862 LCP589862 LML589862 LWH589862 MGD589862 MPZ589862 MZV589862 NJR589862 NTN589862 ODJ589862 ONF589862 OXB589862 PGX589862 PQT589862 QAP589862 QKL589862 QUH589862 RED589862 RNZ589862 RXV589862 SHR589862 SRN589862 TBJ589862 TLF589862 TVB589862 UEX589862 UOT589862 UYP589862 VIL589862 VSH589862 WCD589862 WLZ589862 WVV589862 N655398 JJ655398 TF655398 ADB655398 AMX655398 AWT655398 BGP655398 BQL655398 CAH655398 CKD655398 CTZ655398 DDV655398 DNR655398 DXN655398 EHJ655398 ERF655398 FBB655398 FKX655398 FUT655398 GEP655398 GOL655398 GYH655398 HID655398 HRZ655398 IBV655398 ILR655398 IVN655398 JFJ655398 JPF655398 JZB655398 KIX655398 KST655398 LCP655398 LML655398 LWH655398 MGD655398 MPZ655398 MZV655398 NJR655398 NTN655398 ODJ655398 ONF655398 OXB655398 PGX655398 PQT655398 QAP655398 QKL655398 QUH655398 RED655398 RNZ655398 RXV655398 SHR655398 SRN655398 TBJ655398 TLF655398 TVB655398 UEX655398 UOT655398 UYP655398 VIL655398 VSH655398 WCD655398 WLZ655398 WVV655398 N720934 JJ720934 TF720934 ADB720934 AMX720934 AWT720934 BGP720934 BQL720934 CAH720934 CKD720934 CTZ720934 DDV720934 DNR720934 DXN720934 EHJ720934 ERF720934 FBB720934 FKX720934 FUT720934 GEP720934 GOL720934 GYH720934 HID720934 HRZ720934 IBV720934 ILR720934 IVN720934 JFJ720934 JPF720934 JZB720934 KIX720934 KST720934 LCP720934 LML720934 LWH720934 MGD720934 MPZ720934 MZV720934 NJR720934 NTN720934 ODJ720934 ONF720934 OXB720934 PGX720934 PQT720934 QAP720934 QKL720934 QUH720934 RED720934 RNZ720934 RXV720934 SHR720934 SRN720934 TBJ720934 TLF720934 TVB720934 UEX720934 UOT720934 UYP720934 VIL720934 VSH720934 WCD720934 WLZ720934 WVV720934 N786470 JJ786470 TF786470 ADB786470 AMX786470 AWT786470 BGP786470 BQL786470 CAH786470 CKD786470 CTZ786470 DDV786470 DNR786470 DXN786470 EHJ786470 ERF786470 FBB786470 FKX786470 FUT786470 GEP786470 GOL786470 GYH786470 HID786470 HRZ786470 IBV786470 ILR786470 IVN786470 JFJ786470 JPF786470 JZB786470 KIX786470 KST786470 LCP786470 LML786470 LWH786470 MGD786470 MPZ786470 MZV786470 NJR786470 NTN786470 ODJ786470 ONF786470 OXB786470 PGX786470 PQT786470 QAP786470 QKL786470 QUH786470 RED786470 RNZ786470 RXV786470 SHR786470 SRN786470 TBJ786470 TLF786470 TVB786470 UEX786470 UOT786470 UYP786470 VIL786470 VSH786470 WCD786470 WLZ786470 WVV786470 N852006 JJ852006 TF852006 ADB852006 AMX852006 AWT852006 BGP852006 BQL852006 CAH852006 CKD852006 CTZ852006 DDV852006 DNR852006 DXN852006 EHJ852006 ERF852006 FBB852006 FKX852006 FUT852006 GEP852006 GOL852006 GYH852006 HID852006 HRZ852006 IBV852006 ILR852006 IVN852006 JFJ852006 JPF852006 JZB852006 KIX852006 KST852006 LCP852006 LML852006 LWH852006 MGD852006 MPZ852006 MZV852006 NJR852006 NTN852006 ODJ852006 ONF852006 OXB852006 PGX852006 PQT852006 QAP852006 QKL852006 QUH852006 RED852006 RNZ852006 RXV852006 SHR852006 SRN852006 TBJ852006 TLF852006 TVB852006 UEX852006 UOT852006 UYP852006 VIL852006 VSH852006 WCD852006 WLZ852006 WVV852006 N917542 JJ917542 TF917542 ADB917542 AMX917542 AWT917542 BGP917542 BQL917542 CAH917542 CKD917542 CTZ917542 DDV917542 DNR917542 DXN917542 EHJ917542 ERF917542 FBB917542 FKX917542 FUT917542 GEP917542 GOL917542 GYH917542 HID917542 HRZ917542 IBV917542 ILR917542 IVN917542 JFJ917542 JPF917542 JZB917542 KIX917542 KST917542 LCP917542 LML917542 LWH917542 MGD917542 MPZ917542 MZV917542 NJR917542 NTN917542 ODJ917542 ONF917542 OXB917542 PGX917542 PQT917542 QAP917542 QKL917542 QUH917542 RED917542 RNZ917542 RXV917542 SHR917542 SRN917542 TBJ917542 TLF917542 TVB917542 UEX917542 UOT917542 UYP917542 VIL917542 VSH917542 WCD917542 WLZ917542 WVV917542 N983078 JJ983078 TF983078 ADB983078 AMX983078 AWT983078 BGP983078 BQL983078 CAH983078 CKD983078 CTZ983078 DDV983078 DNR983078 DXN983078 EHJ983078 ERF983078 FBB983078 FKX983078 FUT983078 GEP983078 GOL983078 GYH983078 HID983078 HRZ983078 IBV983078 ILR983078 IVN983078 JFJ983078 JPF983078 JZB983078 KIX983078 KST983078 LCP983078 LML983078 LWH983078 MGD983078 MPZ983078 MZV983078 NJR983078 NTN983078 ODJ983078 ONF983078 OXB983078 PGX983078 PQT983078 QAP983078 QKL983078 QUH983078 RED983078 RNZ983078 RXV983078 SHR983078 SRN983078 TBJ983078 TLF983078 TVB983078 UEX983078 UOT983078 UYP983078 VIL983078 VSH983078 WCD983078 WLZ983078 WVV983078 N693 JJ693 TF693 ADB693 AMX693 AWT693 BGP693 BQL693 CAH693 CKD693 CTZ693 DDV693 DNR693 DXN693 EHJ693 ERF693 FBB693 FKX693 FUT693 GEP693 GOL693 GYH693 HID693 HRZ693 IBV693 ILR693 IVN693 JFJ693 JPF693 JZB693 KIX693 KST693 LCP693 LML693 LWH693 MGD693 MPZ693 MZV693 NJR693 NTN693 ODJ693 ONF693 OXB693 PGX693 PQT693 QAP693 QKL693 QUH693 RED693 RNZ693 RXV693 SHR693 SRN693 TBJ693 TLF693 TVB693 UEX693 UOT693 UYP693 VIL693 VSH693 WCD693 WLZ693 WVV693 N66229 JJ66229 TF66229 ADB66229 AMX66229 AWT66229 BGP66229 BQL66229 CAH66229 CKD66229 CTZ66229 DDV66229 DNR66229 DXN66229 EHJ66229 ERF66229 FBB66229 FKX66229 FUT66229 GEP66229 GOL66229 GYH66229 HID66229 HRZ66229 IBV66229 ILR66229 IVN66229 JFJ66229 JPF66229 JZB66229 KIX66229 KST66229 LCP66229 LML66229 LWH66229 MGD66229 MPZ66229 MZV66229 NJR66229 NTN66229 ODJ66229 ONF66229 OXB66229 PGX66229 PQT66229 QAP66229 QKL66229 QUH66229 RED66229 RNZ66229 RXV66229 SHR66229 SRN66229 TBJ66229 TLF66229 TVB66229 UEX66229 UOT66229 UYP66229 VIL66229 VSH66229 WCD66229 WLZ66229 WVV66229 N131765 JJ131765 TF131765 ADB131765 AMX131765 AWT131765 BGP131765 BQL131765 CAH131765 CKD131765 CTZ131765 DDV131765 DNR131765 DXN131765 EHJ131765 ERF131765 FBB131765 FKX131765 FUT131765 GEP131765 GOL131765 GYH131765 HID131765 HRZ131765 IBV131765 ILR131765 IVN131765 JFJ131765 JPF131765 JZB131765 KIX131765 KST131765 LCP131765 LML131765 LWH131765 MGD131765 MPZ131765 MZV131765 NJR131765 NTN131765 ODJ131765 ONF131765 OXB131765 PGX131765 PQT131765 QAP131765 QKL131765 QUH131765 RED131765 RNZ131765 RXV131765 SHR131765 SRN131765 TBJ131765 TLF131765 TVB131765 UEX131765 UOT131765 UYP131765 VIL131765 VSH131765 WCD131765 WLZ131765 WVV131765 N197301 JJ197301 TF197301 ADB197301 AMX197301 AWT197301 BGP197301 BQL197301 CAH197301 CKD197301 CTZ197301 DDV197301 DNR197301 DXN197301 EHJ197301 ERF197301 FBB197301 FKX197301 FUT197301 GEP197301 GOL197301 GYH197301 HID197301 HRZ197301 IBV197301 ILR197301 IVN197301 JFJ197301 JPF197301 JZB197301 KIX197301 KST197301 LCP197301 LML197301 LWH197301 MGD197301 MPZ197301 MZV197301 NJR197301 NTN197301 ODJ197301 ONF197301 OXB197301 PGX197301 PQT197301 QAP197301 QKL197301 QUH197301 RED197301 RNZ197301 RXV197301 SHR197301 SRN197301 TBJ197301 TLF197301 TVB197301 UEX197301 UOT197301 UYP197301 VIL197301 VSH197301 WCD197301 WLZ197301 WVV197301 N262837 JJ262837 TF262837 ADB262837 AMX262837 AWT262837 BGP262837 BQL262837 CAH262837 CKD262837 CTZ262837 DDV262837 DNR262837 DXN262837 EHJ262837 ERF262837 FBB262837 FKX262837 FUT262837 GEP262837 GOL262837 GYH262837 HID262837 HRZ262837 IBV262837 ILR262837 IVN262837 JFJ262837 JPF262837 JZB262837 KIX262837 KST262837 LCP262837 LML262837 LWH262837 MGD262837 MPZ262837 MZV262837 NJR262837 NTN262837 ODJ262837 ONF262837 OXB262837 PGX262837 PQT262837 QAP262837 QKL262837 QUH262837 RED262837 RNZ262837 RXV262837 SHR262837 SRN262837 TBJ262837 TLF262837 TVB262837 UEX262837 UOT262837 UYP262837 VIL262837 VSH262837 WCD262837 WLZ262837 WVV262837 N328373 JJ328373 TF328373 ADB328373 AMX328373 AWT328373 BGP328373 BQL328373 CAH328373 CKD328373 CTZ328373 DDV328373 DNR328373 DXN328373 EHJ328373 ERF328373 FBB328373 FKX328373 FUT328373 GEP328373 GOL328373 GYH328373 HID328373 HRZ328373 IBV328373 ILR328373 IVN328373 JFJ328373 JPF328373 JZB328373 KIX328373 KST328373 LCP328373 LML328373 LWH328373 MGD328373 MPZ328373 MZV328373 NJR328373 NTN328373 ODJ328373 ONF328373 OXB328373 PGX328373 PQT328373 QAP328373 QKL328373 QUH328373 RED328373 RNZ328373 RXV328373 SHR328373 SRN328373 TBJ328373 TLF328373 TVB328373 UEX328373 UOT328373 UYP328373 VIL328373 VSH328373 WCD328373 WLZ328373 WVV328373 N393909 JJ393909 TF393909 ADB393909 AMX393909 AWT393909 BGP393909 BQL393909 CAH393909 CKD393909 CTZ393909 DDV393909 DNR393909 DXN393909 EHJ393909 ERF393909 FBB393909 FKX393909 FUT393909 GEP393909 GOL393909 GYH393909 HID393909 HRZ393909 IBV393909 ILR393909 IVN393909 JFJ393909 JPF393909 JZB393909 KIX393909 KST393909 LCP393909 LML393909 LWH393909 MGD393909 MPZ393909 MZV393909 NJR393909 NTN393909 ODJ393909 ONF393909 OXB393909 PGX393909 PQT393909 QAP393909 QKL393909 QUH393909 RED393909 RNZ393909 RXV393909 SHR393909 SRN393909 TBJ393909 TLF393909 TVB393909 UEX393909 UOT393909 UYP393909 VIL393909 VSH393909 WCD393909 WLZ393909 WVV393909 N459445 JJ459445 TF459445 ADB459445 AMX459445 AWT459445 BGP459445 BQL459445 CAH459445 CKD459445 CTZ459445 DDV459445 DNR459445 DXN459445 EHJ459445 ERF459445 FBB459445 FKX459445 FUT459445 GEP459445 GOL459445 GYH459445 HID459445 HRZ459445 IBV459445 ILR459445 IVN459445 JFJ459445 JPF459445 JZB459445 KIX459445 KST459445 LCP459445 LML459445 LWH459445 MGD459445 MPZ459445 MZV459445 NJR459445 NTN459445 ODJ459445 ONF459445 OXB459445 PGX459445 PQT459445 QAP459445 QKL459445 QUH459445 RED459445 RNZ459445 RXV459445 SHR459445 SRN459445 TBJ459445 TLF459445 TVB459445 UEX459445 UOT459445 UYP459445 VIL459445 VSH459445 WCD459445 WLZ459445 WVV459445 N524981 JJ524981 TF524981 ADB524981 AMX524981 AWT524981 BGP524981 BQL524981 CAH524981 CKD524981 CTZ524981 DDV524981 DNR524981 DXN524981 EHJ524981 ERF524981 FBB524981 FKX524981 FUT524981 GEP524981 GOL524981 GYH524981 HID524981 HRZ524981 IBV524981 ILR524981 IVN524981 JFJ524981 JPF524981 JZB524981 KIX524981 KST524981 LCP524981 LML524981 LWH524981 MGD524981 MPZ524981 MZV524981 NJR524981 NTN524981 ODJ524981 ONF524981 OXB524981 PGX524981 PQT524981 QAP524981 QKL524981 QUH524981 RED524981 RNZ524981 RXV524981 SHR524981 SRN524981 TBJ524981 TLF524981 TVB524981 UEX524981 UOT524981 UYP524981 VIL524981 VSH524981 WCD524981 WLZ524981 WVV524981 N590517 JJ590517 TF590517 ADB590517 AMX590517 AWT590517 BGP590517 BQL590517 CAH590517 CKD590517 CTZ590517 DDV590517 DNR590517 DXN590517 EHJ590517 ERF590517 FBB590517 FKX590517 FUT590517 GEP590517 GOL590517 GYH590517 HID590517 HRZ590517 IBV590517 ILR590517 IVN590517 JFJ590517 JPF590517 JZB590517 KIX590517 KST590517 LCP590517 LML590517 LWH590517 MGD590517 MPZ590517 MZV590517 NJR590517 NTN590517 ODJ590517 ONF590517 OXB590517 PGX590517 PQT590517 QAP590517 QKL590517 QUH590517 RED590517 RNZ590517 RXV590517 SHR590517 SRN590517 TBJ590517 TLF590517 TVB590517 UEX590517 UOT590517 UYP590517 VIL590517 VSH590517 WCD590517 WLZ590517 WVV590517 N656053 JJ656053 TF656053 ADB656053 AMX656053 AWT656053 BGP656053 BQL656053 CAH656053 CKD656053 CTZ656053 DDV656053 DNR656053 DXN656053 EHJ656053 ERF656053 FBB656053 FKX656053 FUT656053 GEP656053 GOL656053 GYH656053 HID656053 HRZ656053 IBV656053 ILR656053 IVN656053 JFJ656053 JPF656053 JZB656053 KIX656053 KST656053 LCP656053 LML656053 LWH656053 MGD656053 MPZ656053 MZV656053 NJR656053 NTN656053 ODJ656053 ONF656053 OXB656053 PGX656053 PQT656053 QAP656053 QKL656053 QUH656053 RED656053 RNZ656053 RXV656053 SHR656053 SRN656053 TBJ656053 TLF656053 TVB656053 UEX656053 UOT656053 UYP656053 VIL656053 VSH656053 WCD656053 WLZ656053 WVV656053 N721589 JJ721589 TF721589 ADB721589 AMX721589 AWT721589 BGP721589 BQL721589 CAH721589 CKD721589 CTZ721589 DDV721589 DNR721589 DXN721589 EHJ721589 ERF721589 FBB721589 FKX721589 FUT721589 GEP721589 GOL721589 GYH721589 HID721589 HRZ721589 IBV721589 ILR721589 IVN721589 JFJ721589 JPF721589 JZB721589 KIX721589 KST721589 LCP721589 LML721589 LWH721589 MGD721589 MPZ721589 MZV721589 NJR721589 NTN721589 ODJ721589 ONF721589 OXB721589 PGX721589 PQT721589 QAP721589 QKL721589 QUH721589 RED721589 RNZ721589 RXV721589 SHR721589 SRN721589 TBJ721589 TLF721589 TVB721589 UEX721589 UOT721589 UYP721589 VIL721589 VSH721589 WCD721589 WLZ721589 WVV721589 N787125 JJ787125 TF787125 ADB787125 AMX787125 AWT787125 BGP787125 BQL787125 CAH787125 CKD787125 CTZ787125 DDV787125 DNR787125 DXN787125 EHJ787125 ERF787125 FBB787125 FKX787125 FUT787125 GEP787125 GOL787125 GYH787125 HID787125 HRZ787125 IBV787125 ILR787125 IVN787125 JFJ787125 JPF787125 JZB787125 KIX787125 KST787125 LCP787125 LML787125 LWH787125 MGD787125 MPZ787125 MZV787125 NJR787125 NTN787125 ODJ787125 ONF787125 OXB787125 PGX787125 PQT787125 QAP787125 QKL787125 QUH787125 RED787125 RNZ787125 RXV787125 SHR787125 SRN787125 TBJ787125 TLF787125 TVB787125 UEX787125 UOT787125 UYP787125 VIL787125 VSH787125 WCD787125 WLZ787125 WVV787125 N852661 JJ852661 TF852661 ADB852661 AMX852661 AWT852661 BGP852661 BQL852661 CAH852661 CKD852661 CTZ852661 DDV852661 DNR852661 DXN852661 EHJ852661 ERF852661 FBB852661 FKX852661 FUT852661 GEP852661 GOL852661 GYH852661 HID852661 HRZ852661 IBV852661 ILR852661 IVN852661 JFJ852661 JPF852661 JZB852661 KIX852661 KST852661 LCP852661 LML852661 LWH852661 MGD852661 MPZ852661 MZV852661 NJR852661 NTN852661 ODJ852661 ONF852661 OXB852661 PGX852661 PQT852661 QAP852661 QKL852661 QUH852661 RED852661 RNZ852661 RXV852661 SHR852661 SRN852661 TBJ852661 TLF852661 TVB852661 UEX852661 UOT852661 UYP852661 VIL852661 VSH852661 WCD852661 WLZ852661 WVV852661 N918197 JJ918197 TF918197 ADB918197 AMX918197 AWT918197 BGP918197 BQL918197 CAH918197 CKD918197 CTZ918197 DDV918197 DNR918197 DXN918197 EHJ918197 ERF918197 FBB918197 FKX918197 FUT918197 GEP918197 GOL918197 GYH918197 HID918197 HRZ918197 IBV918197 ILR918197 IVN918197 JFJ918197 JPF918197 JZB918197 KIX918197 KST918197 LCP918197 LML918197 LWH918197 MGD918197 MPZ918197 MZV918197 NJR918197 NTN918197 ODJ918197 ONF918197 OXB918197 PGX918197 PQT918197 QAP918197 QKL918197 QUH918197 RED918197 RNZ918197 RXV918197 SHR918197 SRN918197 TBJ918197 TLF918197 TVB918197 UEX918197 UOT918197 UYP918197 VIL918197 VSH918197 WCD918197 WLZ918197 WVV918197 N983733 JJ983733 TF983733 ADB983733 AMX983733 AWT983733 BGP983733 BQL983733 CAH983733 CKD983733 CTZ983733 DDV983733 DNR983733 DXN983733 EHJ983733 ERF983733 FBB983733 FKX983733 FUT983733 GEP983733 GOL983733 GYH983733 HID983733 HRZ983733 IBV983733 ILR983733 IVN983733 JFJ983733 JPF983733 JZB983733 KIX983733 KST983733 LCP983733 LML983733 LWH983733 MGD983733 MPZ983733 MZV983733 NJR983733 NTN983733 ODJ983733 ONF983733 OXB983733 PGX983733 PQT983733 QAP983733 QKL983733 QUH983733 RED983733 RNZ983733 RXV983733 SHR983733 SRN983733 TBJ983733 TLF983733 TVB983733 UEX983733 UOT983733 UYP983733 VIL983733 VSH983733 WCD983733 WLZ983733 WVV983733 N404 JJ404 TF404 ADB404 AMX404 AWT404 BGP404 BQL404 CAH404 CKD404 CTZ404 DDV404 DNR404 DXN404 EHJ404 ERF404 FBB404 FKX404 FUT404 GEP404 GOL404 GYH404 HID404 HRZ404 IBV404 ILR404 IVN404 JFJ404 JPF404 JZB404 KIX404 KST404 LCP404 LML404 LWH404 MGD404 MPZ404 MZV404 NJR404 NTN404 ODJ404 ONF404 OXB404 PGX404 PQT404 QAP404 QKL404 QUH404 RED404 RNZ404 RXV404 SHR404 SRN404 TBJ404 TLF404 TVB404 UEX404 UOT404 UYP404 VIL404 VSH404 WCD404 WLZ404 WVV404 N65940 JJ65940 TF65940 ADB65940 AMX65940 AWT65940 BGP65940 BQL65940 CAH65940 CKD65940 CTZ65940 DDV65940 DNR65940 DXN65940 EHJ65940 ERF65940 FBB65940 FKX65940 FUT65940 GEP65940 GOL65940 GYH65940 HID65940 HRZ65940 IBV65940 ILR65940 IVN65940 JFJ65940 JPF65940 JZB65940 KIX65940 KST65940 LCP65940 LML65940 LWH65940 MGD65940 MPZ65940 MZV65940 NJR65940 NTN65940 ODJ65940 ONF65940 OXB65940 PGX65940 PQT65940 QAP65940 QKL65940 QUH65940 RED65940 RNZ65940 RXV65940 SHR65940 SRN65940 TBJ65940 TLF65940 TVB65940 UEX65940 UOT65940 UYP65940 VIL65940 VSH65940 WCD65940 WLZ65940 WVV65940 N131476 JJ131476 TF131476 ADB131476 AMX131476 AWT131476 BGP131476 BQL131476 CAH131476 CKD131476 CTZ131476 DDV131476 DNR131476 DXN131476 EHJ131476 ERF131476 FBB131476 FKX131476 FUT131476 GEP131476 GOL131476 GYH131476 HID131476 HRZ131476 IBV131476 ILR131476 IVN131476 JFJ131476 JPF131476 JZB131476 KIX131476 KST131476 LCP131476 LML131476 LWH131476 MGD131476 MPZ131476 MZV131476 NJR131476 NTN131476 ODJ131476 ONF131476 OXB131476 PGX131476 PQT131476 QAP131476 QKL131476 QUH131476 RED131476 RNZ131476 RXV131476 SHR131476 SRN131476 TBJ131476 TLF131476 TVB131476 UEX131476 UOT131476 UYP131476 VIL131476 VSH131476 WCD131476 WLZ131476 WVV131476 N197012 JJ197012 TF197012 ADB197012 AMX197012 AWT197012 BGP197012 BQL197012 CAH197012 CKD197012 CTZ197012 DDV197012 DNR197012 DXN197012 EHJ197012 ERF197012 FBB197012 FKX197012 FUT197012 GEP197012 GOL197012 GYH197012 HID197012 HRZ197012 IBV197012 ILR197012 IVN197012 JFJ197012 JPF197012 JZB197012 KIX197012 KST197012 LCP197012 LML197012 LWH197012 MGD197012 MPZ197012 MZV197012 NJR197012 NTN197012 ODJ197012 ONF197012 OXB197012 PGX197012 PQT197012 QAP197012 QKL197012 QUH197012 RED197012 RNZ197012 RXV197012 SHR197012 SRN197012 TBJ197012 TLF197012 TVB197012 UEX197012 UOT197012 UYP197012 VIL197012 VSH197012 WCD197012 WLZ197012 WVV197012 N262548 JJ262548 TF262548 ADB262548 AMX262548 AWT262548 BGP262548 BQL262548 CAH262548 CKD262548 CTZ262548 DDV262548 DNR262548 DXN262548 EHJ262548 ERF262548 FBB262548 FKX262548 FUT262548 GEP262548 GOL262548 GYH262548 HID262548 HRZ262548 IBV262548 ILR262548 IVN262548 JFJ262548 JPF262548 JZB262548 KIX262548 KST262548 LCP262548 LML262548 LWH262548 MGD262548 MPZ262548 MZV262548 NJR262548 NTN262548 ODJ262548 ONF262548 OXB262548 PGX262548 PQT262548 QAP262548 QKL262548 QUH262548 RED262548 RNZ262548 RXV262548 SHR262548 SRN262548 TBJ262548 TLF262548 TVB262548 UEX262548 UOT262548 UYP262548 VIL262548 VSH262548 WCD262548 WLZ262548 WVV262548 N328084 JJ328084 TF328084 ADB328084 AMX328084 AWT328084 BGP328084 BQL328084 CAH328084 CKD328084 CTZ328084 DDV328084 DNR328084 DXN328084 EHJ328084 ERF328084 FBB328084 FKX328084 FUT328084 GEP328084 GOL328084 GYH328084 HID328084 HRZ328084 IBV328084 ILR328084 IVN328084 JFJ328084 JPF328084 JZB328084 KIX328084 KST328084 LCP328084 LML328084 LWH328084 MGD328084 MPZ328084 MZV328084 NJR328084 NTN328084 ODJ328084 ONF328084 OXB328084 PGX328084 PQT328084 QAP328084 QKL328084 QUH328084 RED328084 RNZ328084 RXV328084 SHR328084 SRN328084 TBJ328084 TLF328084 TVB328084 UEX328084 UOT328084 UYP328084 VIL328084 VSH328084 WCD328084 WLZ328084 WVV328084 N393620 JJ393620 TF393620 ADB393620 AMX393620 AWT393620 BGP393620 BQL393620 CAH393620 CKD393620 CTZ393620 DDV393620 DNR393620 DXN393620 EHJ393620 ERF393620 FBB393620 FKX393620 FUT393620 GEP393620 GOL393620 GYH393620 HID393620 HRZ393620 IBV393620 ILR393620 IVN393620 JFJ393620 JPF393620 JZB393620 KIX393620 KST393620 LCP393620 LML393620 LWH393620 MGD393620 MPZ393620 MZV393620 NJR393620 NTN393620 ODJ393620 ONF393620 OXB393620 PGX393620 PQT393620 QAP393620 QKL393620 QUH393620 RED393620 RNZ393620 RXV393620 SHR393620 SRN393620 TBJ393620 TLF393620 TVB393620 UEX393620 UOT393620 UYP393620 VIL393620 VSH393620 WCD393620 WLZ393620 WVV393620 N459156 JJ459156 TF459156 ADB459156 AMX459156 AWT459156 BGP459156 BQL459156 CAH459156 CKD459156 CTZ459156 DDV459156 DNR459156 DXN459156 EHJ459156 ERF459156 FBB459156 FKX459156 FUT459156 GEP459156 GOL459156 GYH459156 HID459156 HRZ459156 IBV459156 ILR459156 IVN459156 JFJ459156 JPF459156 JZB459156 KIX459156 KST459156 LCP459156 LML459156 LWH459156 MGD459156 MPZ459156 MZV459156 NJR459156 NTN459156 ODJ459156 ONF459156 OXB459156 PGX459156 PQT459156 QAP459156 QKL459156 QUH459156 RED459156 RNZ459156 RXV459156 SHR459156 SRN459156 TBJ459156 TLF459156 TVB459156 UEX459156 UOT459156 UYP459156 VIL459156 VSH459156 WCD459156 WLZ459156 WVV459156 N524692 JJ524692 TF524692 ADB524692 AMX524692 AWT524692 BGP524692 BQL524692 CAH524692 CKD524692 CTZ524692 DDV524692 DNR524692 DXN524692 EHJ524692 ERF524692 FBB524692 FKX524692 FUT524692 GEP524692 GOL524692 GYH524692 HID524692 HRZ524692 IBV524692 ILR524692 IVN524692 JFJ524692 JPF524692 JZB524692 KIX524692 KST524692 LCP524692 LML524692 LWH524692 MGD524692 MPZ524692 MZV524692 NJR524692 NTN524692 ODJ524692 ONF524692 OXB524692 PGX524692 PQT524692 QAP524692 QKL524692 QUH524692 RED524692 RNZ524692 RXV524692 SHR524692 SRN524692 TBJ524692 TLF524692 TVB524692 UEX524692 UOT524692 UYP524692 VIL524692 VSH524692 WCD524692 WLZ524692 WVV524692 N590228 JJ590228 TF590228 ADB590228 AMX590228 AWT590228 BGP590228 BQL590228 CAH590228 CKD590228 CTZ590228 DDV590228 DNR590228 DXN590228 EHJ590228 ERF590228 FBB590228 FKX590228 FUT590228 GEP590228 GOL590228 GYH590228 HID590228 HRZ590228 IBV590228 ILR590228 IVN590228 JFJ590228 JPF590228 JZB590228 KIX590228 KST590228 LCP590228 LML590228 LWH590228 MGD590228 MPZ590228 MZV590228 NJR590228 NTN590228 ODJ590228 ONF590228 OXB590228 PGX590228 PQT590228 QAP590228 QKL590228 QUH590228 RED590228 RNZ590228 RXV590228 SHR590228 SRN590228 TBJ590228 TLF590228 TVB590228 UEX590228 UOT590228 UYP590228 VIL590228 VSH590228 WCD590228 WLZ590228 WVV590228 N655764 JJ655764 TF655764 ADB655764 AMX655764 AWT655764 BGP655764 BQL655764 CAH655764 CKD655764 CTZ655764 DDV655764 DNR655764 DXN655764 EHJ655764 ERF655764 FBB655764 FKX655764 FUT655764 GEP655764 GOL655764 GYH655764 HID655764 HRZ655764 IBV655764 ILR655764 IVN655764 JFJ655764 JPF655764 JZB655764 KIX655764 KST655764 LCP655764 LML655764 LWH655764 MGD655764 MPZ655764 MZV655764 NJR655764 NTN655764 ODJ655764 ONF655764 OXB655764 PGX655764 PQT655764 QAP655764 QKL655764 QUH655764 RED655764 RNZ655764 RXV655764 SHR655764 SRN655764 TBJ655764 TLF655764 TVB655764 UEX655764 UOT655764 UYP655764 VIL655764 VSH655764 WCD655764 WLZ655764 WVV655764 N721300 JJ721300 TF721300 ADB721300 AMX721300 AWT721300 BGP721300 BQL721300 CAH721300 CKD721300 CTZ721300 DDV721300 DNR721300 DXN721300 EHJ721300 ERF721300 FBB721300 FKX721300 FUT721300 GEP721300 GOL721300 GYH721300 HID721300 HRZ721300 IBV721300 ILR721300 IVN721300 JFJ721300 JPF721300 JZB721300 KIX721300 KST721300 LCP721300 LML721300 LWH721300 MGD721300 MPZ721300 MZV721300 NJR721300 NTN721300 ODJ721300 ONF721300 OXB721300 PGX721300 PQT721300 QAP721300 QKL721300 QUH721300 RED721300 RNZ721300 RXV721300 SHR721300 SRN721300 TBJ721300 TLF721300 TVB721300 UEX721300 UOT721300 UYP721300 VIL721300 VSH721300 WCD721300 WLZ721300 WVV721300 N786836 JJ786836 TF786836 ADB786836 AMX786836 AWT786836 BGP786836 BQL786836 CAH786836 CKD786836 CTZ786836 DDV786836 DNR786836 DXN786836 EHJ786836 ERF786836 FBB786836 FKX786836 FUT786836 GEP786836 GOL786836 GYH786836 HID786836 HRZ786836 IBV786836 ILR786836 IVN786836 JFJ786836 JPF786836 JZB786836 KIX786836 KST786836 LCP786836 LML786836 LWH786836 MGD786836 MPZ786836 MZV786836 NJR786836 NTN786836 ODJ786836 ONF786836 OXB786836 PGX786836 PQT786836 QAP786836 QKL786836 QUH786836 RED786836 RNZ786836 RXV786836 SHR786836 SRN786836 TBJ786836 TLF786836 TVB786836 UEX786836 UOT786836 UYP786836 VIL786836 VSH786836 WCD786836 WLZ786836 WVV786836 N852372 JJ852372 TF852372 ADB852372 AMX852372 AWT852372 BGP852372 BQL852372 CAH852372 CKD852372 CTZ852372 DDV852372 DNR852372 DXN852372 EHJ852372 ERF852372 FBB852372 FKX852372 FUT852372 GEP852372 GOL852372 GYH852372 HID852372 HRZ852372 IBV852372 ILR852372 IVN852372 JFJ852372 JPF852372 JZB852372 KIX852372 KST852372 LCP852372 LML852372 LWH852372 MGD852372 MPZ852372 MZV852372 NJR852372 NTN852372 ODJ852372 ONF852372 OXB852372 PGX852372 PQT852372 QAP852372 QKL852372 QUH852372 RED852372 RNZ852372 RXV852372 SHR852372 SRN852372 TBJ852372 TLF852372 TVB852372 UEX852372 UOT852372 UYP852372 VIL852372 VSH852372 WCD852372 WLZ852372 WVV852372 N917908 JJ917908 TF917908 ADB917908 AMX917908 AWT917908 BGP917908 BQL917908 CAH917908 CKD917908 CTZ917908 DDV917908 DNR917908 DXN917908 EHJ917908 ERF917908 FBB917908 FKX917908 FUT917908 GEP917908 GOL917908 GYH917908 HID917908 HRZ917908 IBV917908 ILR917908 IVN917908 JFJ917908 JPF917908 JZB917908 KIX917908 KST917908 LCP917908 LML917908 LWH917908 MGD917908 MPZ917908 MZV917908 NJR917908 NTN917908 ODJ917908 ONF917908 OXB917908 PGX917908 PQT917908 QAP917908 QKL917908 QUH917908 RED917908 RNZ917908 RXV917908 SHR917908 SRN917908 TBJ917908 TLF917908 TVB917908 UEX917908 UOT917908 UYP917908 VIL917908 VSH917908 WCD917908 WLZ917908 WVV917908 N983444 JJ983444 TF983444 ADB983444 AMX983444 AWT983444 BGP983444 BQL983444 CAH983444 CKD983444 CTZ983444 DDV983444 DNR983444 DXN983444 EHJ983444 ERF983444 FBB983444 FKX983444 FUT983444 GEP983444 GOL983444 GYH983444 HID983444 HRZ983444 IBV983444 ILR983444 IVN983444 JFJ983444 JPF983444 JZB983444 KIX983444 KST983444 LCP983444 LML983444 LWH983444 MGD983444 MPZ983444 MZV983444 NJR983444 NTN983444 ODJ983444 ONF983444 OXB983444 PGX983444 PQT983444 QAP983444 QKL983444 QUH983444 RED983444 RNZ983444 RXV983444 SHR983444 SRN983444 TBJ983444 TLF983444 TVB983444 UEX983444 UOT983444 UYP983444 VIL983444 VSH983444 WCD983444 WLZ983444 WVV983444 O341:O343 JK341:JK343 TG341:TG343 ADC341:ADC343 AMY341:AMY343 AWU341:AWU343 BGQ341:BGQ343 BQM341:BQM343 CAI341:CAI343 CKE341:CKE343 CUA341:CUA343 DDW341:DDW343 DNS341:DNS343 DXO341:DXO343 EHK341:EHK343 ERG341:ERG343 FBC341:FBC343 FKY341:FKY343 FUU341:FUU343 GEQ341:GEQ343 GOM341:GOM343 GYI341:GYI343 HIE341:HIE343 HSA341:HSA343 IBW341:IBW343 ILS341:ILS343 IVO341:IVO343 JFK341:JFK343 JPG341:JPG343 JZC341:JZC343 KIY341:KIY343 KSU341:KSU343 LCQ341:LCQ343 LMM341:LMM343 LWI341:LWI343 MGE341:MGE343 MQA341:MQA343 MZW341:MZW343 NJS341:NJS343 NTO341:NTO343 ODK341:ODK343 ONG341:ONG343 OXC341:OXC343 PGY341:PGY343 PQU341:PQU343 QAQ341:QAQ343 QKM341:QKM343 QUI341:QUI343 REE341:REE343 ROA341:ROA343 RXW341:RXW343 SHS341:SHS343 SRO341:SRO343 TBK341:TBK343 TLG341:TLG343 TVC341:TVC343 UEY341:UEY343 UOU341:UOU343 UYQ341:UYQ343 VIM341:VIM343 VSI341:VSI343 WCE341:WCE343 WMA341:WMA343 WVW341:WVW343 O65877:O65879 JK65877:JK65879 TG65877:TG65879 ADC65877:ADC65879 AMY65877:AMY65879 AWU65877:AWU65879 BGQ65877:BGQ65879 BQM65877:BQM65879 CAI65877:CAI65879 CKE65877:CKE65879 CUA65877:CUA65879 DDW65877:DDW65879 DNS65877:DNS65879 DXO65877:DXO65879 EHK65877:EHK65879 ERG65877:ERG65879 FBC65877:FBC65879 FKY65877:FKY65879 FUU65877:FUU65879 GEQ65877:GEQ65879 GOM65877:GOM65879 GYI65877:GYI65879 HIE65877:HIE65879 HSA65877:HSA65879 IBW65877:IBW65879 ILS65877:ILS65879 IVO65877:IVO65879 JFK65877:JFK65879 JPG65877:JPG65879 JZC65877:JZC65879 KIY65877:KIY65879 KSU65877:KSU65879 LCQ65877:LCQ65879 LMM65877:LMM65879 LWI65877:LWI65879 MGE65877:MGE65879 MQA65877:MQA65879 MZW65877:MZW65879 NJS65877:NJS65879 NTO65877:NTO65879 ODK65877:ODK65879 ONG65877:ONG65879 OXC65877:OXC65879 PGY65877:PGY65879 PQU65877:PQU65879 QAQ65877:QAQ65879 QKM65877:QKM65879 QUI65877:QUI65879 REE65877:REE65879 ROA65877:ROA65879 RXW65877:RXW65879 SHS65877:SHS65879 SRO65877:SRO65879 TBK65877:TBK65879 TLG65877:TLG65879 TVC65877:TVC65879 UEY65877:UEY65879 UOU65877:UOU65879 UYQ65877:UYQ65879 VIM65877:VIM65879 VSI65877:VSI65879 WCE65877:WCE65879 WMA65877:WMA65879 WVW65877:WVW65879 O131413:O131415 JK131413:JK131415 TG131413:TG131415 ADC131413:ADC131415 AMY131413:AMY131415 AWU131413:AWU131415 BGQ131413:BGQ131415 BQM131413:BQM131415 CAI131413:CAI131415 CKE131413:CKE131415 CUA131413:CUA131415 DDW131413:DDW131415 DNS131413:DNS131415 DXO131413:DXO131415 EHK131413:EHK131415 ERG131413:ERG131415 FBC131413:FBC131415 FKY131413:FKY131415 FUU131413:FUU131415 GEQ131413:GEQ131415 GOM131413:GOM131415 GYI131413:GYI131415 HIE131413:HIE131415 HSA131413:HSA131415 IBW131413:IBW131415 ILS131413:ILS131415 IVO131413:IVO131415 JFK131413:JFK131415 JPG131413:JPG131415 JZC131413:JZC131415 KIY131413:KIY131415 KSU131413:KSU131415 LCQ131413:LCQ131415 LMM131413:LMM131415 LWI131413:LWI131415 MGE131413:MGE131415 MQA131413:MQA131415 MZW131413:MZW131415 NJS131413:NJS131415 NTO131413:NTO131415 ODK131413:ODK131415 ONG131413:ONG131415 OXC131413:OXC131415 PGY131413:PGY131415 PQU131413:PQU131415 QAQ131413:QAQ131415 QKM131413:QKM131415 QUI131413:QUI131415 REE131413:REE131415 ROA131413:ROA131415 RXW131413:RXW131415 SHS131413:SHS131415 SRO131413:SRO131415 TBK131413:TBK131415 TLG131413:TLG131415 TVC131413:TVC131415 UEY131413:UEY131415 UOU131413:UOU131415 UYQ131413:UYQ131415 VIM131413:VIM131415 VSI131413:VSI131415 WCE131413:WCE131415 WMA131413:WMA131415 WVW131413:WVW131415 O196949:O196951 JK196949:JK196951 TG196949:TG196951 ADC196949:ADC196951 AMY196949:AMY196951 AWU196949:AWU196951 BGQ196949:BGQ196951 BQM196949:BQM196951 CAI196949:CAI196951 CKE196949:CKE196951 CUA196949:CUA196951 DDW196949:DDW196951 DNS196949:DNS196951 DXO196949:DXO196951 EHK196949:EHK196951 ERG196949:ERG196951 FBC196949:FBC196951 FKY196949:FKY196951 FUU196949:FUU196951 GEQ196949:GEQ196951 GOM196949:GOM196951 GYI196949:GYI196951 HIE196949:HIE196951 HSA196949:HSA196951 IBW196949:IBW196951 ILS196949:ILS196951 IVO196949:IVO196951 JFK196949:JFK196951 JPG196949:JPG196951 JZC196949:JZC196951 KIY196949:KIY196951 KSU196949:KSU196951 LCQ196949:LCQ196951 LMM196949:LMM196951 LWI196949:LWI196951 MGE196949:MGE196951 MQA196949:MQA196951 MZW196949:MZW196951 NJS196949:NJS196951 NTO196949:NTO196951 ODK196949:ODK196951 ONG196949:ONG196951 OXC196949:OXC196951 PGY196949:PGY196951 PQU196949:PQU196951 QAQ196949:QAQ196951 QKM196949:QKM196951 QUI196949:QUI196951 REE196949:REE196951 ROA196949:ROA196951 RXW196949:RXW196951 SHS196949:SHS196951 SRO196949:SRO196951 TBK196949:TBK196951 TLG196949:TLG196951 TVC196949:TVC196951 UEY196949:UEY196951 UOU196949:UOU196951 UYQ196949:UYQ196951 VIM196949:VIM196951 VSI196949:VSI196951 WCE196949:WCE196951 WMA196949:WMA196951 WVW196949:WVW196951 O262485:O262487 JK262485:JK262487 TG262485:TG262487 ADC262485:ADC262487 AMY262485:AMY262487 AWU262485:AWU262487 BGQ262485:BGQ262487 BQM262485:BQM262487 CAI262485:CAI262487 CKE262485:CKE262487 CUA262485:CUA262487 DDW262485:DDW262487 DNS262485:DNS262487 DXO262485:DXO262487 EHK262485:EHK262487 ERG262485:ERG262487 FBC262485:FBC262487 FKY262485:FKY262487 FUU262485:FUU262487 GEQ262485:GEQ262487 GOM262485:GOM262487 GYI262485:GYI262487 HIE262485:HIE262487 HSA262485:HSA262487 IBW262485:IBW262487 ILS262485:ILS262487 IVO262485:IVO262487 JFK262485:JFK262487 JPG262485:JPG262487 JZC262485:JZC262487 KIY262485:KIY262487 KSU262485:KSU262487 LCQ262485:LCQ262487 LMM262485:LMM262487 LWI262485:LWI262487 MGE262485:MGE262487 MQA262485:MQA262487 MZW262485:MZW262487 NJS262485:NJS262487 NTO262485:NTO262487 ODK262485:ODK262487 ONG262485:ONG262487 OXC262485:OXC262487 PGY262485:PGY262487 PQU262485:PQU262487 QAQ262485:QAQ262487 QKM262485:QKM262487 QUI262485:QUI262487 REE262485:REE262487 ROA262485:ROA262487 RXW262485:RXW262487 SHS262485:SHS262487 SRO262485:SRO262487 TBK262485:TBK262487 TLG262485:TLG262487 TVC262485:TVC262487 UEY262485:UEY262487 UOU262485:UOU262487 UYQ262485:UYQ262487 VIM262485:VIM262487 VSI262485:VSI262487 WCE262485:WCE262487 WMA262485:WMA262487 WVW262485:WVW262487 O328021:O328023 JK328021:JK328023 TG328021:TG328023 ADC328021:ADC328023 AMY328021:AMY328023 AWU328021:AWU328023 BGQ328021:BGQ328023 BQM328021:BQM328023 CAI328021:CAI328023 CKE328021:CKE328023 CUA328021:CUA328023 DDW328021:DDW328023 DNS328021:DNS328023 DXO328021:DXO328023 EHK328021:EHK328023 ERG328021:ERG328023 FBC328021:FBC328023 FKY328021:FKY328023 FUU328021:FUU328023 GEQ328021:GEQ328023 GOM328021:GOM328023 GYI328021:GYI328023 HIE328021:HIE328023 HSA328021:HSA328023 IBW328021:IBW328023 ILS328021:ILS328023 IVO328021:IVO328023 JFK328021:JFK328023 JPG328021:JPG328023 JZC328021:JZC328023 KIY328021:KIY328023 KSU328021:KSU328023 LCQ328021:LCQ328023 LMM328021:LMM328023 LWI328021:LWI328023 MGE328021:MGE328023 MQA328021:MQA328023 MZW328021:MZW328023 NJS328021:NJS328023 NTO328021:NTO328023 ODK328021:ODK328023 ONG328021:ONG328023 OXC328021:OXC328023 PGY328021:PGY328023 PQU328021:PQU328023 QAQ328021:QAQ328023 QKM328021:QKM328023 QUI328021:QUI328023 REE328021:REE328023 ROA328021:ROA328023 RXW328021:RXW328023 SHS328021:SHS328023 SRO328021:SRO328023 TBK328021:TBK328023 TLG328021:TLG328023 TVC328021:TVC328023 UEY328021:UEY328023 UOU328021:UOU328023 UYQ328021:UYQ328023 VIM328021:VIM328023 VSI328021:VSI328023 WCE328021:WCE328023 WMA328021:WMA328023 WVW328021:WVW328023 O393557:O393559 JK393557:JK393559 TG393557:TG393559 ADC393557:ADC393559 AMY393557:AMY393559 AWU393557:AWU393559 BGQ393557:BGQ393559 BQM393557:BQM393559 CAI393557:CAI393559 CKE393557:CKE393559 CUA393557:CUA393559 DDW393557:DDW393559 DNS393557:DNS393559 DXO393557:DXO393559 EHK393557:EHK393559 ERG393557:ERG393559 FBC393557:FBC393559 FKY393557:FKY393559 FUU393557:FUU393559 GEQ393557:GEQ393559 GOM393557:GOM393559 GYI393557:GYI393559 HIE393557:HIE393559 HSA393557:HSA393559 IBW393557:IBW393559 ILS393557:ILS393559 IVO393557:IVO393559 JFK393557:JFK393559 JPG393557:JPG393559 JZC393557:JZC393559 KIY393557:KIY393559 KSU393557:KSU393559 LCQ393557:LCQ393559 LMM393557:LMM393559 LWI393557:LWI393559 MGE393557:MGE393559 MQA393557:MQA393559 MZW393557:MZW393559 NJS393557:NJS393559 NTO393557:NTO393559 ODK393557:ODK393559 ONG393557:ONG393559 OXC393557:OXC393559 PGY393557:PGY393559 PQU393557:PQU393559 QAQ393557:QAQ393559 QKM393557:QKM393559 QUI393557:QUI393559 REE393557:REE393559 ROA393557:ROA393559 RXW393557:RXW393559 SHS393557:SHS393559 SRO393557:SRO393559 TBK393557:TBK393559 TLG393557:TLG393559 TVC393557:TVC393559 UEY393557:UEY393559 UOU393557:UOU393559 UYQ393557:UYQ393559 VIM393557:VIM393559 VSI393557:VSI393559 WCE393557:WCE393559 WMA393557:WMA393559 WVW393557:WVW393559 O459093:O459095 JK459093:JK459095 TG459093:TG459095 ADC459093:ADC459095 AMY459093:AMY459095 AWU459093:AWU459095 BGQ459093:BGQ459095 BQM459093:BQM459095 CAI459093:CAI459095 CKE459093:CKE459095 CUA459093:CUA459095 DDW459093:DDW459095 DNS459093:DNS459095 DXO459093:DXO459095 EHK459093:EHK459095 ERG459093:ERG459095 FBC459093:FBC459095 FKY459093:FKY459095 FUU459093:FUU459095 GEQ459093:GEQ459095 GOM459093:GOM459095 GYI459093:GYI459095 HIE459093:HIE459095 HSA459093:HSA459095 IBW459093:IBW459095 ILS459093:ILS459095 IVO459093:IVO459095 JFK459093:JFK459095 JPG459093:JPG459095 JZC459093:JZC459095 KIY459093:KIY459095 KSU459093:KSU459095 LCQ459093:LCQ459095 LMM459093:LMM459095 LWI459093:LWI459095 MGE459093:MGE459095 MQA459093:MQA459095 MZW459093:MZW459095 NJS459093:NJS459095 NTO459093:NTO459095 ODK459093:ODK459095 ONG459093:ONG459095 OXC459093:OXC459095 PGY459093:PGY459095 PQU459093:PQU459095 QAQ459093:QAQ459095 QKM459093:QKM459095 QUI459093:QUI459095 REE459093:REE459095 ROA459093:ROA459095 RXW459093:RXW459095 SHS459093:SHS459095 SRO459093:SRO459095 TBK459093:TBK459095 TLG459093:TLG459095 TVC459093:TVC459095 UEY459093:UEY459095 UOU459093:UOU459095 UYQ459093:UYQ459095 VIM459093:VIM459095 VSI459093:VSI459095 WCE459093:WCE459095 WMA459093:WMA459095 WVW459093:WVW459095 O524629:O524631 JK524629:JK524631 TG524629:TG524631 ADC524629:ADC524631 AMY524629:AMY524631 AWU524629:AWU524631 BGQ524629:BGQ524631 BQM524629:BQM524631 CAI524629:CAI524631 CKE524629:CKE524631 CUA524629:CUA524631 DDW524629:DDW524631 DNS524629:DNS524631 DXO524629:DXO524631 EHK524629:EHK524631 ERG524629:ERG524631 FBC524629:FBC524631 FKY524629:FKY524631 FUU524629:FUU524631 GEQ524629:GEQ524631 GOM524629:GOM524631 GYI524629:GYI524631 HIE524629:HIE524631 HSA524629:HSA524631 IBW524629:IBW524631 ILS524629:ILS524631 IVO524629:IVO524631 JFK524629:JFK524631 JPG524629:JPG524631 JZC524629:JZC524631 KIY524629:KIY524631 KSU524629:KSU524631 LCQ524629:LCQ524631 LMM524629:LMM524631 LWI524629:LWI524631 MGE524629:MGE524631 MQA524629:MQA524631 MZW524629:MZW524631 NJS524629:NJS524631 NTO524629:NTO524631 ODK524629:ODK524631 ONG524629:ONG524631 OXC524629:OXC524631 PGY524629:PGY524631 PQU524629:PQU524631 QAQ524629:QAQ524631 QKM524629:QKM524631 QUI524629:QUI524631 REE524629:REE524631 ROA524629:ROA524631 RXW524629:RXW524631 SHS524629:SHS524631 SRO524629:SRO524631 TBK524629:TBK524631 TLG524629:TLG524631 TVC524629:TVC524631 UEY524629:UEY524631 UOU524629:UOU524631 UYQ524629:UYQ524631 VIM524629:VIM524631 VSI524629:VSI524631 WCE524629:WCE524631 WMA524629:WMA524631 WVW524629:WVW524631 O590165:O590167 JK590165:JK590167 TG590165:TG590167 ADC590165:ADC590167 AMY590165:AMY590167 AWU590165:AWU590167 BGQ590165:BGQ590167 BQM590165:BQM590167 CAI590165:CAI590167 CKE590165:CKE590167 CUA590165:CUA590167 DDW590165:DDW590167 DNS590165:DNS590167 DXO590165:DXO590167 EHK590165:EHK590167 ERG590165:ERG590167 FBC590165:FBC590167 FKY590165:FKY590167 FUU590165:FUU590167 GEQ590165:GEQ590167 GOM590165:GOM590167 GYI590165:GYI590167 HIE590165:HIE590167 HSA590165:HSA590167 IBW590165:IBW590167 ILS590165:ILS590167 IVO590165:IVO590167 JFK590165:JFK590167 JPG590165:JPG590167 JZC590165:JZC590167 KIY590165:KIY590167 KSU590165:KSU590167 LCQ590165:LCQ590167 LMM590165:LMM590167 LWI590165:LWI590167 MGE590165:MGE590167 MQA590165:MQA590167 MZW590165:MZW590167 NJS590165:NJS590167 NTO590165:NTO590167 ODK590165:ODK590167 ONG590165:ONG590167 OXC590165:OXC590167 PGY590165:PGY590167 PQU590165:PQU590167 QAQ590165:QAQ590167 QKM590165:QKM590167 QUI590165:QUI590167 REE590165:REE590167 ROA590165:ROA590167 RXW590165:RXW590167 SHS590165:SHS590167 SRO590165:SRO590167 TBK590165:TBK590167 TLG590165:TLG590167 TVC590165:TVC590167 UEY590165:UEY590167 UOU590165:UOU590167 UYQ590165:UYQ590167 VIM590165:VIM590167 VSI590165:VSI590167 WCE590165:WCE590167 WMA590165:WMA590167 WVW590165:WVW590167 O655701:O655703 JK655701:JK655703 TG655701:TG655703 ADC655701:ADC655703 AMY655701:AMY655703 AWU655701:AWU655703 BGQ655701:BGQ655703 BQM655701:BQM655703 CAI655701:CAI655703 CKE655701:CKE655703 CUA655701:CUA655703 DDW655701:DDW655703 DNS655701:DNS655703 DXO655701:DXO655703 EHK655701:EHK655703 ERG655701:ERG655703 FBC655701:FBC655703 FKY655701:FKY655703 FUU655701:FUU655703 GEQ655701:GEQ655703 GOM655701:GOM655703 GYI655701:GYI655703 HIE655701:HIE655703 HSA655701:HSA655703 IBW655701:IBW655703 ILS655701:ILS655703 IVO655701:IVO655703 JFK655701:JFK655703 JPG655701:JPG655703 JZC655701:JZC655703 KIY655701:KIY655703 KSU655701:KSU655703 LCQ655701:LCQ655703 LMM655701:LMM655703 LWI655701:LWI655703 MGE655701:MGE655703 MQA655701:MQA655703 MZW655701:MZW655703 NJS655701:NJS655703 NTO655701:NTO655703 ODK655701:ODK655703 ONG655701:ONG655703 OXC655701:OXC655703 PGY655701:PGY655703 PQU655701:PQU655703 QAQ655701:QAQ655703 QKM655701:QKM655703 QUI655701:QUI655703 REE655701:REE655703 ROA655701:ROA655703 RXW655701:RXW655703 SHS655701:SHS655703 SRO655701:SRO655703 TBK655701:TBK655703 TLG655701:TLG655703 TVC655701:TVC655703 UEY655701:UEY655703 UOU655701:UOU655703 UYQ655701:UYQ655703 VIM655701:VIM655703 VSI655701:VSI655703 WCE655701:WCE655703 WMA655701:WMA655703 WVW655701:WVW655703 O721237:O721239 JK721237:JK721239 TG721237:TG721239 ADC721237:ADC721239 AMY721237:AMY721239 AWU721237:AWU721239 BGQ721237:BGQ721239 BQM721237:BQM721239 CAI721237:CAI721239 CKE721237:CKE721239 CUA721237:CUA721239 DDW721237:DDW721239 DNS721237:DNS721239 DXO721237:DXO721239 EHK721237:EHK721239 ERG721237:ERG721239 FBC721237:FBC721239 FKY721237:FKY721239 FUU721237:FUU721239 GEQ721237:GEQ721239 GOM721237:GOM721239 GYI721237:GYI721239 HIE721237:HIE721239 HSA721237:HSA721239 IBW721237:IBW721239 ILS721237:ILS721239 IVO721237:IVO721239 JFK721237:JFK721239 JPG721237:JPG721239 JZC721237:JZC721239 KIY721237:KIY721239 KSU721237:KSU721239 LCQ721237:LCQ721239 LMM721237:LMM721239 LWI721237:LWI721239 MGE721237:MGE721239 MQA721237:MQA721239 MZW721237:MZW721239 NJS721237:NJS721239 NTO721237:NTO721239 ODK721237:ODK721239 ONG721237:ONG721239 OXC721237:OXC721239 PGY721237:PGY721239 PQU721237:PQU721239 QAQ721237:QAQ721239 QKM721237:QKM721239 QUI721237:QUI721239 REE721237:REE721239 ROA721237:ROA721239 RXW721237:RXW721239 SHS721237:SHS721239 SRO721237:SRO721239 TBK721237:TBK721239 TLG721237:TLG721239 TVC721237:TVC721239 UEY721237:UEY721239 UOU721237:UOU721239 UYQ721237:UYQ721239 VIM721237:VIM721239 VSI721237:VSI721239 WCE721237:WCE721239 WMA721237:WMA721239 WVW721237:WVW721239 O786773:O786775 JK786773:JK786775 TG786773:TG786775 ADC786773:ADC786775 AMY786773:AMY786775 AWU786773:AWU786775 BGQ786773:BGQ786775 BQM786773:BQM786775 CAI786773:CAI786775 CKE786773:CKE786775 CUA786773:CUA786775 DDW786773:DDW786775 DNS786773:DNS786775 DXO786773:DXO786775 EHK786773:EHK786775 ERG786773:ERG786775 FBC786773:FBC786775 FKY786773:FKY786775 FUU786773:FUU786775 GEQ786773:GEQ786775 GOM786773:GOM786775 GYI786773:GYI786775 HIE786773:HIE786775 HSA786773:HSA786775 IBW786773:IBW786775 ILS786773:ILS786775 IVO786773:IVO786775 JFK786773:JFK786775 JPG786773:JPG786775 JZC786773:JZC786775 KIY786773:KIY786775 KSU786773:KSU786775 LCQ786773:LCQ786775 LMM786773:LMM786775 LWI786773:LWI786775 MGE786773:MGE786775 MQA786773:MQA786775 MZW786773:MZW786775 NJS786773:NJS786775 NTO786773:NTO786775 ODK786773:ODK786775 ONG786773:ONG786775 OXC786773:OXC786775 PGY786773:PGY786775 PQU786773:PQU786775 QAQ786773:QAQ786775 QKM786773:QKM786775 QUI786773:QUI786775 REE786773:REE786775 ROA786773:ROA786775 RXW786773:RXW786775 SHS786773:SHS786775 SRO786773:SRO786775 TBK786773:TBK786775 TLG786773:TLG786775 TVC786773:TVC786775 UEY786773:UEY786775 UOU786773:UOU786775 UYQ786773:UYQ786775 VIM786773:VIM786775 VSI786773:VSI786775 WCE786773:WCE786775 WMA786773:WMA786775 WVW786773:WVW786775 O852309:O852311 JK852309:JK852311 TG852309:TG852311 ADC852309:ADC852311 AMY852309:AMY852311 AWU852309:AWU852311 BGQ852309:BGQ852311 BQM852309:BQM852311 CAI852309:CAI852311 CKE852309:CKE852311 CUA852309:CUA852311 DDW852309:DDW852311 DNS852309:DNS852311 DXO852309:DXO852311 EHK852309:EHK852311 ERG852309:ERG852311 FBC852309:FBC852311 FKY852309:FKY852311 FUU852309:FUU852311 GEQ852309:GEQ852311 GOM852309:GOM852311 GYI852309:GYI852311 HIE852309:HIE852311 HSA852309:HSA852311 IBW852309:IBW852311 ILS852309:ILS852311 IVO852309:IVO852311 JFK852309:JFK852311 JPG852309:JPG852311 JZC852309:JZC852311 KIY852309:KIY852311 KSU852309:KSU852311 LCQ852309:LCQ852311 LMM852309:LMM852311 LWI852309:LWI852311 MGE852309:MGE852311 MQA852309:MQA852311 MZW852309:MZW852311 NJS852309:NJS852311 NTO852309:NTO852311 ODK852309:ODK852311 ONG852309:ONG852311 OXC852309:OXC852311 PGY852309:PGY852311 PQU852309:PQU852311 QAQ852309:QAQ852311 QKM852309:QKM852311 QUI852309:QUI852311 REE852309:REE852311 ROA852309:ROA852311 RXW852309:RXW852311 SHS852309:SHS852311 SRO852309:SRO852311 TBK852309:TBK852311 TLG852309:TLG852311 TVC852309:TVC852311 UEY852309:UEY852311 UOU852309:UOU852311 UYQ852309:UYQ852311 VIM852309:VIM852311 VSI852309:VSI852311 WCE852309:WCE852311 WMA852309:WMA852311 WVW852309:WVW852311 O917845:O917847 JK917845:JK917847 TG917845:TG917847 ADC917845:ADC917847 AMY917845:AMY917847 AWU917845:AWU917847 BGQ917845:BGQ917847 BQM917845:BQM917847 CAI917845:CAI917847 CKE917845:CKE917847 CUA917845:CUA917847 DDW917845:DDW917847 DNS917845:DNS917847 DXO917845:DXO917847 EHK917845:EHK917847 ERG917845:ERG917847 FBC917845:FBC917847 FKY917845:FKY917847 FUU917845:FUU917847 GEQ917845:GEQ917847 GOM917845:GOM917847 GYI917845:GYI917847 HIE917845:HIE917847 HSA917845:HSA917847 IBW917845:IBW917847 ILS917845:ILS917847 IVO917845:IVO917847 JFK917845:JFK917847 JPG917845:JPG917847 JZC917845:JZC917847 KIY917845:KIY917847 KSU917845:KSU917847 LCQ917845:LCQ917847 LMM917845:LMM917847 LWI917845:LWI917847 MGE917845:MGE917847 MQA917845:MQA917847 MZW917845:MZW917847 NJS917845:NJS917847 NTO917845:NTO917847 ODK917845:ODK917847 ONG917845:ONG917847 OXC917845:OXC917847 PGY917845:PGY917847 PQU917845:PQU917847 QAQ917845:QAQ917847 QKM917845:QKM917847 QUI917845:QUI917847 REE917845:REE917847 ROA917845:ROA917847 RXW917845:RXW917847 SHS917845:SHS917847 SRO917845:SRO917847 TBK917845:TBK917847 TLG917845:TLG917847 TVC917845:TVC917847 UEY917845:UEY917847 UOU917845:UOU917847 UYQ917845:UYQ917847 VIM917845:VIM917847 VSI917845:VSI917847 WCE917845:WCE917847 WMA917845:WMA917847 WVW917845:WVW917847 O983381:O983383 JK983381:JK983383 TG983381:TG983383 ADC983381:ADC983383 AMY983381:AMY983383 AWU983381:AWU983383 BGQ983381:BGQ983383 BQM983381:BQM983383 CAI983381:CAI983383 CKE983381:CKE983383 CUA983381:CUA983383 DDW983381:DDW983383 DNS983381:DNS983383 DXO983381:DXO983383 EHK983381:EHK983383 ERG983381:ERG983383 FBC983381:FBC983383 FKY983381:FKY983383 FUU983381:FUU983383 GEQ983381:GEQ983383 GOM983381:GOM983383 GYI983381:GYI983383 HIE983381:HIE983383 HSA983381:HSA983383 IBW983381:IBW983383 ILS983381:ILS983383 IVO983381:IVO983383 JFK983381:JFK983383 JPG983381:JPG983383 JZC983381:JZC983383 KIY983381:KIY983383 KSU983381:KSU983383 LCQ983381:LCQ983383 LMM983381:LMM983383 LWI983381:LWI983383 MGE983381:MGE983383 MQA983381:MQA983383 MZW983381:MZW983383 NJS983381:NJS983383 NTO983381:NTO983383 ODK983381:ODK983383 ONG983381:ONG983383 OXC983381:OXC983383 PGY983381:PGY983383 PQU983381:PQU983383 QAQ983381:QAQ983383 QKM983381:QKM983383 QUI983381:QUI983383 REE983381:REE983383 ROA983381:ROA983383 RXW983381:RXW983383 SHS983381:SHS983383 SRO983381:SRO983383 TBK983381:TBK983383 TLG983381:TLG983383 TVC983381:TVC983383 UEY983381:UEY983383 UOU983381:UOU983383 UYQ983381:UYQ983383 VIM983381:VIM983383 VSI983381:VSI983383 WCE983381:WCE983383 WMA983381:WMA983383 WVW983381:WVW983383 N381 JJ381 TF381 ADB381 AMX381 AWT381 BGP381 BQL381 CAH381 CKD381 CTZ381 DDV381 DNR381 DXN381 EHJ381 ERF381 FBB381 FKX381 FUT381 GEP381 GOL381 GYH381 HID381 HRZ381 IBV381 ILR381 IVN381 JFJ381 JPF381 JZB381 KIX381 KST381 LCP381 LML381 LWH381 MGD381 MPZ381 MZV381 NJR381 NTN381 ODJ381 ONF381 OXB381 PGX381 PQT381 QAP381 QKL381 QUH381 RED381 RNZ381 RXV381 SHR381 SRN381 TBJ381 TLF381 TVB381 UEX381 UOT381 UYP381 VIL381 VSH381 WCD381 WLZ381 WVV381 N65917 JJ65917 TF65917 ADB65917 AMX65917 AWT65917 BGP65917 BQL65917 CAH65917 CKD65917 CTZ65917 DDV65917 DNR65917 DXN65917 EHJ65917 ERF65917 FBB65917 FKX65917 FUT65917 GEP65917 GOL65917 GYH65917 HID65917 HRZ65917 IBV65917 ILR65917 IVN65917 JFJ65917 JPF65917 JZB65917 KIX65917 KST65917 LCP65917 LML65917 LWH65917 MGD65917 MPZ65917 MZV65917 NJR65917 NTN65917 ODJ65917 ONF65917 OXB65917 PGX65917 PQT65917 QAP65917 QKL65917 QUH65917 RED65917 RNZ65917 RXV65917 SHR65917 SRN65917 TBJ65917 TLF65917 TVB65917 UEX65917 UOT65917 UYP65917 VIL65917 VSH65917 WCD65917 WLZ65917 WVV65917 N131453 JJ131453 TF131453 ADB131453 AMX131453 AWT131453 BGP131453 BQL131453 CAH131453 CKD131453 CTZ131453 DDV131453 DNR131453 DXN131453 EHJ131453 ERF131453 FBB131453 FKX131453 FUT131453 GEP131453 GOL131453 GYH131453 HID131453 HRZ131453 IBV131453 ILR131453 IVN131453 JFJ131453 JPF131453 JZB131453 KIX131453 KST131453 LCP131453 LML131453 LWH131453 MGD131453 MPZ131453 MZV131453 NJR131453 NTN131453 ODJ131453 ONF131453 OXB131453 PGX131453 PQT131453 QAP131453 QKL131453 QUH131453 RED131453 RNZ131453 RXV131453 SHR131453 SRN131453 TBJ131453 TLF131453 TVB131453 UEX131453 UOT131453 UYP131453 VIL131453 VSH131453 WCD131453 WLZ131453 WVV131453 N196989 JJ196989 TF196989 ADB196989 AMX196989 AWT196989 BGP196989 BQL196989 CAH196989 CKD196989 CTZ196989 DDV196989 DNR196989 DXN196989 EHJ196989 ERF196989 FBB196989 FKX196989 FUT196989 GEP196989 GOL196989 GYH196989 HID196989 HRZ196989 IBV196989 ILR196989 IVN196989 JFJ196989 JPF196989 JZB196989 KIX196989 KST196989 LCP196989 LML196989 LWH196989 MGD196989 MPZ196989 MZV196989 NJR196989 NTN196989 ODJ196989 ONF196989 OXB196989 PGX196989 PQT196989 QAP196989 QKL196989 QUH196989 RED196989 RNZ196989 RXV196989 SHR196989 SRN196989 TBJ196989 TLF196989 TVB196989 UEX196989 UOT196989 UYP196989 VIL196989 VSH196989 WCD196989 WLZ196989 WVV196989 N262525 JJ262525 TF262525 ADB262525 AMX262525 AWT262525 BGP262525 BQL262525 CAH262525 CKD262525 CTZ262525 DDV262525 DNR262525 DXN262525 EHJ262525 ERF262525 FBB262525 FKX262525 FUT262525 GEP262525 GOL262525 GYH262525 HID262525 HRZ262525 IBV262525 ILR262525 IVN262525 JFJ262525 JPF262525 JZB262525 KIX262525 KST262525 LCP262525 LML262525 LWH262525 MGD262525 MPZ262525 MZV262525 NJR262525 NTN262525 ODJ262525 ONF262525 OXB262525 PGX262525 PQT262525 QAP262525 QKL262525 QUH262525 RED262525 RNZ262525 RXV262525 SHR262525 SRN262525 TBJ262525 TLF262525 TVB262525 UEX262525 UOT262525 UYP262525 VIL262525 VSH262525 WCD262525 WLZ262525 WVV262525 N328061 JJ328061 TF328061 ADB328061 AMX328061 AWT328061 BGP328061 BQL328061 CAH328061 CKD328061 CTZ328061 DDV328061 DNR328061 DXN328061 EHJ328061 ERF328061 FBB328061 FKX328061 FUT328061 GEP328061 GOL328061 GYH328061 HID328061 HRZ328061 IBV328061 ILR328061 IVN328061 JFJ328061 JPF328061 JZB328061 KIX328061 KST328061 LCP328061 LML328061 LWH328061 MGD328061 MPZ328061 MZV328061 NJR328061 NTN328061 ODJ328061 ONF328061 OXB328061 PGX328061 PQT328061 QAP328061 QKL328061 QUH328061 RED328061 RNZ328061 RXV328061 SHR328061 SRN328061 TBJ328061 TLF328061 TVB328061 UEX328061 UOT328061 UYP328061 VIL328061 VSH328061 WCD328061 WLZ328061 WVV328061 N393597 JJ393597 TF393597 ADB393597 AMX393597 AWT393597 BGP393597 BQL393597 CAH393597 CKD393597 CTZ393597 DDV393597 DNR393597 DXN393597 EHJ393597 ERF393597 FBB393597 FKX393597 FUT393597 GEP393597 GOL393597 GYH393597 HID393597 HRZ393597 IBV393597 ILR393597 IVN393597 JFJ393597 JPF393597 JZB393597 KIX393597 KST393597 LCP393597 LML393597 LWH393597 MGD393597 MPZ393597 MZV393597 NJR393597 NTN393597 ODJ393597 ONF393597 OXB393597 PGX393597 PQT393597 QAP393597 QKL393597 QUH393597 RED393597 RNZ393597 RXV393597 SHR393597 SRN393597 TBJ393597 TLF393597 TVB393597 UEX393597 UOT393597 UYP393597 VIL393597 VSH393597 WCD393597 WLZ393597 WVV393597 N459133 JJ459133 TF459133 ADB459133 AMX459133 AWT459133 BGP459133 BQL459133 CAH459133 CKD459133 CTZ459133 DDV459133 DNR459133 DXN459133 EHJ459133 ERF459133 FBB459133 FKX459133 FUT459133 GEP459133 GOL459133 GYH459133 HID459133 HRZ459133 IBV459133 ILR459133 IVN459133 JFJ459133 JPF459133 JZB459133 KIX459133 KST459133 LCP459133 LML459133 LWH459133 MGD459133 MPZ459133 MZV459133 NJR459133 NTN459133 ODJ459133 ONF459133 OXB459133 PGX459133 PQT459133 QAP459133 QKL459133 QUH459133 RED459133 RNZ459133 RXV459133 SHR459133 SRN459133 TBJ459133 TLF459133 TVB459133 UEX459133 UOT459133 UYP459133 VIL459133 VSH459133 WCD459133 WLZ459133 WVV459133 N524669 JJ524669 TF524669 ADB524669 AMX524669 AWT524669 BGP524669 BQL524669 CAH524669 CKD524669 CTZ524669 DDV524669 DNR524669 DXN524669 EHJ524669 ERF524669 FBB524669 FKX524669 FUT524669 GEP524669 GOL524669 GYH524669 HID524669 HRZ524669 IBV524669 ILR524669 IVN524669 JFJ524669 JPF524669 JZB524669 KIX524669 KST524669 LCP524669 LML524669 LWH524669 MGD524669 MPZ524669 MZV524669 NJR524669 NTN524669 ODJ524669 ONF524669 OXB524669 PGX524669 PQT524669 QAP524669 QKL524669 QUH524669 RED524669 RNZ524669 RXV524669 SHR524669 SRN524669 TBJ524669 TLF524669 TVB524669 UEX524669 UOT524669 UYP524669 VIL524669 VSH524669 WCD524669 WLZ524669 WVV524669 N590205 JJ590205 TF590205 ADB590205 AMX590205 AWT590205 BGP590205 BQL590205 CAH590205 CKD590205 CTZ590205 DDV590205 DNR590205 DXN590205 EHJ590205 ERF590205 FBB590205 FKX590205 FUT590205 GEP590205 GOL590205 GYH590205 HID590205 HRZ590205 IBV590205 ILR590205 IVN590205 JFJ590205 JPF590205 JZB590205 KIX590205 KST590205 LCP590205 LML590205 LWH590205 MGD590205 MPZ590205 MZV590205 NJR590205 NTN590205 ODJ590205 ONF590205 OXB590205 PGX590205 PQT590205 QAP590205 QKL590205 QUH590205 RED590205 RNZ590205 RXV590205 SHR590205 SRN590205 TBJ590205 TLF590205 TVB590205 UEX590205 UOT590205 UYP590205 VIL590205 VSH590205 WCD590205 WLZ590205 WVV590205 N655741 JJ655741 TF655741 ADB655741 AMX655741 AWT655741 BGP655741 BQL655741 CAH655741 CKD655741 CTZ655741 DDV655741 DNR655741 DXN655741 EHJ655741 ERF655741 FBB655741 FKX655741 FUT655741 GEP655741 GOL655741 GYH655741 HID655741 HRZ655741 IBV655741 ILR655741 IVN655741 JFJ655741 JPF655741 JZB655741 KIX655741 KST655741 LCP655741 LML655741 LWH655741 MGD655741 MPZ655741 MZV655741 NJR655741 NTN655741 ODJ655741 ONF655741 OXB655741 PGX655741 PQT655741 QAP655741 QKL655741 QUH655741 RED655741 RNZ655741 RXV655741 SHR655741 SRN655741 TBJ655741 TLF655741 TVB655741 UEX655741 UOT655741 UYP655741 VIL655741 VSH655741 WCD655741 WLZ655741 WVV655741 N721277 JJ721277 TF721277 ADB721277 AMX721277 AWT721277 BGP721277 BQL721277 CAH721277 CKD721277 CTZ721277 DDV721277 DNR721277 DXN721277 EHJ721277 ERF721277 FBB721277 FKX721277 FUT721277 GEP721277 GOL721277 GYH721277 HID721277 HRZ721277 IBV721277 ILR721277 IVN721277 JFJ721277 JPF721277 JZB721277 KIX721277 KST721277 LCP721277 LML721277 LWH721277 MGD721277 MPZ721277 MZV721277 NJR721277 NTN721277 ODJ721277 ONF721277 OXB721277 PGX721277 PQT721277 QAP721277 QKL721277 QUH721277 RED721277 RNZ721277 RXV721277 SHR721277 SRN721277 TBJ721277 TLF721277 TVB721277 UEX721277 UOT721277 UYP721277 VIL721277 VSH721277 WCD721277 WLZ721277 WVV721277 N786813 JJ786813 TF786813 ADB786813 AMX786813 AWT786813 BGP786813 BQL786813 CAH786813 CKD786813 CTZ786813 DDV786813 DNR786813 DXN786813 EHJ786813 ERF786813 FBB786813 FKX786813 FUT786813 GEP786813 GOL786813 GYH786813 HID786813 HRZ786813 IBV786813 ILR786813 IVN786813 JFJ786813 JPF786813 JZB786813 KIX786813 KST786813 LCP786813 LML786813 LWH786813 MGD786813 MPZ786813 MZV786813 NJR786813 NTN786813 ODJ786813 ONF786813 OXB786813 PGX786813 PQT786813 QAP786813 QKL786813 QUH786813 RED786813 RNZ786813 RXV786813 SHR786813 SRN786813 TBJ786813 TLF786813 TVB786813 UEX786813 UOT786813 UYP786813 VIL786813 VSH786813 WCD786813 WLZ786813 WVV786813 N852349 JJ852349 TF852349 ADB852349 AMX852349 AWT852349 BGP852349 BQL852349 CAH852349 CKD852349 CTZ852349 DDV852349 DNR852349 DXN852349 EHJ852349 ERF852349 FBB852349 FKX852349 FUT852349 GEP852349 GOL852349 GYH852349 HID852349 HRZ852349 IBV852349 ILR852349 IVN852349 JFJ852349 JPF852349 JZB852349 KIX852349 KST852349 LCP852349 LML852349 LWH852349 MGD852349 MPZ852349 MZV852349 NJR852349 NTN852349 ODJ852349 ONF852349 OXB852349 PGX852349 PQT852349 QAP852349 QKL852349 QUH852349 RED852349 RNZ852349 RXV852349 SHR852349 SRN852349 TBJ852349 TLF852349 TVB852349 UEX852349 UOT852349 UYP852349 VIL852349 VSH852349 WCD852349 WLZ852349 WVV852349 N917885 JJ917885 TF917885 ADB917885 AMX917885 AWT917885 BGP917885 BQL917885 CAH917885 CKD917885 CTZ917885 DDV917885 DNR917885 DXN917885 EHJ917885 ERF917885 FBB917885 FKX917885 FUT917885 GEP917885 GOL917885 GYH917885 HID917885 HRZ917885 IBV917885 ILR917885 IVN917885 JFJ917885 JPF917885 JZB917885 KIX917885 KST917885 LCP917885 LML917885 LWH917885 MGD917885 MPZ917885 MZV917885 NJR917885 NTN917885 ODJ917885 ONF917885 OXB917885 PGX917885 PQT917885 QAP917885 QKL917885 QUH917885 RED917885 RNZ917885 RXV917885 SHR917885 SRN917885 TBJ917885 TLF917885 TVB917885 UEX917885 UOT917885 UYP917885 VIL917885 VSH917885 WCD917885 WLZ917885 WVV917885 N983421 JJ983421 TF983421 ADB983421 AMX983421 AWT983421 BGP983421 BQL983421 CAH983421 CKD983421 CTZ983421 DDV983421 DNR983421 DXN983421 EHJ983421 ERF983421 FBB983421 FKX983421 FUT983421 GEP983421 GOL983421 GYH983421 HID983421 HRZ983421 IBV983421 ILR983421 IVN983421 JFJ983421 JPF983421 JZB983421 KIX983421 KST983421 LCP983421 LML983421 LWH983421 MGD983421 MPZ983421 MZV983421 NJR983421 NTN983421 ODJ983421 ONF983421 OXB983421 PGX983421 PQT983421 QAP983421 QKL983421 QUH983421 RED983421 RNZ983421 RXV983421 SHR983421 SRN983421 TBJ983421 TLF983421 TVB983421 UEX983421 UOT983421 UYP983421 VIL983421 VSH983421 WCD983421 WLZ983421 WVV983421 N365:O365 JJ365:JK365 TF365:TG365 ADB365:ADC365 AMX365:AMY365 AWT365:AWU365 BGP365:BGQ365 BQL365:BQM365 CAH365:CAI365 CKD365:CKE365 CTZ365:CUA365 DDV365:DDW365 DNR365:DNS365 DXN365:DXO365 EHJ365:EHK365 ERF365:ERG365 FBB365:FBC365 FKX365:FKY365 FUT365:FUU365 GEP365:GEQ365 GOL365:GOM365 GYH365:GYI365 HID365:HIE365 HRZ365:HSA365 IBV365:IBW365 ILR365:ILS365 IVN365:IVO365 JFJ365:JFK365 JPF365:JPG365 JZB365:JZC365 KIX365:KIY365 KST365:KSU365 LCP365:LCQ365 LML365:LMM365 LWH365:LWI365 MGD365:MGE365 MPZ365:MQA365 MZV365:MZW365 NJR365:NJS365 NTN365:NTO365 ODJ365:ODK365 ONF365:ONG365 OXB365:OXC365 PGX365:PGY365 PQT365:PQU365 QAP365:QAQ365 QKL365:QKM365 QUH365:QUI365 RED365:REE365 RNZ365:ROA365 RXV365:RXW365 SHR365:SHS365 SRN365:SRO365 TBJ365:TBK365 TLF365:TLG365 TVB365:TVC365 UEX365:UEY365 UOT365:UOU365 UYP365:UYQ365 VIL365:VIM365 VSH365:VSI365 WCD365:WCE365 WLZ365:WMA365 WVV365:WVW365 N65901:O65901 JJ65901:JK65901 TF65901:TG65901 ADB65901:ADC65901 AMX65901:AMY65901 AWT65901:AWU65901 BGP65901:BGQ65901 BQL65901:BQM65901 CAH65901:CAI65901 CKD65901:CKE65901 CTZ65901:CUA65901 DDV65901:DDW65901 DNR65901:DNS65901 DXN65901:DXO65901 EHJ65901:EHK65901 ERF65901:ERG65901 FBB65901:FBC65901 FKX65901:FKY65901 FUT65901:FUU65901 GEP65901:GEQ65901 GOL65901:GOM65901 GYH65901:GYI65901 HID65901:HIE65901 HRZ65901:HSA65901 IBV65901:IBW65901 ILR65901:ILS65901 IVN65901:IVO65901 JFJ65901:JFK65901 JPF65901:JPG65901 JZB65901:JZC65901 KIX65901:KIY65901 KST65901:KSU65901 LCP65901:LCQ65901 LML65901:LMM65901 LWH65901:LWI65901 MGD65901:MGE65901 MPZ65901:MQA65901 MZV65901:MZW65901 NJR65901:NJS65901 NTN65901:NTO65901 ODJ65901:ODK65901 ONF65901:ONG65901 OXB65901:OXC65901 PGX65901:PGY65901 PQT65901:PQU65901 QAP65901:QAQ65901 QKL65901:QKM65901 QUH65901:QUI65901 RED65901:REE65901 RNZ65901:ROA65901 RXV65901:RXW65901 SHR65901:SHS65901 SRN65901:SRO65901 TBJ65901:TBK65901 TLF65901:TLG65901 TVB65901:TVC65901 UEX65901:UEY65901 UOT65901:UOU65901 UYP65901:UYQ65901 VIL65901:VIM65901 VSH65901:VSI65901 WCD65901:WCE65901 WLZ65901:WMA65901 WVV65901:WVW65901 N131437:O131437 JJ131437:JK131437 TF131437:TG131437 ADB131437:ADC131437 AMX131437:AMY131437 AWT131437:AWU131437 BGP131437:BGQ131437 BQL131437:BQM131437 CAH131437:CAI131437 CKD131437:CKE131437 CTZ131437:CUA131437 DDV131437:DDW131437 DNR131437:DNS131437 DXN131437:DXO131437 EHJ131437:EHK131437 ERF131437:ERG131437 FBB131437:FBC131437 FKX131437:FKY131437 FUT131437:FUU131437 GEP131437:GEQ131437 GOL131437:GOM131437 GYH131437:GYI131437 HID131437:HIE131437 HRZ131437:HSA131437 IBV131437:IBW131437 ILR131437:ILS131437 IVN131437:IVO131437 JFJ131437:JFK131437 JPF131437:JPG131437 JZB131437:JZC131437 KIX131437:KIY131437 KST131437:KSU131437 LCP131437:LCQ131437 LML131437:LMM131437 LWH131437:LWI131437 MGD131437:MGE131437 MPZ131437:MQA131437 MZV131437:MZW131437 NJR131437:NJS131437 NTN131437:NTO131437 ODJ131437:ODK131437 ONF131437:ONG131437 OXB131437:OXC131437 PGX131437:PGY131437 PQT131437:PQU131437 QAP131437:QAQ131437 QKL131437:QKM131437 QUH131437:QUI131437 RED131437:REE131437 RNZ131437:ROA131437 RXV131437:RXW131437 SHR131437:SHS131437 SRN131437:SRO131437 TBJ131437:TBK131437 TLF131437:TLG131437 TVB131437:TVC131437 UEX131437:UEY131437 UOT131437:UOU131437 UYP131437:UYQ131437 VIL131437:VIM131437 VSH131437:VSI131437 WCD131437:WCE131437 WLZ131437:WMA131437 WVV131437:WVW131437 N196973:O196973 JJ196973:JK196973 TF196973:TG196973 ADB196973:ADC196973 AMX196973:AMY196973 AWT196973:AWU196973 BGP196973:BGQ196973 BQL196973:BQM196973 CAH196973:CAI196973 CKD196973:CKE196973 CTZ196973:CUA196973 DDV196973:DDW196973 DNR196973:DNS196973 DXN196973:DXO196973 EHJ196973:EHK196973 ERF196973:ERG196973 FBB196973:FBC196973 FKX196973:FKY196973 FUT196973:FUU196973 GEP196973:GEQ196973 GOL196973:GOM196973 GYH196973:GYI196973 HID196973:HIE196973 HRZ196973:HSA196973 IBV196973:IBW196973 ILR196973:ILS196973 IVN196973:IVO196973 JFJ196973:JFK196973 JPF196973:JPG196973 JZB196973:JZC196973 KIX196973:KIY196973 KST196973:KSU196973 LCP196973:LCQ196973 LML196973:LMM196973 LWH196973:LWI196973 MGD196973:MGE196973 MPZ196973:MQA196973 MZV196973:MZW196973 NJR196973:NJS196973 NTN196973:NTO196973 ODJ196973:ODK196973 ONF196973:ONG196973 OXB196973:OXC196973 PGX196973:PGY196973 PQT196973:PQU196973 QAP196973:QAQ196973 QKL196973:QKM196973 QUH196973:QUI196973 RED196973:REE196973 RNZ196973:ROA196973 RXV196973:RXW196973 SHR196973:SHS196973 SRN196973:SRO196973 TBJ196973:TBK196973 TLF196973:TLG196973 TVB196973:TVC196973 UEX196973:UEY196973 UOT196973:UOU196973 UYP196973:UYQ196973 VIL196973:VIM196973 VSH196973:VSI196973 WCD196973:WCE196973 WLZ196973:WMA196973 WVV196973:WVW196973 N262509:O262509 JJ262509:JK262509 TF262509:TG262509 ADB262509:ADC262509 AMX262509:AMY262509 AWT262509:AWU262509 BGP262509:BGQ262509 BQL262509:BQM262509 CAH262509:CAI262509 CKD262509:CKE262509 CTZ262509:CUA262509 DDV262509:DDW262509 DNR262509:DNS262509 DXN262509:DXO262509 EHJ262509:EHK262509 ERF262509:ERG262509 FBB262509:FBC262509 FKX262509:FKY262509 FUT262509:FUU262509 GEP262509:GEQ262509 GOL262509:GOM262509 GYH262509:GYI262509 HID262509:HIE262509 HRZ262509:HSA262509 IBV262509:IBW262509 ILR262509:ILS262509 IVN262509:IVO262509 JFJ262509:JFK262509 JPF262509:JPG262509 JZB262509:JZC262509 KIX262509:KIY262509 KST262509:KSU262509 LCP262509:LCQ262509 LML262509:LMM262509 LWH262509:LWI262509 MGD262509:MGE262509 MPZ262509:MQA262509 MZV262509:MZW262509 NJR262509:NJS262509 NTN262509:NTO262509 ODJ262509:ODK262509 ONF262509:ONG262509 OXB262509:OXC262509 PGX262509:PGY262509 PQT262509:PQU262509 QAP262509:QAQ262509 QKL262509:QKM262509 QUH262509:QUI262509 RED262509:REE262509 RNZ262509:ROA262509 RXV262509:RXW262509 SHR262509:SHS262509 SRN262509:SRO262509 TBJ262509:TBK262509 TLF262509:TLG262509 TVB262509:TVC262509 UEX262509:UEY262509 UOT262509:UOU262509 UYP262509:UYQ262509 VIL262509:VIM262509 VSH262509:VSI262509 WCD262509:WCE262509 WLZ262509:WMA262509 WVV262509:WVW262509 N328045:O328045 JJ328045:JK328045 TF328045:TG328045 ADB328045:ADC328045 AMX328045:AMY328045 AWT328045:AWU328045 BGP328045:BGQ328045 BQL328045:BQM328045 CAH328045:CAI328045 CKD328045:CKE328045 CTZ328045:CUA328045 DDV328045:DDW328045 DNR328045:DNS328045 DXN328045:DXO328045 EHJ328045:EHK328045 ERF328045:ERG328045 FBB328045:FBC328045 FKX328045:FKY328045 FUT328045:FUU328045 GEP328045:GEQ328045 GOL328045:GOM328045 GYH328045:GYI328045 HID328045:HIE328045 HRZ328045:HSA328045 IBV328045:IBW328045 ILR328045:ILS328045 IVN328045:IVO328045 JFJ328045:JFK328045 JPF328045:JPG328045 JZB328045:JZC328045 KIX328045:KIY328045 KST328045:KSU328045 LCP328045:LCQ328045 LML328045:LMM328045 LWH328045:LWI328045 MGD328045:MGE328045 MPZ328045:MQA328045 MZV328045:MZW328045 NJR328045:NJS328045 NTN328045:NTO328045 ODJ328045:ODK328045 ONF328045:ONG328045 OXB328045:OXC328045 PGX328045:PGY328045 PQT328045:PQU328045 QAP328045:QAQ328045 QKL328045:QKM328045 QUH328045:QUI328045 RED328045:REE328045 RNZ328045:ROA328045 RXV328045:RXW328045 SHR328045:SHS328045 SRN328045:SRO328045 TBJ328045:TBK328045 TLF328045:TLG328045 TVB328045:TVC328045 UEX328045:UEY328045 UOT328045:UOU328045 UYP328045:UYQ328045 VIL328045:VIM328045 VSH328045:VSI328045 WCD328045:WCE328045 WLZ328045:WMA328045 WVV328045:WVW328045 N393581:O393581 JJ393581:JK393581 TF393581:TG393581 ADB393581:ADC393581 AMX393581:AMY393581 AWT393581:AWU393581 BGP393581:BGQ393581 BQL393581:BQM393581 CAH393581:CAI393581 CKD393581:CKE393581 CTZ393581:CUA393581 DDV393581:DDW393581 DNR393581:DNS393581 DXN393581:DXO393581 EHJ393581:EHK393581 ERF393581:ERG393581 FBB393581:FBC393581 FKX393581:FKY393581 FUT393581:FUU393581 GEP393581:GEQ393581 GOL393581:GOM393581 GYH393581:GYI393581 HID393581:HIE393581 HRZ393581:HSA393581 IBV393581:IBW393581 ILR393581:ILS393581 IVN393581:IVO393581 JFJ393581:JFK393581 JPF393581:JPG393581 JZB393581:JZC393581 KIX393581:KIY393581 KST393581:KSU393581 LCP393581:LCQ393581 LML393581:LMM393581 LWH393581:LWI393581 MGD393581:MGE393581 MPZ393581:MQA393581 MZV393581:MZW393581 NJR393581:NJS393581 NTN393581:NTO393581 ODJ393581:ODK393581 ONF393581:ONG393581 OXB393581:OXC393581 PGX393581:PGY393581 PQT393581:PQU393581 QAP393581:QAQ393581 QKL393581:QKM393581 QUH393581:QUI393581 RED393581:REE393581 RNZ393581:ROA393581 RXV393581:RXW393581 SHR393581:SHS393581 SRN393581:SRO393581 TBJ393581:TBK393581 TLF393581:TLG393581 TVB393581:TVC393581 UEX393581:UEY393581 UOT393581:UOU393581 UYP393581:UYQ393581 VIL393581:VIM393581 VSH393581:VSI393581 WCD393581:WCE393581 WLZ393581:WMA393581 WVV393581:WVW393581 N459117:O459117 JJ459117:JK459117 TF459117:TG459117 ADB459117:ADC459117 AMX459117:AMY459117 AWT459117:AWU459117 BGP459117:BGQ459117 BQL459117:BQM459117 CAH459117:CAI459117 CKD459117:CKE459117 CTZ459117:CUA459117 DDV459117:DDW459117 DNR459117:DNS459117 DXN459117:DXO459117 EHJ459117:EHK459117 ERF459117:ERG459117 FBB459117:FBC459117 FKX459117:FKY459117 FUT459117:FUU459117 GEP459117:GEQ459117 GOL459117:GOM459117 GYH459117:GYI459117 HID459117:HIE459117 HRZ459117:HSA459117 IBV459117:IBW459117 ILR459117:ILS459117 IVN459117:IVO459117 JFJ459117:JFK459117 JPF459117:JPG459117 JZB459117:JZC459117 KIX459117:KIY459117 KST459117:KSU459117 LCP459117:LCQ459117 LML459117:LMM459117 LWH459117:LWI459117 MGD459117:MGE459117 MPZ459117:MQA459117 MZV459117:MZW459117 NJR459117:NJS459117 NTN459117:NTO459117 ODJ459117:ODK459117 ONF459117:ONG459117 OXB459117:OXC459117 PGX459117:PGY459117 PQT459117:PQU459117 QAP459117:QAQ459117 QKL459117:QKM459117 QUH459117:QUI459117 RED459117:REE459117 RNZ459117:ROA459117 RXV459117:RXW459117 SHR459117:SHS459117 SRN459117:SRO459117 TBJ459117:TBK459117 TLF459117:TLG459117 TVB459117:TVC459117 UEX459117:UEY459117 UOT459117:UOU459117 UYP459117:UYQ459117 VIL459117:VIM459117 VSH459117:VSI459117 WCD459117:WCE459117 WLZ459117:WMA459117 WVV459117:WVW459117 N524653:O524653 JJ524653:JK524653 TF524653:TG524653 ADB524653:ADC524653 AMX524653:AMY524653 AWT524653:AWU524653 BGP524653:BGQ524653 BQL524653:BQM524653 CAH524653:CAI524653 CKD524653:CKE524653 CTZ524653:CUA524653 DDV524653:DDW524653 DNR524653:DNS524653 DXN524653:DXO524653 EHJ524653:EHK524653 ERF524653:ERG524653 FBB524653:FBC524653 FKX524653:FKY524653 FUT524653:FUU524653 GEP524653:GEQ524653 GOL524653:GOM524653 GYH524653:GYI524653 HID524653:HIE524653 HRZ524653:HSA524653 IBV524653:IBW524653 ILR524653:ILS524653 IVN524653:IVO524653 JFJ524653:JFK524653 JPF524653:JPG524653 JZB524653:JZC524653 KIX524653:KIY524653 KST524653:KSU524653 LCP524653:LCQ524653 LML524653:LMM524653 LWH524653:LWI524653 MGD524653:MGE524653 MPZ524653:MQA524653 MZV524653:MZW524653 NJR524653:NJS524653 NTN524653:NTO524653 ODJ524653:ODK524653 ONF524653:ONG524653 OXB524653:OXC524653 PGX524653:PGY524653 PQT524653:PQU524653 QAP524653:QAQ524653 QKL524653:QKM524653 QUH524653:QUI524653 RED524653:REE524653 RNZ524653:ROA524653 RXV524653:RXW524653 SHR524653:SHS524653 SRN524653:SRO524653 TBJ524653:TBK524653 TLF524653:TLG524653 TVB524653:TVC524653 UEX524653:UEY524653 UOT524653:UOU524653 UYP524653:UYQ524653 VIL524653:VIM524653 VSH524653:VSI524653 WCD524653:WCE524653 WLZ524653:WMA524653 WVV524653:WVW524653 N590189:O590189 JJ590189:JK590189 TF590189:TG590189 ADB590189:ADC590189 AMX590189:AMY590189 AWT590189:AWU590189 BGP590189:BGQ590189 BQL590189:BQM590189 CAH590189:CAI590189 CKD590189:CKE590189 CTZ590189:CUA590189 DDV590189:DDW590189 DNR590189:DNS590189 DXN590189:DXO590189 EHJ590189:EHK590189 ERF590189:ERG590189 FBB590189:FBC590189 FKX590189:FKY590189 FUT590189:FUU590189 GEP590189:GEQ590189 GOL590189:GOM590189 GYH590189:GYI590189 HID590189:HIE590189 HRZ590189:HSA590189 IBV590189:IBW590189 ILR590189:ILS590189 IVN590189:IVO590189 JFJ590189:JFK590189 JPF590189:JPG590189 JZB590189:JZC590189 KIX590189:KIY590189 KST590189:KSU590189 LCP590189:LCQ590189 LML590189:LMM590189 LWH590189:LWI590189 MGD590189:MGE590189 MPZ590189:MQA590189 MZV590189:MZW590189 NJR590189:NJS590189 NTN590189:NTO590189 ODJ590189:ODK590189 ONF590189:ONG590189 OXB590189:OXC590189 PGX590189:PGY590189 PQT590189:PQU590189 QAP590189:QAQ590189 QKL590189:QKM590189 QUH590189:QUI590189 RED590189:REE590189 RNZ590189:ROA590189 RXV590189:RXW590189 SHR590189:SHS590189 SRN590189:SRO590189 TBJ590189:TBK590189 TLF590189:TLG590189 TVB590189:TVC590189 UEX590189:UEY590189 UOT590189:UOU590189 UYP590189:UYQ590189 VIL590189:VIM590189 VSH590189:VSI590189 WCD590189:WCE590189 WLZ590189:WMA590189 WVV590189:WVW590189 N655725:O655725 JJ655725:JK655725 TF655725:TG655725 ADB655725:ADC655725 AMX655725:AMY655725 AWT655725:AWU655725 BGP655725:BGQ655725 BQL655725:BQM655725 CAH655725:CAI655725 CKD655725:CKE655725 CTZ655725:CUA655725 DDV655725:DDW655725 DNR655725:DNS655725 DXN655725:DXO655725 EHJ655725:EHK655725 ERF655725:ERG655725 FBB655725:FBC655725 FKX655725:FKY655725 FUT655725:FUU655725 GEP655725:GEQ655725 GOL655725:GOM655725 GYH655725:GYI655725 HID655725:HIE655725 HRZ655725:HSA655725 IBV655725:IBW655725 ILR655725:ILS655725 IVN655725:IVO655725 JFJ655725:JFK655725 JPF655725:JPG655725 JZB655725:JZC655725 KIX655725:KIY655725 KST655725:KSU655725 LCP655725:LCQ655725 LML655725:LMM655725 LWH655725:LWI655725 MGD655725:MGE655725 MPZ655725:MQA655725 MZV655725:MZW655725 NJR655725:NJS655725 NTN655725:NTO655725 ODJ655725:ODK655725 ONF655725:ONG655725 OXB655725:OXC655725 PGX655725:PGY655725 PQT655725:PQU655725 QAP655725:QAQ655725 QKL655725:QKM655725 QUH655725:QUI655725 RED655725:REE655725 RNZ655725:ROA655725 RXV655725:RXW655725 SHR655725:SHS655725 SRN655725:SRO655725 TBJ655725:TBK655725 TLF655725:TLG655725 TVB655725:TVC655725 UEX655725:UEY655725 UOT655725:UOU655725 UYP655725:UYQ655725 VIL655725:VIM655725 VSH655725:VSI655725 WCD655725:WCE655725 WLZ655725:WMA655725 WVV655725:WVW655725 N721261:O721261 JJ721261:JK721261 TF721261:TG721261 ADB721261:ADC721261 AMX721261:AMY721261 AWT721261:AWU721261 BGP721261:BGQ721261 BQL721261:BQM721261 CAH721261:CAI721261 CKD721261:CKE721261 CTZ721261:CUA721261 DDV721261:DDW721261 DNR721261:DNS721261 DXN721261:DXO721261 EHJ721261:EHK721261 ERF721261:ERG721261 FBB721261:FBC721261 FKX721261:FKY721261 FUT721261:FUU721261 GEP721261:GEQ721261 GOL721261:GOM721261 GYH721261:GYI721261 HID721261:HIE721261 HRZ721261:HSA721261 IBV721261:IBW721261 ILR721261:ILS721261 IVN721261:IVO721261 JFJ721261:JFK721261 JPF721261:JPG721261 JZB721261:JZC721261 KIX721261:KIY721261 KST721261:KSU721261 LCP721261:LCQ721261 LML721261:LMM721261 LWH721261:LWI721261 MGD721261:MGE721261 MPZ721261:MQA721261 MZV721261:MZW721261 NJR721261:NJS721261 NTN721261:NTO721261 ODJ721261:ODK721261 ONF721261:ONG721261 OXB721261:OXC721261 PGX721261:PGY721261 PQT721261:PQU721261 QAP721261:QAQ721261 QKL721261:QKM721261 QUH721261:QUI721261 RED721261:REE721261 RNZ721261:ROA721261 RXV721261:RXW721261 SHR721261:SHS721261 SRN721261:SRO721261 TBJ721261:TBK721261 TLF721261:TLG721261 TVB721261:TVC721261 UEX721261:UEY721261 UOT721261:UOU721261 UYP721261:UYQ721261 VIL721261:VIM721261 VSH721261:VSI721261 WCD721261:WCE721261 WLZ721261:WMA721261 WVV721261:WVW721261 N786797:O786797 JJ786797:JK786797 TF786797:TG786797 ADB786797:ADC786797 AMX786797:AMY786797 AWT786797:AWU786797 BGP786797:BGQ786797 BQL786797:BQM786797 CAH786797:CAI786797 CKD786797:CKE786797 CTZ786797:CUA786797 DDV786797:DDW786797 DNR786797:DNS786797 DXN786797:DXO786797 EHJ786797:EHK786797 ERF786797:ERG786797 FBB786797:FBC786797 FKX786797:FKY786797 FUT786797:FUU786797 GEP786797:GEQ786797 GOL786797:GOM786797 GYH786797:GYI786797 HID786797:HIE786797 HRZ786797:HSA786797 IBV786797:IBW786797 ILR786797:ILS786797 IVN786797:IVO786797 JFJ786797:JFK786797 JPF786797:JPG786797 JZB786797:JZC786797 KIX786797:KIY786797 KST786797:KSU786797 LCP786797:LCQ786797 LML786797:LMM786797 LWH786797:LWI786797 MGD786797:MGE786797 MPZ786797:MQA786797 MZV786797:MZW786797 NJR786797:NJS786797 NTN786797:NTO786797 ODJ786797:ODK786797 ONF786797:ONG786797 OXB786797:OXC786797 PGX786797:PGY786797 PQT786797:PQU786797 QAP786797:QAQ786797 QKL786797:QKM786797 QUH786797:QUI786797 RED786797:REE786797 RNZ786797:ROA786797 RXV786797:RXW786797 SHR786797:SHS786797 SRN786797:SRO786797 TBJ786797:TBK786797 TLF786797:TLG786797 TVB786797:TVC786797 UEX786797:UEY786797 UOT786797:UOU786797 UYP786797:UYQ786797 VIL786797:VIM786797 VSH786797:VSI786797 WCD786797:WCE786797 WLZ786797:WMA786797 WVV786797:WVW786797 N852333:O852333 JJ852333:JK852333 TF852333:TG852333 ADB852333:ADC852333 AMX852333:AMY852333 AWT852333:AWU852333 BGP852333:BGQ852333 BQL852333:BQM852333 CAH852333:CAI852333 CKD852333:CKE852333 CTZ852333:CUA852333 DDV852333:DDW852333 DNR852333:DNS852333 DXN852333:DXO852333 EHJ852333:EHK852333 ERF852333:ERG852333 FBB852333:FBC852333 FKX852333:FKY852333 FUT852333:FUU852333 GEP852333:GEQ852333 GOL852333:GOM852333 GYH852333:GYI852333 HID852333:HIE852333 HRZ852333:HSA852333 IBV852333:IBW852333 ILR852333:ILS852333 IVN852333:IVO852333 JFJ852333:JFK852333 JPF852333:JPG852333 JZB852333:JZC852333 KIX852333:KIY852333 KST852333:KSU852333 LCP852333:LCQ852333 LML852333:LMM852333 LWH852333:LWI852333 MGD852333:MGE852333 MPZ852333:MQA852333 MZV852333:MZW852333 NJR852333:NJS852333 NTN852333:NTO852333 ODJ852333:ODK852333 ONF852333:ONG852333 OXB852333:OXC852333 PGX852333:PGY852333 PQT852333:PQU852333 QAP852333:QAQ852333 QKL852333:QKM852333 QUH852333:QUI852333 RED852333:REE852333 RNZ852333:ROA852333 RXV852333:RXW852333 SHR852333:SHS852333 SRN852333:SRO852333 TBJ852333:TBK852333 TLF852333:TLG852333 TVB852333:TVC852333 UEX852333:UEY852333 UOT852333:UOU852333 UYP852333:UYQ852333 VIL852333:VIM852333 VSH852333:VSI852333 WCD852333:WCE852333 WLZ852333:WMA852333 WVV852333:WVW852333 N917869:O917869 JJ917869:JK917869 TF917869:TG917869 ADB917869:ADC917869 AMX917869:AMY917869 AWT917869:AWU917869 BGP917869:BGQ917869 BQL917869:BQM917869 CAH917869:CAI917869 CKD917869:CKE917869 CTZ917869:CUA917869 DDV917869:DDW917869 DNR917869:DNS917869 DXN917869:DXO917869 EHJ917869:EHK917869 ERF917869:ERG917869 FBB917869:FBC917869 FKX917869:FKY917869 FUT917869:FUU917869 GEP917869:GEQ917869 GOL917869:GOM917869 GYH917869:GYI917869 HID917869:HIE917869 HRZ917869:HSA917869 IBV917869:IBW917869 ILR917869:ILS917869 IVN917869:IVO917869 JFJ917869:JFK917869 JPF917869:JPG917869 JZB917869:JZC917869 KIX917869:KIY917869 KST917869:KSU917869 LCP917869:LCQ917869 LML917869:LMM917869 LWH917869:LWI917869 MGD917869:MGE917869 MPZ917869:MQA917869 MZV917869:MZW917869 NJR917869:NJS917869 NTN917869:NTO917869 ODJ917869:ODK917869 ONF917869:ONG917869 OXB917869:OXC917869 PGX917869:PGY917869 PQT917869:PQU917869 QAP917869:QAQ917869 QKL917869:QKM917869 QUH917869:QUI917869 RED917869:REE917869 RNZ917869:ROA917869 RXV917869:RXW917869 SHR917869:SHS917869 SRN917869:SRO917869 TBJ917869:TBK917869 TLF917869:TLG917869 TVB917869:TVC917869 UEX917869:UEY917869 UOT917869:UOU917869 UYP917869:UYQ917869 VIL917869:VIM917869 VSH917869:VSI917869 WCD917869:WCE917869 WLZ917869:WMA917869 WVV917869:WVW917869 N983405:O983405 JJ983405:JK983405 TF983405:TG983405 ADB983405:ADC983405 AMX983405:AMY983405 AWT983405:AWU983405 BGP983405:BGQ983405 BQL983405:BQM983405 CAH983405:CAI983405 CKD983405:CKE983405 CTZ983405:CUA983405 DDV983405:DDW983405 DNR983405:DNS983405 DXN983405:DXO983405 EHJ983405:EHK983405 ERF983405:ERG983405 FBB983405:FBC983405 FKX983405:FKY983405 FUT983405:FUU983405 GEP983405:GEQ983405 GOL983405:GOM983405 GYH983405:GYI983405 HID983405:HIE983405 HRZ983405:HSA983405 IBV983405:IBW983405 ILR983405:ILS983405 IVN983405:IVO983405 JFJ983405:JFK983405 JPF983405:JPG983405 JZB983405:JZC983405 KIX983405:KIY983405 KST983405:KSU983405 LCP983405:LCQ983405 LML983405:LMM983405 LWH983405:LWI983405 MGD983405:MGE983405 MPZ983405:MQA983405 MZV983405:MZW983405 NJR983405:NJS983405 NTN983405:NTO983405 ODJ983405:ODK983405 ONF983405:ONG983405 OXB983405:OXC983405 PGX983405:PGY983405 PQT983405:PQU983405 QAP983405:QAQ983405 QKL983405:QKM983405 QUH983405:QUI983405 RED983405:REE983405 RNZ983405:ROA983405 RXV983405:RXW983405 SHR983405:SHS983405 SRN983405:SRO983405 TBJ983405:TBK983405 TLF983405:TLG983405 TVB983405:TVC983405 UEX983405:UEY983405 UOT983405:UOU983405 UYP983405:UYQ983405 VIL983405:VIM983405 VSH983405:VSI983405 WCD983405:WCE983405 WLZ983405:WMA983405 WVV983405:WVW983405 N370 JJ370 TF370 ADB370 AMX370 AWT370 BGP370 BQL370 CAH370 CKD370 CTZ370 DDV370 DNR370 DXN370 EHJ370 ERF370 FBB370 FKX370 FUT370 GEP370 GOL370 GYH370 HID370 HRZ370 IBV370 ILR370 IVN370 JFJ370 JPF370 JZB370 KIX370 KST370 LCP370 LML370 LWH370 MGD370 MPZ370 MZV370 NJR370 NTN370 ODJ370 ONF370 OXB370 PGX370 PQT370 QAP370 QKL370 QUH370 RED370 RNZ370 RXV370 SHR370 SRN370 TBJ370 TLF370 TVB370 UEX370 UOT370 UYP370 VIL370 VSH370 WCD370 WLZ370 WVV370 N65906 JJ65906 TF65906 ADB65906 AMX65906 AWT65906 BGP65906 BQL65906 CAH65906 CKD65906 CTZ65906 DDV65906 DNR65906 DXN65906 EHJ65906 ERF65906 FBB65906 FKX65906 FUT65906 GEP65906 GOL65906 GYH65906 HID65906 HRZ65906 IBV65906 ILR65906 IVN65906 JFJ65906 JPF65906 JZB65906 KIX65906 KST65906 LCP65906 LML65906 LWH65906 MGD65906 MPZ65906 MZV65906 NJR65906 NTN65906 ODJ65906 ONF65906 OXB65906 PGX65906 PQT65906 QAP65906 QKL65906 QUH65906 RED65906 RNZ65906 RXV65906 SHR65906 SRN65906 TBJ65906 TLF65906 TVB65906 UEX65906 UOT65906 UYP65906 VIL65906 VSH65906 WCD65906 WLZ65906 WVV65906 N131442 JJ131442 TF131442 ADB131442 AMX131442 AWT131442 BGP131442 BQL131442 CAH131442 CKD131442 CTZ131442 DDV131442 DNR131442 DXN131442 EHJ131442 ERF131442 FBB131442 FKX131442 FUT131442 GEP131442 GOL131442 GYH131442 HID131442 HRZ131442 IBV131442 ILR131442 IVN131442 JFJ131442 JPF131442 JZB131442 KIX131442 KST131442 LCP131442 LML131442 LWH131442 MGD131442 MPZ131442 MZV131442 NJR131442 NTN131442 ODJ131442 ONF131442 OXB131442 PGX131442 PQT131442 QAP131442 QKL131442 QUH131442 RED131442 RNZ131442 RXV131442 SHR131442 SRN131442 TBJ131442 TLF131442 TVB131442 UEX131442 UOT131442 UYP131442 VIL131442 VSH131442 WCD131442 WLZ131442 WVV131442 N196978 JJ196978 TF196978 ADB196978 AMX196978 AWT196978 BGP196978 BQL196978 CAH196978 CKD196978 CTZ196978 DDV196978 DNR196978 DXN196978 EHJ196978 ERF196978 FBB196978 FKX196978 FUT196978 GEP196978 GOL196978 GYH196978 HID196978 HRZ196978 IBV196978 ILR196978 IVN196978 JFJ196978 JPF196978 JZB196978 KIX196978 KST196978 LCP196978 LML196978 LWH196978 MGD196978 MPZ196978 MZV196978 NJR196978 NTN196978 ODJ196978 ONF196978 OXB196978 PGX196978 PQT196978 QAP196978 QKL196978 QUH196978 RED196978 RNZ196978 RXV196978 SHR196978 SRN196978 TBJ196978 TLF196978 TVB196978 UEX196978 UOT196978 UYP196978 VIL196978 VSH196978 WCD196978 WLZ196978 WVV196978 N262514 JJ262514 TF262514 ADB262514 AMX262514 AWT262514 BGP262514 BQL262514 CAH262514 CKD262514 CTZ262514 DDV262514 DNR262514 DXN262514 EHJ262514 ERF262514 FBB262514 FKX262514 FUT262514 GEP262514 GOL262514 GYH262514 HID262514 HRZ262514 IBV262514 ILR262514 IVN262514 JFJ262514 JPF262514 JZB262514 KIX262514 KST262514 LCP262514 LML262514 LWH262514 MGD262514 MPZ262514 MZV262514 NJR262514 NTN262514 ODJ262514 ONF262514 OXB262514 PGX262514 PQT262514 QAP262514 QKL262514 QUH262514 RED262514 RNZ262514 RXV262514 SHR262514 SRN262514 TBJ262514 TLF262514 TVB262514 UEX262514 UOT262514 UYP262514 VIL262514 VSH262514 WCD262514 WLZ262514 WVV262514 N328050 JJ328050 TF328050 ADB328050 AMX328050 AWT328050 BGP328050 BQL328050 CAH328050 CKD328050 CTZ328050 DDV328050 DNR328050 DXN328050 EHJ328050 ERF328050 FBB328050 FKX328050 FUT328050 GEP328050 GOL328050 GYH328050 HID328050 HRZ328050 IBV328050 ILR328050 IVN328050 JFJ328050 JPF328050 JZB328050 KIX328050 KST328050 LCP328050 LML328050 LWH328050 MGD328050 MPZ328050 MZV328050 NJR328050 NTN328050 ODJ328050 ONF328050 OXB328050 PGX328050 PQT328050 QAP328050 QKL328050 QUH328050 RED328050 RNZ328050 RXV328050 SHR328050 SRN328050 TBJ328050 TLF328050 TVB328050 UEX328050 UOT328050 UYP328050 VIL328050 VSH328050 WCD328050 WLZ328050 WVV328050 N393586 JJ393586 TF393586 ADB393586 AMX393586 AWT393586 BGP393586 BQL393586 CAH393586 CKD393586 CTZ393586 DDV393586 DNR393586 DXN393586 EHJ393586 ERF393586 FBB393586 FKX393586 FUT393586 GEP393586 GOL393586 GYH393586 HID393586 HRZ393586 IBV393586 ILR393586 IVN393586 JFJ393586 JPF393586 JZB393586 KIX393586 KST393586 LCP393586 LML393586 LWH393586 MGD393586 MPZ393586 MZV393586 NJR393586 NTN393586 ODJ393586 ONF393586 OXB393586 PGX393586 PQT393586 QAP393586 QKL393586 QUH393586 RED393586 RNZ393586 RXV393586 SHR393586 SRN393586 TBJ393586 TLF393586 TVB393586 UEX393586 UOT393586 UYP393586 VIL393586 VSH393586 WCD393586 WLZ393586 WVV393586 N459122 JJ459122 TF459122 ADB459122 AMX459122 AWT459122 BGP459122 BQL459122 CAH459122 CKD459122 CTZ459122 DDV459122 DNR459122 DXN459122 EHJ459122 ERF459122 FBB459122 FKX459122 FUT459122 GEP459122 GOL459122 GYH459122 HID459122 HRZ459122 IBV459122 ILR459122 IVN459122 JFJ459122 JPF459122 JZB459122 KIX459122 KST459122 LCP459122 LML459122 LWH459122 MGD459122 MPZ459122 MZV459122 NJR459122 NTN459122 ODJ459122 ONF459122 OXB459122 PGX459122 PQT459122 QAP459122 QKL459122 QUH459122 RED459122 RNZ459122 RXV459122 SHR459122 SRN459122 TBJ459122 TLF459122 TVB459122 UEX459122 UOT459122 UYP459122 VIL459122 VSH459122 WCD459122 WLZ459122 WVV459122 N524658 JJ524658 TF524658 ADB524658 AMX524658 AWT524658 BGP524658 BQL524658 CAH524658 CKD524658 CTZ524658 DDV524658 DNR524658 DXN524658 EHJ524658 ERF524658 FBB524658 FKX524658 FUT524658 GEP524658 GOL524658 GYH524658 HID524658 HRZ524658 IBV524658 ILR524658 IVN524658 JFJ524658 JPF524658 JZB524658 KIX524658 KST524658 LCP524658 LML524658 LWH524658 MGD524658 MPZ524658 MZV524658 NJR524658 NTN524658 ODJ524658 ONF524658 OXB524658 PGX524658 PQT524658 QAP524658 QKL524658 QUH524658 RED524658 RNZ524658 RXV524658 SHR524658 SRN524658 TBJ524658 TLF524658 TVB524658 UEX524658 UOT524658 UYP524658 VIL524658 VSH524658 WCD524658 WLZ524658 WVV524658 N590194 JJ590194 TF590194 ADB590194 AMX590194 AWT590194 BGP590194 BQL590194 CAH590194 CKD590194 CTZ590194 DDV590194 DNR590194 DXN590194 EHJ590194 ERF590194 FBB590194 FKX590194 FUT590194 GEP590194 GOL590194 GYH590194 HID590194 HRZ590194 IBV590194 ILR590194 IVN590194 JFJ590194 JPF590194 JZB590194 KIX590194 KST590194 LCP590194 LML590194 LWH590194 MGD590194 MPZ590194 MZV590194 NJR590194 NTN590194 ODJ590194 ONF590194 OXB590194 PGX590194 PQT590194 QAP590194 QKL590194 QUH590194 RED590194 RNZ590194 RXV590194 SHR590194 SRN590194 TBJ590194 TLF590194 TVB590194 UEX590194 UOT590194 UYP590194 VIL590194 VSH590194 WCD590194 WLZ590194 WVV590194 N655730 JJ655730 TF655730 ADB655730 AMX655730 AWT655730 BGP655730 BQL655730 CAH655730 CKD655730 CTZ655730 DDV655730 DNR655730 DXN655730 EHJ655730 ERF655730 FBB655730 FKX655730 FUT655730 GEP655730 GOL655730 GYH655730 HID655730 HRZ655730 IBV655730 ILR655730 IVN655730 JFJ655730 JPF655730 JZB655730 KIX655730 KST655730 LCP655730 LML655730 LWH655730 MGD655730 MPZ655730 MZV655730 NJR655730 NTN655730 ODJ655730 ONF655730 OXB655730 PGX655730 PQT655730 QAP655730 QKL655730 QUH655730 RED655730 RNZ655730 RXV655730 SHR655730 SRN655730 TBJ655730 TLF655730 TVB655730 UEX655730 UOT655730 UYP655730 VIL655730 VSH655730 WCD655730 WLZ655730 WVV655730 N721266 JJ721266 TF721266 ADB721266 AMX721266 AWT721266 BGP721266 BQL721266 CAH721266 CKD721266 CTZ721266 DDV721266 DNR721266 DXN721266 EHJ721266 ERF721266 FBB721266 FKX721266 FUT721266 GEP721266 GOL721266 GYH721266 HID721266 HRZ721266 IBV721266 ILR721266 IVN721266 JFJ721266 JPF721266 JZB721266 KIX721266 KST721266 LCP721266 LML721266 LWH721266 MGD721266 MPZ721266 MZV721266 NJR721266 NTN721266 ODJ721266 ONF721266 OXB721266 PGX721266 PQT721266 QAP721266 QKL721266 QUH721266 RED721266 RNZ721266 RXV721266 SHR721266 SRN721266 TBJ721266 TLF721266 TVB721266 UEX721266 UOT721266 UYP721266 VIL721266 VSH721266 WCD721266 WLZ721266 WVV721266 N786802 JJ786802 TF786802 ADB786802 AMX786802 AWT786802 BGP786802 BQL786802 CAH786802 CKD786802 CTZ786802 DDV786802 DNR786802 DXN786802 EHJ786802 ERF786802 FBB786802 FKX786802 FUT786802 GEP786802 GOL786802 GYH786802 HID786802 HRZ786802 IBV786802 ILR786802 IVN786802 JFJ786802 JPF786802 JZB786802 KIX786802 KST786802 LCP786802 LML786802 LWH786802 MGD786802 MPZ786802 MZV786802 NJR786802 NTN786802 ODJ786802 ONF786802 OXB786802 PGX786802 PQT786802 QAP786802 QKL786802 QUH786802 RED786802 RNZ786802 RXV786802 SHR786802 SRN786802 TBJ786802 TLF786802 TVB786802 UEX786802 UOT786802 UYP786802 VIL786802 VSH786802 WCD786802 WLZ786802 WVV786802 N852338 JJ852338 TF852338 ADB852338 AMX852338 AWT852338 BGP852338 BQL852338 CAH852338 CKD852338 CTZ852338 DDV852338 DNR852338 DXN852338 EHJ852338 ERF852338 FBB852338 FKX852338 FUT852338 GEP852338 GOL852338 GYH852338 HID852338 HRZ852338 IBV852338 ILR852338 IVN852338 JFJ852338 JPF852338 JZB852338 KIX852338 KST852338 LCP852338 LML852338 LWH852338 MGD852338 MPZ852338 MZV852338 NJR852338 NTN852338 ODJ852338 ONF852338 OXB852338 PGX852338 PQT852338 QAP852338 QKL852338 QUH852338 RED852338 RNZ852338 RXV852338 SHR852338 SRN852338 TBJ852338 TLF852338 TVB852338 UEX852338 UOT852338 UYP852338 VIL852338 VSH852338 WCD852338 WLZ852338 WVV852338 N917874 JJ917874 TF917874 ADB917874 AMX917874 AWT917874 BGP917874 BQL917874 CAH917874 CKD917874 CTZ917874 DDV917874 DNR917874 DXN917874 EHJ917874 ERF917874 FBB917874 FKX917874 FUT917874 GEP917874 GOL917874 GYH917874 HID917874 HRZ917874 IBV917874 ILR917874 IVN917874 JFJ917874 JPF917874 JZB917874 KIX917874 KST917874 LCP917874 LML917874 LWH917874 MGD917874 MPZ917874 MZV917874 NJR917874 NTN917874 ODJ917874 ONF917874 OXB917874 PGX917874 PQT917874 QAP917874 QKL917874 QUH917874 RED917874 RNZ917874 RXV917874 SHR917874 SRN917874 TBJ917874 TLF917874 TVB917874 UEX917874 UOT917874 UYP917874 VIL917874 VSH917874 WCD917874 WLZ917874 WVV917874 N983410 JJ983410 TF983410 ADB983410 AMX983410 AWT983410 BGP983410 BQL983410 CAH983410 CKD983410 CTZ983410 DDV983410 DNR983410 DXN983410 EHJ983410 ERF983410 FBB983410 FKX983410 FUT983410 GEP983410 GOL983410 GYH983410 HID983410 HRZ983410 IBV983410 ILR983410 IVN983410 JFJ983410 JPF983410 JZB983410 KIX983410 KST983410 LCP983410 LML983410 LWH983410 MGD983410 MPZ983410 MZV983410 NJR983410 NTN983410 ODJ983410 ONF983410 OXB983410 PGX983410 PQT983410 QAP983410 QKL983410 QUH983410 RED983410 RNZ983410 RXV983410 SHR983410 SRN983410 TBJ983410 TLF983410 TVB983410 UEX983410 UOT983410 UYP983410 VIL983410 VSH983410 WCD983410 WLZ983410 WVV983410 N353 JJ353 TF353 ADB353 AMX353 AWT353 BGP353 BQL353 CAH353 CKD353 CTZ353 DDV353 DNR353 DXN353 EHJ353 ERF353 FBB353 FKX353 FUT353 GEP353 GOL353 GYH353 HID353 HRZ353 IBV353 ILR353 IVN353 JFJ353 JPF353 JZB353 KIX353 KST353 LCP353 LML353 LWH353 MGD353 MPZ353 MZV353 NJR353 NTN353 ODJ353 ONF353 OXB353 PGX353 PQT353 QAP353 QKL353 QUH353 RED353 RNZ353 RXV353 SHR353 SRN353 TBJ353 TLF353 TVB353 UEX353 UOT353 UYP353 VIL353 VSH353 WCD353 WLZ353 WVV353 N65889 JJ65889 TF65889 ADB65889 AMX65889 AWT65889 BGP65889 BQL65889 CAH65889 CKD65889 CTZ65889 DDV65889 DNR65889 DXN65889 EHJ65889 ERF65889 FBB65889 FKX65889 FUT65889 GEP65889 GOL65889 GYH65889 HID65889 HRZ65889 IBV65889 ILR65889 IVN65889 JFJ65889 JPF65889 JZB65889 KIX65889 KST65889 LCP65889 LML65889 LWH65889 MGD65889 MPZ65889 MZV65889 NJR65889 NTN65889 ODJ65889 ONF65889 OXB65889 PGX65889 PQT65889 QAP65889 QKL65889 QUH65889 RED65889 RNZ65889 RXV65889 SHR65889 SRN65889 TBJ65889 TLF65889 TVB65889 UEX65889 UOT65889 UYP65889 VIL65889 VSH65889 WCD65889 WLZ65889 WVV65889 N131425 JJ131425 TF131425 ADB131425 AMX131425 AWT131425 BGP131425 BQL131425 CAH131425 CKD131425 CTZ131425 DDV131425 DNR131425 DXN131425 EHJ131425 ERF131425 FBB131425 FKX131425 FUT131425 GEP131425 GOL131425 GYH131425 HID131425 HRZ131425 IBV131425 ILR131425 IVN131425 JFJ131425 JPF131425 JZB131425 KIX131425 KST131425 LCP131425 LML131425 LWH131425 MGD131425 MPZ131425 MZV131425 NJR131425 NTN131425 ODJ131425 ONF131425 OXB131425 PGX131425 PQT131425 QAP131425 QKL131425 QUH131425 RED131425 RNZ131425 RXV131425 SHR131425 SRN131425 TBJ131425 TLF131425 TVB131425 UEX131425 UOT131425 UYP131425 VIL131425 VSH131425 WCD131425 WLZ131425 WVV131425 N196961 JJ196961 TF196961 ADB196961 AMX196961 AWT196961 BGP196961 BQL196961 CAH196961 CKD196961 CTZ196961 DDV196961 DNR196961 DXN196961 EHJ196961 ERF196961 FBB196961 FKX196961 FUT196961 GEP196961 GOL196961 GYH196961 HID196961 HRZ196961 IBV196961 ILR196961 IVN196961 JFJ196961 JPF196961 JZB196961 KIX196961 KST196961 LCP196961 LML196961 LWH196961 MGD196961 MPZ196961 MZV196961 NJR196961 NTN196961 ODJ196961 ONF196961 OXB196961 PGX196961 PQT196961 QAP196961 QKL196961 QUH196961 RED196961 RNZ196961 RXV196961 SHR196961 SRN196961 TBJ196961 TLF196961 TVB196961 UEX196961 UOT196961 UYP196961 VIL196961 VSH196961 WCD196961 WLZ196961 WVV196961 N262497 JJ262497 TF262497 ADB262497 AMX262497 AWT262497 BGP262497 BQL262497 CAH262497 CKD262497 CTZ262497 DDV262497 DNR262497 DXN262497 EHJ262497 ERF262497 FBB262497 FKX262497 FUT262497 GEP262497 GOL262497 GYH262497 HID262497 HRZ262497 IBV262497 ILR262497 IVN262497 JFJ262497 JPF262497 JZB262497 KIX262497 KST262497 LCP262497 LML262497 LWH262497 MGD262497 MPZ262497 MZV262497 NJR262497 NTN262497 ODJ262497 ONF262497 OXB262497 PGX262497 PQT262497 QAP262497 QKL262497 QUH262497 RED262497 RNZ262497 RXV262497 SHR262497 SRN262497 TBJ262497 TLF262497 TVB262497 UEX262497 UOT262497 UYP262497 VIL262497 VSH262497 WCD262497 WLZ262497 WVV262497 N328033 JJ328033 TF328033 ADB328033 AMX328033 AWT328033 BGP328033 BQL328033 CAH328033 CKD328033 CTZ328033 DDV328033 DNR328033 DXN328033 EHJ328033 ERF328033 FBB328033 FKX328033 FUT328033 GEP328033 GOL328033 GYH328033 HID328033 HRZ328033 IBV328033 ILR328033 IVN328033 JFJ328033 JPF328033 JZB328033 KIX328033 KST328033 LCP328033 LML328033 LWH328033 MGD328033 MPZ328033 MZV328033 NJR328033 NTN328033 ODJ328033 ONF328033 OXB328033 PGX328033 PQT328033 QAP328033 QKL328033 QUH328033 RED328033 RNZ328033 RXV328033 SHR328033 SRN328033 TBJ328033 TLF328033 TVB328033 UEX328033 UOT328033 UYP328033 VIL328033 VSH328033 WCD328033 WLZ328033 WVV328033 N393569 JJ393569 TF393569 ADB393569 AMX393569 AWT393569 BGP393569 BQL393569 CAH393569 CKD393569 CTZ393569 DDV393569 DNR393569 DXN393569 EHJ393569 ERF393569 FBB393569 FKX393569 FUT393569 GEP393569 GOL393569 GYH393569 HID393569 HRZ393569 IBV393569 ILR393569 IVN393569 JFJ393569 JPF393569 JZB393569 KIX393569 KST393569 LCP393569 LML393569 LWH393569 MGD393569 MPZ393569 MZV393569 NJR393569 NTN393569 ODJ393569 ONF393569 OXB393569 PGX393569 PQT393569 QAP393569 QKL393569 QUH393569 RED393569 RNZ393569 RXV393569 SHR393569 SRN393569 TBJ393569 TLF393569 TVB393569 UEX393569 UOT393569 UYP393569 VIL393569 VSH393569 WCD393569 WLZ393569 WVV393569 N459105 JJ459105 TF459105 ADB459105 AMX459105 AWT459105 BGP459105 BQL459105 CAH459105 CKD459105 CTZ459105 DDV459105 DNR459105 DXN459105 EHJ459105 ERF459105 FBB459105 FKX459105 FUT459105 GEP459105 GOL459105 GYH459105 HID459105 HRZ459105 IBV459105 ILR459105 IVN459105 JFJ459105 JPF459105 JZB459105 KIX459105 KST459105 LCP459105 LML459105 LWH459105 MGD459105 MPZ459105 MZV459105 NJR459105 NTN459105 ODJ459105 ONF459105 OXB459105 PGX459105 PQT459105 QAP459105 QKL459105 QUH459105 RED459105 RNZ459105 RXV459105 SHR459105 SRN459105 TBJ459105 TLF459105 TVB459105 UEX459105 UOT459105 UYP459105 VIL459105 VSH459105 WCD459105 WLZ459105 WVV459105 N524641 JJ524641 TF524641 ADB524641 AMX524641 AWT524641 BGP524641 BQL524641 CAH524641 CKD524641 CTZ524641 DDV524641 DNR524641 DXN524641 EHJ524641 ERF524641 FBB524641 FKX524641 FUT524641 GEP524641 GOL524641 GYH524641 HID524641 HRZ524641 IBV524641 ILR524641 IVN524641 JFJ524641 JPF524641 JZB524641 KIX524641 KST524641 LCP524641 LML524641 LWH524641 MGD524641 MPZ524641 MZV524641 NJR524641 NTN524641 ODJ524641 ONF524641 OXB524641 PGX524641 PQT524641 QAP524641 QKL524641 QUH524641 RED524641 RNZ524641 RXV524641 SHR524641 SRN524641 TBJ524641 TLF524641 TVB524641 UEX524641 UOT524641 UYP524641 VIL524641 VSH524641 WCD524641 WLZ524641 WVV524641 N590177 JJ590177 TF590177 ADB590177 AMX590177 AWT590177 BGP590177 BQL590177 CAH590177 CKD590177 CTZ590177 DDV590177 DNR590177 DXN590177 EHJ590177 ERF590177 FBB590177 FKX590177 FUT590177 GEP590177 GOL590177 GYH590177 HID590177 HRZ590177 IBV590177 ILR590177 IVN590177 JFJ590177 JPF590177 JZB590177 KIX590177 KST590177 LCP590177 LML590177 LWH590177 MGD590177 MPZ590177 MZV590177 NJR590177 NTN590177 ODJ590177 ONF590177 OXB590177 PGX590177 PQT590177 QAP590177 QKL590177 QUH590177 RED590177 RNZ590177 RXV590177 SHR590177 SRN590177 TBJ590177 TLF590177 TVB590177 UEX590177 UOT590177 UYP590177 VIL590177 VSH590177 WCD590177 WLZ590177 WVV590177 N655713 JJ655713 TF655713 ADB655713 AMX655713 AWT655713 BGP655713 BQL655713 CAH655713 CKD655713 CTZ655713 DDV655713 DNR655713 DXN655713 EHJ655713 ERF655713 FBB655713 FKX655713 FUT655713 GEP655713 GOL655713 GYH655713 HID655713 HRZ655713 IBV655713 ILR655713 IVN655713 JFJ655713 JPF655713 JZB655713 KIX655713 KST655713 LCP655713 LML655713 LWH655713 MGD655713 MPZ655713 MZV655713 NJR655713 NTN655713 ODJ655713 ONF655713 OXB655713 PGX655713 PQT655713 QAP655713 QKL655713 QUH655713 RED655713 RNZ655713 RXV655713 SHR655713 SRN655713 TBJ655713 TLF655713 TVB655713 UEX655713 UOT655713 UYP655713 VIL655713 VSH655713 WCD655713 WLZ655713 WVV655713 N721249 JJ721249 TF721249 ADB721249 AMX721249 AWT721249 BGP721249 BQL721249 CAH721249 CKD721249 CTZ721249 DDV721249 DNR721249 DXN721249 EHJ721249 ERF721249 FBB721249 FKX721249 FUT721249 GEP721249 GOL721249 GYH721249 HID721249 HRZ721249 IBV721249 ILR721249 IVN721249 JFJ721249 JPF721249 JZB721249 KIX721249 KST721249 LCP721249 LML721249 LWH721249 MGD721249 MPZ721249 MZV721249 NJR721249 NTN721249 ODJ721249 ONF721249 OXB721249 PGX721249 PQT721249 QAP721249 QKL721249 QUH721249 RED721249 RNZ721249 RXV721249 SHR721249 SRN721249 TBJ721249 TLF721249 TVB721249 UEX721249 UOT721249 UYP721249 VIL721249 VSH721249 WCD721249 WLZ721249 WVV721249 N786785 JJ786785 TF786785 ADB786785 AMX786785 AWT786785 BGP786785 BQL786785 CAH786785 CKD786785 CTZ786785 DDV786785 DNR786785 DXN786785 EHJ786785 ERF786785 FBB786785 FKX786785 FUT786785 GEP786785 GOL786785 GYH786785 HID786785 HRZ786785 IBV786785 ILR786785 IVN786785 JFJ786785 JPF786785 JZB786785 KIX786785 KST786785 LCP786785 LML786785 LWH786785 MGD786785 MPZ786785 MZV786785 NJR786785 NTN786785 ODJ786785 ONF786785 OXB786785 PGX786785 PQT786785 QAP786785 QKL786785 QUH786785 RED786785 RNZ786785 RXV786785 SHR786785 SRN786785 TBJ786785 TLF786785 TVB786785 UEX786785 UOT786785 UYP786785 VIL786785 VSH786785 WCD786785 WLZ786785 WVV786785 N852321 JJ852321 TF852321 ADB852321 AMX852321 AWT852321 BGP852321 BQL852321 CAH852321 CKD852321 CTZ852321 DDV852321 DNR852321 DXN852321 EHJ852321 ERF852321 FBB852321 FKX852321 FUT852321 GEP852321 GOL852321 GYH852321 HID852321 HRZ852321 IBV852321 ILR852321 IVN852321 JFJ852321 JPF852321 JZB852321 KIX852321 KST852321 LCP852321 LML852321 LWH852321 MGD852321 MPZ852321 MZV852321 NJR852321 NTN852321 ODJ852321 ONF852321 OXB852321 PGX852321 PQT852321 QAP852321 QKL852321 QUH852321 RED852321 RNZ852321 RXV852321 SHR852321 SRN852321 TBJ852321 TLF852321 TVB852321 UEX852321 UOT852321 UYP852321 VIL852321 VSH852321 WCD852321 WLZ852321 WVV852321 N917857 JJ917857 TF917857 ADB917857 AMX917857 AWT917857 BGP917857 BQL917857 CAH917857 CKD917857 CTZ917857 DDV917857 DNR917857 DXN917857 EHJ917857 ERF917857 FBB917857 FKX917857 FUT917857 GEP917857 GOL917857 GYH917857 HID917857 HRZ917857 IBV917857 ILR917857 IVN917857 JFJ917857 JPF917857 JZB917857 KIX917857 KST917857 LCP917857 LML917857 LWH917857 MGD917857 MPZ917857 MZV917857 NJR917857 NTN917857 ODJ917857 ONF917857 OXB917857 PGX917857 PQT917857 QAP917857 QKL917857 QUH917857 RED917857 RNZ917857 RXV917857 SHR917857 SRN917857 TBJ917857 TLF917857 TVB917857 UEX917857 UOT917857 UYP917857 VIL917857 VSH917857 WCD917857 WLZ917857 WVV917857 N983393 JJ983393 TF983393 ADB983393 AMX983393 AWT983393 BGP983393 BQL983393 CAH983393 CKD983393 CTZ983393 DDV983393 DNR983393 DXN983393 EHJ983393 ERF983393 FBB983393 FKX983393 FUT983393 GEP983393 GOL983393 GYH983393 HID983393 HRZ983393 IBV983393 ILR983393 IVN983393 JFJ983393 JPF983393 JZB983393 KIX983393 KST983393 LCP983393 LML983393 LWH983393 MGD983393 MPZ983393 MZV983393 NJR983393 NTN983393 ODJ983393 ONF983393 OXB983393 PGX983393 PQT983393 QAP983393 QKL983393 QUH983393 RED983393 RNZ983393 RXV983393 SHR983393 SRN983393 TBJ983393 TLF983393 TVB983393 UEX983393 UOT983393 UYP983393 VIL983393 VSH983393 WCD983393 WLZ983393 WVV983393 N488:O488 JJ488:JK488 TF488:TG488 ADB488:ADC488 AMX488:AMY488 AWT488:AWU488 BGP488:BGQ488 BQL488:BQM488 CAH488:CAI488 CKD488:CKE488 CTZ488:CUA488 DDV488:DDW488 DNR488:DNS488 DXN488:DXO488 EHJ488:EHK488 ERF488:ERG488 FBB488:FBC488 FKX488:FKY488 FUT488:FUU488 GEP488:GEQ488 GOL488:GOM488 GYH488:GYI488 HID488:HIE488 HRZ488:HSA488 IBV488:IBW488 ILR488:ILS488 IVN488:IVO488 JFJ488:JFK488 JPF488:JPG488 JZB488:JZC488 KIX488:KIY488 KST488:KSU488 LCP488:LCQ488 LML488:LMM488 LWH488:LWI488 MGD488:MGE488 MPZ488:MQA488 MZV488:MZW488 NJR488:NJS488 NTN488:NTO488 ODJ488:ODK488 ONF488:ONG488 OXB488:OXC488 PGX488:PGY488 PQT488:PQU488 QAP488:QAQ488 QKL488:QKM488 QUH488:QUI488 RED488:REE488 RNZ488:ROA488 RXV488:RXW488 SHR488:SHS488 SRN488:SRO488 TBJ488:TBK488 TLF488:TLG488 TVB488:TVC488 UEX488:UEY488 UOT488:UOU488 UYP488:UYQ488 VIL488:VIM488 VSH488:VSI488 WCD488:WCE488 WLZ488:WMA488 WVV488:WVW488 N66024:O66024 JJ66024:JK66024 TF66024:TG66024 ADB66024:ADC66024 AMX66024:AMY66024 AWT66024:AWU66024 BGP66024:BGQ66024 BQL66024:BQM66024 CAH66024:CAI66024 CKD66024:CKE66024 CTZ66024:CUA66024 DDV66024:DDW66024 DNR66024:DNS66024 DXN66024:DXO66024 EHJ66024:EHK66024 ERF66024:ERG66024 FBB66024:FBC66024 FKX66024:FKY66024 FUT66024:FUU66024 GEP66024:GEQ66024 GOL66024:GOM66024 GYH66024:GYI66024 HID66024:HIE66024 HRZ66024:HSA66024 IBV66024:IBW66024 ILR66024:ILS66024 IVN66024:IVO66024 JFJ66024:JFK66024 JPF66024:JPG66024 JZB66024:JZC66024 KIX66024:KIY66024 KST66024:KSU66024 LCP66024:LCQ66024 LML66024:LMM66024 LWH66024:LWI66024 MGD66024:MGE66024 MPZ66024:MQA66024 MZV66024:MZW66024 NJR66024:NJS66024 NTN66024:NTO66024 ODJ66024:ODK66024 ONF66024:ONG66024 OXB66024:OXC66024 PGX66024:PGY66024 PQT66024:PQU66024 QAP66024:QAQ66024 QKL66024:QKM66024 QUH66024:QUI66024 RED66024:REE66024 RNZ66024:ROA66024 RXV66024:RXW66024 SHR66024:SHS66024 SRN66024:SRO66024 TBJ66024:TBK66024 TLF66024:TLG66024 TVB66024:TVC66024 UEX66024:UEY66024 UOT66024:UOU66024 UYP66024:UYQ66024 VIL66024:VIM66024 VSH66024:VSI66024 WCD66024:WCE66024 WLZ66024:WMA66024 WVV66024:WVW66024 N131560:O131560 JJ131560:JK131560 TF131560:TG131560 ADB131560:ADC131560 AMX131560:AMY131560 AWT131560:AWU131560 BGP131560:BGQ131560 BQL131560:BQM131560 CAH131560:CAI131560 CKD131560:CKE131560 CTZ131560:CUA131560 DDV131560:DDW131560 DNR131560:DNS131560 DXN131560:DXO131560 EHJ131560:EHK131560 ERF131560:ERG131560 FBB131560:FBC131560 FKX131560:FKY131560 FUT131560:FUU131560 GEP131560:GEQ131560 GOL131560:GOM131560 GYH131560:GYI131560 HID131560:HIE131560 HRZ131560:HSA131560 IBV131560:IBW131560 ILR131560:ILS131560 IVN131560:IVO131560 JFJ131560:JFK131560 JPF131560:JPG131560 JZB131560:JZC131560 KIX131560:KIY131560 KST131560:KSU131560 LCP131560:LCQ131560 LML131560:LMM131560 LWH131560:LWI131560 MGD131560:MGE131560 MPZ131560:MQA131560 MZV131560:MZW131560 NJR131560:NJS131560 NTN131560:NTO131560 ODJ131560:ODK131560 ONF131560:ONG131560 OXB131560:OXC131560 PGX131560:PGY131560 PQT131560:PQU131560 QAP131560:QAQ131560 QKL131560:QKM131560 QUH131560:QUI131560 RED131560:REE131560 RNZ131560:ROA131560 RXV131560:RXW131560 SHR131560:SHS131560 SRN131560:SRO131560 TBJ131560:TBK131560 TLF131560:TLG131560 TVB131560:TVC131560 UEX131560:UEY131560 UOT131560:UOU131560 UYP131560:UYQ131560 VIL131560:VIM131560 VSH131560:VSI131560 WCD131560:WCE131560 WLZ131560:WMA131560 WVV131560:WVW131560 N197096:O197096 JJ197096:JK197096 TF197096:TG197096 ADB197096:ADC197096 AMX197096:AMY197096 AWT197096:AWU197096 BGP197096:BGQ197096 BQL197096:BQM197096 CAH197096:CAI197096 CKD197096:CKE197096 CTZ197096:CUA197096 DDV197096:DDW197096 DNR197096:DNS197096 DXN197096:DXO197096 EHJ197096:EHK197096 ERF197096:ERG197096 FBB197096:FBC197096 FKX197096:FKY197096 FUT197096:FUU197096 GEP197096:GEQ197096 GOL197096:GOM197096 GYH197096:GYI197096 HID197096:HIE197096 HRZ197096:HSA197096 IBV197096:IBW197096 ILR197096:ILS197096 IVN197096:IVO197096 JFJ197096:JFK197096 JPF197096:JPG197096 JZB197096:JZC197096 KIX197096:KIY197096 KST197096:KSU197096 LCP197096:LCQ197096 LML197096:LMM197096 LWH197096:LWI197096 MGD197096:MGE197096 MPZ197096:MQA197096 MZV197096:MZW197096 NJR197096:NJS197096 NTN197096:NTO197096 ODJ197096:ODK197096 ONF197096:ONG197096 OXB197096:OXC197096 PGX197096:PGY197096 PQT197096:PQU197096 QAP197096:QAQ197096 QKL197096:QKM197096 QUH197096:QUI197096 RED197096:REE197096 RNZ197096:ROA197096 RXV197096:RXW197096 SHR197096:SHS197096 SRN197096:SRO197096 TBJ197096:TBK197096 TLF197096:TLG197096 TVB197096:TVC197096 UEX197096:UEY197096 UOT197096:UOU197096 UYP197096:UYQ197096 VIL197096:VIM197096 VSH197096:VSI197096 WCD197096:WCE197096 WLZ197096:WMA197096 WVV197096:WVW197096 N262632:O262632 JJ262632:JK262632 TF262632:TG262632 ADB262632:ADC262632 AMX262632:AMY262632 AWT262632:AWU262632 BGP262632:BGQ262632 BQL262632:BQM262632 CAH262632:CAI262632 CKD262632:CKE262632 CTZ262632:CUA262632 DDV262632:DDW262632 DNR262632:DNS262632 DXN262632:DXO262632 EHJ262632:EHK262632 ERF262632:ERG262632 FBB262632:FBC262632 FKX262632:FKY262632 FUT262632:FUU262632 GEP262632:GEQ262632 GOL262632:GOM262632 GYH262632:GYI262632 HID262632:HIE262632 HRZ262632:HSA262632 IBV262632:IBW262632 ILR262632:ILS262632 IVN262632:IVO262632 JFJ262632:JFK262632 JPF262632:JPG262632 JZB262632:JZC262632 KIX262632:KIY262632 KST262632:KSU262632 LCP262632:LCQ262632 LML262632:LMM262632 LWH262632:LWI262632 MGD262632:MGE262632 MPZ262632:MQA262632 MZV262632:MZW262632 NJR262632:NJS262632 NTN262632:NTO262632 ODJ262632:ODK262632 ONF262632:ONG262632 OXB262632:OXC262632 PGX262632:PGY262632 PQT262632:PQU262632 QAP262632:QAQ262632 QKL262632:QKM262632 QUH262632:QUI262632 RED262632:REE262632 RNZ262632:ROA262632 RXV262632:RXW262632 SHR262632:SHS262632 SRN262632:SRO262632 TBJ262632:TBK262632 TLF262632:TLG262632 TVB262632:TVC262632 UEX262632:UEY262632 UOT262632:UOU262632 UYP262632:UYQ262632 VIL262632:VIM262632 VSH262632:VSI262632 WCD262632:WCE262632 WLZ262632:WMA262632 WVV262632:WVW262632 N328168:O328168 JJ328168:JK328168 TF328168:TG328168 ADB328168:ADC328168 AMX328168:AMY328168 AWT328168:AWU328168 BGP328168:BGQ328168 BQL328168:BQM328168 CAH328168:CAI328168 CKD328168:CKE328168 CTZ328168:CUA328168 DDV328168:DDW328168 DNR328168:DNS328168 DXN328168:DXO328168 EHJ328168:EHK328168 ERF328168:ERG328168 FBB328168:FBC328168 FKX328168:FKY328168 FUT328168:FUU328168 GEP328168:GEQ328168 GOL328168:GOM328168 GYH328168:GYI328168 HID328168:HIE328168 HRZ328168:HSA328168 IBV328168:IBW328168 ILR328168:ILS328168 IVN328168:IVO328168 JFJ328168:JFK328168 JPF328168:JPG328168 JZB328168:JZC328168 KIX328168:KIY328168 KST328168:KSU328168 LCP328168:LCQ328168 LML328168:LMM328168 LWH328168:LWI328168 MGD328168:MGE328168 MPZ328168:MQA328168 MZV328168:MZW328168 NJR328168:NJS328168 NTN328168:NTO328168 ODJ328168:ODK328168 ONF328168:ONG328168 OXB328168:OXC328168 PGX328168:PGY328168 PQT328168:PQU328168 QAP328168:QAQ328168 QKL328168:QKM328168 QUH328168:QUI328168 RED328168:REE328168 RNZ328168:ROA328168 RXV328168:RXW328168 SHR328168:SHS328168 SRN328168:SRO328168 TBJ328168:TBK328168 TLF328168:TLG328168 TVB328168:TVC328168 UEX328168:UEY328168 UOT328168:UOU328168 UYP328168:UYQ328168 VIL328168:VIM328168 VSH328168:VSI328168 WCD328168:WCE328168 WLZ328168:WMA328168 WVV328168:WVW328168 N393704:O393704 JJ393704:JK393704 TF393704:TG393704 ADB393704:ADC393704 AMX393704:AMY393704 AWT393704:AWU393704 BGP393704:BGQ393704 BQL393704:BQM393704 CAH393704:CAI393704 CKD393704:CKE393704 CTZ393704:CUA393704 DDV393704:DDW393704 DNR393704:DNS393704 DXN393704:DXO393704 EHJ393704:EHK393704 ERF393704:ERG393704 FBB393704:FBC393704 FKX393704:FKY393704 FUT393704:FUU393704 GEP393704:GEQ393704 GOL393704:GOM393704 GYH393704:GYI393704 HID393704:HIE393704 HRZ393704:HSA393704 IBV393704:IBW393704 ILR393704:ILS393704 IVN393704:IVO393704 JFJ393704:JFK393704 JPF393704:JPG393704 JZB393704:JZC393704 KIX393704:KIY393704 KST393704:KSU393704 LCP393704:LCQ393704 LML393704:LMM393704 LWH393704:LWI393704 MGD393704:MGE393704 MPZ393704:MQA393704 MZV393704:MZW393704 NJR393704:NJS393704 NTN393704:NTO393704 ODJ393704:ODK393704 ONF393704:ONG393704 OXB393704:OXC393704 PGX393704:PGY393704 PQT393704:PQU393704 QAP393704:QAQ393704 QKL393704:QKM393704 QUH393704:QUI393704 RED393704:REE393704 RNZ393704:ROA393704 RXV393704:RXW393704 SHR393704:SHS393704 SRN393704:SRO393704 TBJ393704:TBK393704 TLF393704:TLG393704 TVB393704:TVC393704 UEX393704:UEY393704 UOT393704:UOU393704 UYP393704:UYQ393704 VIL393704:VIM393704 VSH393704:VSI393704 WCD393704:WCE393704 WLZ393704:WMA393704 WVV393704:WVW393704 N459240:O459240 JJ459240:JK459240 TF459240:TG459240 ADB459240:ADC459240 AMX459240:AMY459240 AWT459240:AWU459240 BGP459240:BGQ459240 BQL459240:BQM459240 CAH459240:CAI459240 CKD459240:CKE459240 CTZ459240:CUA459240 DDV459240:DDW459240 DNR459240:DNS459240 DXN459240:DXO459240 EHJ459240:EHK459240 ERF459240:ERG459240 FBB459240:FBC459240 FKX459240:FKY459240 FUT459240:FUU459240 GEP459240:GEQ459240 GOL459240:GOM459240 GYH459240:GYI459240 HID459240:HIE459240 HRZ459240:HSA459240 IBV459240:IBW459240 ILR459240:ILS459240 IVN459240:IVO459240 JFJ459240:JFK459240 JPF459240:JPG459240 JZB459240:JZC459240 KIX459240:KIY459240 KST459240:KSU459240 LCP459240:LCQ459240 LML459240:LMM459240 LWH459240:LWI459240 MGD459240:MGE459240 MPZ459240:MQA459240 MZV459240:MZW459240 NJR459240:NJS459240 NTN459240:NTO459240 ODJ459240:ODK459240 ONF459240:ONG459240 OXB459240:OXC459240 PGX459240:PGY459240 PQT459240:PQU459240 QAP459240:QAQ459240 QKL459240:QKM459240 QUH459240:QUI459240 RED459240:REE459240 RNZ459240:ROA459240 RXV459240:RXW459240 SHR459240:SHS459240 SRN459240:SRO459240 TBJ459240:TBK459240 TLF459240:TLG459240 TVB459240:TVC459240 UEX459240:UEY459240 UOT459240:UOU459240 UYP459240:UYQ459240 VIL459240:VIM459240 VSH459240:VSI459240 WCD459240:WCE459240 WLZ459240:WMA459240 WVV459240:WVW459240 N524776:O524776 JJ524776:JK524776 TF524776:TG524776 ADB524776:ADC524776 AMX524776:AMY524776 AWT524776:AWU524776 BGP524776:BGQ524776 BQL524776:BQM524776 CAH524776:CAI524776 CKD524776:CKE524776 CTZ524776:CUA524776 DDV524776:DDW524776 DNR524776:DNS524776 DXN524776:DXO524776 EHJ524776:EHK524776 ERF524776:ERG524776 FBB524776:FBC524776 FKX524776:FKY524776 FUT524776:FUU524776 GEP524776:GEQ524776 GOL524776:GOM524776 GYH524776:GYI524776 HID524776:HIE524776 HRZ524776:HSA524776 IBV524776:IBW524776 ILR524776:ILS524776 IVN524776:IVO524776 JFJ524776:JFK524776 JPF524776:JPG524776 JZB524776:JZC524776 KIX524776:KIY524776 KST524776:KSU524776 LCP524776:LCQ524776 LML524776:LMM524776 LWH524776:LWI524776 MGD524776:MGE524776 MPZ524776:MQA524776 MZV524776:MZW524776 NJR524776:NJS524776 NTN524776:NTO524776 ODJ524776:ODK524776 ONF524776:ONG524776 OXB524776:OXC524776 PGX524776:PGY524776 PQT524776:PQU524776 QAP524776:QAQ524776 QKL524776:QKM524776 QUH524776:QUI524776 RED524776:REE524776 RNZ524776:ROA524776 RXV524776:RXW524776 SHR524776:SHS524776 SRN524776:SRO524776 TBJ524776:TBK524776 TLF524776:TLG524776 TVB524776:TVC524776 UEX524776:UEY524776 UOT524776:UOU524776 UYP524776:UYQ524776 VIL524776:VIM524776 VSH524776:VSI524776 WCD524776:WCE524776 WLZ524776:WMA524776 WVV524776:WVW524776 N590312:O590312 JJ590312:JK590312 TF590312:TG590312 ADB590312:ADC590312 AMX590312:AMY590312 AWT590312:AWU590312 BGP590312:BGQ590312 BQL590312:BQM590312 CAH590312:CAI590312 CKD590312:CKE590312 CTZ590312:CUA590312 DDV590312:DDW590312 DNR590312:DNS590312 DXN590312:DXO590312 EHJ590312:EHK590312 ERF590312:ERG590312 FBB590312:FBC590312 FKX590312:FKY590312 FUT590312:FUU590312 GEP590312:GEQ590312 GOL590312:GOM590312 GYH590312:GYI590312 HID590312:HIE590312 HRZ590312:HSA590312 IBV590312:IBW590312 ILR590312:ILS590312 IVN590312:IVO590312 JFJ590312:JFK590312 JPF590312:JPG590312 JZB590312:JZC590312 KIX590312:KIY590312 KST590312:KSU590312 LCP590312:LCQ590312 LML590312:LMM590312 LWH590312:LWI590312 MGD590312:MGE590312 MPZ590312:MQA590312 MZV590312:MZW590312 NJR590312:NJS590312 NTN590312:NTO590312 ODJ590312:ODK590312 ONF590312:ONG590312 OXB590312:OXC590312 PGX590312:PGY590312 PQT590312:PQU590312 QAP590312:QAQ590312 QKL590312:QKM590312 QUH590312:QUI590312 RED590312:REE590312 RNZ590312:ROA590312 RXV590312:RXW590312 SHR590312:SHS590312 SRN590312:SRO590312 TBJ590312:TBK590312 TLF590312:TLG590312 TVB590312:TVC590312 UEX590312:UEY590312 UOT590312:UOU590312 UYP590312:UYQ590312 VIL590312:VIM590312 VSH590312:VSI590312 WCD590312:WCE590312 WLZ590312:WMA590312 WVV590312:WVW590312 N655848:O655848 JJ655848:JK655848 TF655848:TG655848 ADB655848:ADC655848 AMX655848:AMY655848 AWT655848:AWU655848 BGP655848:BGQ655848 BQL655848:BQM655848 CAH655848:CAI655848 CKD655848:CKE655848 CTZ655848:CUA655848 DDV655848:DDW655848 DNR655848:DNS655848 DXN655848:DXO655848 EHJ655848:EHK655848 ERF655848:ERG655848 FBB655848:FBC655848 FKX655848:FKY655848 FUT655848:FUU655848 GEP655848:GEQ655848 GOL655848:GOM655848 GYH655848:GYI655848 HID655848:HIE655848 HRZ655848:HSA655848 IBV655848:IBW655848 ILR655848:ILS655848 IVN655848:IVO655848 JFJ655848:JFK655848 JPF655848:JPG655848 JZB655848:JZC655848 KIX655848:KIY655848 KST655848:KSU655848 LCP655848:LCQ655848 LML655848:LMM655848 LWH655848:LWI655848 MGD655848:MGE655848 MPZ655848:MQA655848 MZV655848:MZW655848 NJR655848:NJS655848 NTN655848:NTO655848 ODJ655848:ODK655848 ONF655848:ONG655848 OXB655848:OXC655848 PGX655848:PGY655848 PQT655848:PQU655848 QAP655848:QAQ655848 QKL655848:QKM655848 QUH655848:QUI655848 RED655848:REE655848 RNZ655848:ROA655848 RXV655848:RXW655848 SHR655848:SHS655848 SRN655848:SRO655848 TBJ655848:TBK655848 TLF655848:TLG655848 TVB655848:TVC655848 UEX655848:UEY655848 UOT655848:UOU655848 UYP655848:UYQ655848 VIL655848:VIM655848 VSH655848:VSI655848 WCD655848:WCE655848 WLZ655848:WMA655848 WVV655848:WVW655848 N721384:O721384 JJ721384:JK721384 TF721384:TG721384 ADB721384:ADC721384 AMX721384:AMY721384 AWT721384:AWU721384 BGP721384:BGQ721384 BQL721384:BQM721384 CAH721384:CAI721384 CKD721384:CKE721384 CTZ721384:CUA721384 DDV721384:DDW721384 DNR721384:DNS721384 DXN721384:DXO721384 EHJ721384:EHK721384 ERF721384:ERG721384 FBB721384:FBC721384 FKX721384:FKY721384 FUT721384:FUU721384 GEP721384:GEQ721384 GOL721384:GOM721384 GYH721384:GYI721384 HID721384:HIE721384 HRZ721384:HSA721384 IBV721384:IBW721384 ILR721384:ILS721384 IVN721384:IVO721384 JFJ721384:JFK721384 JPF721384:JPG721384 JZB721384:JZC721384 KIX721384:KIY721384 KST721384:KSU721384 LCP721384:LCQ721384 LML721384:LMM721384 LWH721384:LWI721384 MGD721384:MGE721384 MPZ721384:MQA721384 MZV721384:MZW721384 NJR721384:NJS721384 NTN721384:NTO721384 ODJ721384:ODK721384 ONF721384:ONG721384 OXB721384:OXC721384 PGX721384:PGY721384 PQT721384:PQU721384 QAP721384:QAQ721384 QKL721384:QKM721384 QUH721384:QUI721384 RED721384:REE721384 RNZ721384:ROA721384 RXV721384:RXW721384 SHR721384:SHS721384 SRN721384:SRO721384 TBJ721384:TBK721384 TLF721384:TLG721384 TVB721384:TVC721384 UEX721384:UEY721384 UOT721384:UOU721384 UYP721384:UYQ721384 VIL721384:VIM721384 VSH721384:VSI721384 WCD721384:WCE721384 WLZ721384:WMA721384 WVV721384:WVW721384 N786920:O786920 JJ786920:JK786920 TF786920:TG786920 ADB786920:ADC786920 AMX786920:AMY786920 AWT786920:AWU786920 BGP786920:BGQ786920 BQL786920:BQM786920 CAH786920:CAI786920 CKD786920:CKE786920 CTZ786920:CUA786920 DDV786920:DDW786920 DNR786920:DNS786920 DXN786920:DXO786920 EHJ786920:EHK786920 ERF786920:ERG786920 FBB786920:FBC786920 FKX786920:FKY786920 FUT786920:FUU786920 GEP786920:GEQ786920 GOL786920:GOM786920 GYH786920:GYI786920 HID786920:HIE786920 HRZ786920:HSA786920 IBV786920:IBW786920 ILR786920:ILS786920 IVN786920:IVO786920 JFJ786920:JFK786920 JPF786920:JPG786920 JZB786920:JZC786920 KIX786920:KIY786920 KST786920:KSU786920 LCP786920:LCQ786920 LML786920:LMM786920 LWH786920:LWI786920 MGD786920:MGE786920 MPZ786920:MQA786920 MZV786920:MZW786920 NJR786920:NJS786920 NTN786920:NTO786920 ODJ786920:ODK786920 ONF786920:ONG786920 OXB786920:OXC786920 PGX786920:PGY786920 PQT786920:PQU786920 QAP786920:QAQ786920 QKL786920:QKM786920 QUH786920:QUI786920 RED786920:REE786920 RNZ786920:ROA786920 RXV786920:RXW786920 SHR786920:SHS786920 SRN786920:SRO786920 TBJ786920:TBK786920 TLF786920:TLG786920 TVB786920:TVC786920 UEX786920:UEY786920 UOT786920:UOU786920 UYP786920:UYQ786920 VIL786920:VIM786920 VSH786920:VSI786920 WCD786920:WCE786920 WLZ786920:WMA786920 WVV786920:WVW786920 N852456:O852456 JJ852456:JK852456 TF852456:TG852456 ADB852456:ADC852456 AMX852456:AMY852456 AWT852456:AWU852456 BGP852456:BGQ852456 BQL852456:BQM852456 CAH852456:CAI852456 CKD852456:CKE852456 CTZ852456:CUA852456 DDV852456:DDW852456 DNR852456:DNS852456 DXN852456:DXO852456 EHJ852456:EHK852456 ERF852456:ERG852456 FBB852456:FBC852456 FKX852456:FKY852456 FUT852456:FUU852456 GEP852456:GEQ852456 GOL852456:GOM852456 GYH852456:GYI852456 HID852456:HIE852456 HRZ852456:HSA852456 IBV852456:IBW852456 ILR852456:ILS852456 IVN852456:IVO852456 JFJ852456:JFK852456 JPF852456:JPG852456 JZB852456:JZC852456 KIX852456:KIY852456 KST852456:KSU852456 LCP852456:LCQ852456 LML852456:LMM852456 LWH852456:LWI852456 MGD852456:MGE852456 MPZ852456:MQA852456 MZV852456:MZW852456 NJR852456:NJS852456 NTN852456:NTO852456 ODJ852456:ODK852456 ONF852456:ONG852456 OXB852456:OXC852456 PGX852456:PGY852456 PQT852456:PQU852456 QAP852456:QAQ852456 QKL852456:QKM852456 QUH852456:QUI852456 RED852456:REE852456 RNZ852456:ROA852456 RXV852456:RXW852456 SHR852456:SHS852456 SRN852456:SRO852456 TBJ852456:TBK852456 TLF852456:TLG852456 TVB852456:TVC852456 UEX852456:UEY852456 UOT852456:UOU852456 UYP852456:UYQ852456 VIL852456:VIM852456 VSH852456:VSI852456 WCD852456:WCE852456 WLZ852456:WMA852456 WVV852456:WVW852456 N917992:O917992 JJ917992:JK917992 TF917992:TG917992 ADB917992:ADC917992 AMX917992:AMY917992 AWT917992:AWU917992 BGP917992:BGQ917992 BQL917992:BQM917992 CAH917992:CAI917992 CKD917992:CKE917992 CTZ917992:CUA917992 DDV917992:DDW917992 DNR917992:DNS917992 DXN917992:DXO917992 EHJ917992:EHK917992 ERF917992:ERG917992 FBB917992:FBC917992 FKX917992:FKY917992 FUT917992:FUU917992 GEP917992:GEQ917992 GOL917992:GOM917992 GYH917992:GYI917992 HID917992:HIE917992 HRZ917992:HSA917992 IBV917992:IBW917992 ILR917992:ILS917992 IVN917992:IVO917992 JFJ917992:JFK917992 JPF917992:JPG917992 JZB917992:JZC917992 KIX917992:KIY917992 KST917992:KSU917992 LCP917992:LCQ917992 LML917992:LMM917992 LWH917992:LWI917992 MGD917992:MGE917992 MPZ917992:MQA917992 MZV917992:MZW917992 NJR917992:NJS917992 NTN917992:NTO917992 ODJ917992:ODK917992 ONF917992:ONG917992 OXB917992:OXC917992 PGX917992:PGY917992 PQT917992:PQU917992 QAP917992:QAQ917992 QKL917992:QKM917992 QUH917992:QUI917992 RED917992:REE917992 RNZ917992:ROA917992 RXV917992:RXW917992 SHR917992:SHS917992 SRN917992:SRO917992 TBJ917992:TBK917992 TLF917992:TLG917992 TVB917992:TVC917992 UEX917992:UEY917992 UOT917992:UOU917992 UYP917992:UYQ917992 VIL917992:VIM917992 VSH917992:VSI917992 WCD917992:WCE917992 WLZ917992:WMA917992 WVV917992:WVW917992 N983528:O983528 JJ983528:JK983528 TF983528:TG983528 ADB983528:ADC983528 AMX983528:AMY983528 AWT983528:AWU983528 BGP983528:BGQ983528 BQL983528:BQM983528 CAH983528:CAI983528 CKD983528:CKE983528 CTZ983528:CUA983528 DDV983528:DDW983528 DNR983528:DNS983528 DXN983528:DXO983528 EHJ983528:EHK983528 ERF983528:ERG983528 FBB983528:FBC983528 FKX983528:FKY983528 FUT983528:FUU983528 GEP983528:GEQ983528 GOL983528:GOM983528 GYH983528:GYI983528 HID983528:HIE983528 HRZ983528:HSA983528 IBV983528:IBW983528 ILR983528:ILS983528 IVN983528:IVO983528 JFJ983528:JFK983528 JPF983528:JPG983528 JZB983528:JZC983528 KIX983528:KIY983528 KST983528:KSU983528 LCP983528:LCQ983528 LML983528:LMM983528 LWH983528:LWI983528 MGD983528:MGE983528 MPZ983528:MQA983528 MZV983528:MZW983528 NJR983528:NJS983528 NTN983528:NTO983528 ODJ983528:ODK983528 ONF983528:ONG983528 OXB983528:OXC983528 PGX983528:PGY983528 PQT983528:PQU983528 QAP983528:QAQ983528 QKL983528:QKM983528 QUH983528:QUI983528 RED983528:REE983528 RNZ983528:ROA983528 RXV983528:RXW983528 SHR983528:SHS983528 SRN983528:SRO983528 TBJ983528:TBK983528 TLF983528:TLG983528 TVB983528:TVC983528 UEX983528:UEY983528 UOT983528:UOU983528 UYP983528:UYQ983528 VIL983528:VIM983528 VSH983528:VSI983528 WCD983528:WCE983528 WLZ983528:WMA983528 WVV983528:WVW983528 N494:O494 JJ494:JK494 TF494:TG494 ADB494:ADC494 AMX494:AMY494 AWT494:AWU494 BGP494:BGQ494 BQL494:BQM494 CAH494:CAI494 CKD494:CKE494 CTZ494:CUA494 DDV494:DDW494 DNR494:DNS494 DXN494:DXO494 EHJ494:EHK494 ERF494:ERG494 FBB494:FBC494 FKX494:FKY494 FUT494:FUU494 GEP494:GEQ494 GOL494:GOM494 GYH494:GYI494 HID494:HIE494 HRZ494:HSA494 IBV494:IBW494 ILR494:ILS494 IVN494:IVO494 JFJ494:JFK494 JPF494:JPG494 JZB494:JZC494 KIX494:KIY494 KST494:KSU494 LCP494:LCQ494 LML494:LMM494 LWH494:LWI494 MGD494:MGE494 MPZ494:MQA494 MZV494:MZW494 NJR494:NJS494 NTN494:NTO494 ODJ494:ODK494 ONF494:ONG494 OXB494:OXC494 PGX494:PGY494 PQT494:PQU494 QAP494:QAQ494 QKL494:QKM494 QUH494:QUI494 RED494:REE494 RNZ494:ROA494 RXV494:RXW494 SHR494:SHS494 SRN494:SRO494 TBJ494:TBK494 TLF494:TLG494 TVB494:TVC494 UEX494:UEY494 UOT494:UOU494 UYP494:UYQ494 VIL494:VIM494 VSH494:VSI494 WCD494:WCE494 WLZ494:WMA494 WVV494:WVW494 N66030:O66030 JJ66030:JK66030 TF66030:TG66030 ADB66030:ADC66030 AMX66030:AMY66030 AWT66030:AWU66030 BGP66030:BGQ66030 BQL66030:BQM66030 CAH66030:CAI66030 CKD66030:CKE66030 CTZ66030:CUA66030 DDV66030:DDW66030 DNR66030:DNS66030 DXN66030:DXO66030 EHJ66030:EHK66030 ERF66030:ERG66030 FBB66030:FBC66030 FKX66030:FKY66030 FUT66030:FUU66030 GEP66030:GEQ66030 GOL66030:GOM66030 GYH66030:GYI66030 HID66030:HIE66030 HRZ66030:HSA66030 IBV66030:IBW66030 ILR66030:ILS66030 IVN66030:IVO66030 JFJ66030:JFK66030 JPF66030:JPG66030 JZB66030:JZC66030 KIX66030:KIY66030 KST66030:KSU66030 LCP66030:LCQ66030 LML66030:LMM66030 LWH66030:LWI66030 MGD66030:MGE66030 MPZ66030:MQA66030 MZV66030:MZW66030 NJR66030:NJS66030 NTN66030:NTO66030 ODJ66030:ODK66030 ONF66030:ONG66030 OXB66030:OXC66030 PGX66030:PGY66030 PQT66030:PQU66030 QAP66030:QAQ66030 QKL66030:QKM66030 QUH66030:QUI66030 RED66030:REE66030 RNZ66030:ROA66030 RXV66030:RXW66030 SHR66030:SHS66030 SRN66030:SRO66030 TBJ66030:TBK66030 TLF66030:TLG66030 TVB66030:TVC66030 UEX66030:UEY66030 UOT66030:UOU66030 UYP66030:UYQ66030 VIL66030:VIM66030 VSH66030:VSI66030 WCD66030:WCE66030 WLZ66030:WMA66030 WVV66030:WVW66030 N131566:O131566 JJ131566:JK131566 TF131566:TG131566 ADB131566:ADC131566 AMX131566:AMY131566 AWT131566:AWU131566 BGP131566:BGQ131566 BQL131566:BQM131566 CAH131566:CAI131566 CKD131566:CKE131566 CTZ131566:CUA131566 DDV131566:DDW131566 DNR131566:DNS131566 DXN131566:DXO131566 EHJ131566:EHK131566 ERF131566:ERG131566 FBB131566:FBC131566 FKX131566:FKY131566 FUT131566:FUU131566 GEP131566:GEQ131566 GOL131566:GOM131566 GYH131566:GYI131566 HID131566:HIE131566 HRZ131566:HSA131566 IBV131566:IBW131566 ILR131566:ILS131566 IVN131566:IVO131566 JFJ131566:JFK131566 JPF131566:JPG131566 JZB131566:JZC131566 KIX131566:KIY131566 KST131566:KSU131566 LCP131566:LCQ131566 LML131566:LMM131566 LWH131566:LWI131566 MGD131566:MGE131566 MPZ131566:MQA131566 MZV131566:MZW131566 NJR131566:NJS131566 NTN131566:NTO131566 ODJ131566:ODK131566 ONF131566:ONG131566 OXB131566:OXC131566 PGX131566:PGY131566 PQT131566:PQU131566 QAP131566:QAQ131566 QKL131566:QKM131566 QUH131566:QUI131566 RED131566:REE131566 RNZ131566:ROA131566 RXV131566:RXW131566 SHR131566:SHS131566 SRN131566:SRO131566 TBJ131566:TBK131566 TLF131566:TLG131566 TVB131566:TVC131566 UEX131566:UEY131566 UOT131566:UOU131566 UYP131566:UYQ131566 VIL131566:VIM131566 VSH131566:VSI131566 WCD131566:WCE131566 WLZ131566:WMA131566 WVV131566:WVW131566 N197102:O197102 JJ197102:JK197102 TF197102:TG197102 ADB197102:ADC197102 AMX197102:AMY197102 AWT197102:AWU197102 BGP197102:BGQ197102 BQL197102:BQM197102 CAH197102:CAI197102 CKD197102:CKE197102 CTZ197102:CUA197102 DDV197102:DDW197102 DNR197102:DNS197102 DXN197102:DXO197102 EHJ197102:EHK197102 ERF197102:ERG197102 FBB197102:FBC197102 FKX197102:FKY197102 FUT197102:FUU197102 GEP197102:GEQ197102 GOL197102:GOM197102 GYH197102:GYI197102 HID197102:HIE197102 HRZ197102:HSA197102 IBV197102:IBW197102 ILR197102:ILS197102 IVN197102:IVO197102 JFJ197102:JFK197102 JPF197102:JPG197102 JZB197102:JZC197102 KIX197102:KIY197102 KST197102:KSU197102 LCP197102:LCQ197102 LML197102:LMM197102 LWH197102:LWI197102 MGD197102:MGE197102 MPZ197102:MQA197102 MZV197102:MZW197102 NJR197102:NJS197102 NTN197102:NTO197102 ODJ197102:ODK197102 ONF197102:ONG197102 OXB197102:OXC197102 PGX197102:PGY197102 PQT197102:PQU197102 QAP197102:QAQ197102 QKL197102:QKM197102 QUH197102:QUI197102 RED197102:REE197102 RNZ197102:ROA197102 RXV197102:RXW197102 SHR197102:SHS197102 SRN197102:SRO197102 TBJ197102:TBK197102 TLF197102:TLG197102 TVB197102:TVC197102 UEX197102:UEY197102 UOT197102:UOU197102 UYP197102:UYQ197102 VIL197102:VIM197102 VSH197102:VSI197102 WCD197102:WCE197102 WLZ197102:WMA197102 WVV197102:WVW197102 N262638:O262638 JJ262638:JK262638 TF262638:TG262638 ADB262638:ADC262638 AMX262638:AMY262638 AWT262638:AWU262638 BGP262638:BGQ262638 BQL262638:BQM262638 CAH262638:CAI262638 CKD262638:CKE262638 CTZ262638:CUA262638 DDV262638:DDW262638 DNR262638:DNS262638 DXN262638:DXO262638 EHJ262638:EHK262638 ERF262638:ERG262638 FBB262638:FBC262638 FKX262638:FKY262638 FUT262638:FUU262638 GEP262638:GEQ262638 GOL262638:GOM262638 GYH262638:GYI262638 HID262638:HIE262638 HRZ262638:HSA262638 IBV262638:IBW262638 ILR262638:ILS262638 IVN262638:IVO262638 JFJ262638:JFK262638 JPF262638:JPG262638 JZB262638:JZC262638 KIX262638:KIY262638 KST262638:KSU262638 LCP262638:LCQ262638 LML262638:LMM262638 LWH262638:LWI262638 MGD262638:MGE262638 MPZ262638:MQA262638 MZV262638:MZW262638 NJR262638:NJS262638 NTN262638:NTO262638 ODJ262638:ODK262638 ONF262638:ONG262638 OXB262638:OXC262638 PGX262638:PGY262638 PQT262638:PQU262638 QAP262638:QAQ262638 QKL262638:QKM262638 QUH262638:QUI262638 RED262638:REE262638 RNZ262638:ROA262638 RXV262638:RXW262638 SHR262638:SHS262638 SRN262638:SRO262638 TBJ262638:TBK262638 TLF262638:TLG262638 TVB262638:TVC262638 UEX262638:UEY262638 UOT262638:UOU262638 UYP262638:UYQ262638 VIL262638:VIM262638 VSH262638:VSI262638 WCD262638:WCE262638 WLZ262638:WMA262638 WVV262638:WVW262638 N328174:O328174 JJ328174:JK328174 TF328174:TG328174 ADB328174:ADC328174 AMX328174:AMY328174 AWT328174:AWU328174 BGP328174:BGQ328174 BQL328174:BQM328174 CAH328174:CAI328174 CKD328174:CKE328174 CTZ328174:CUA328174 DDV328174:DDW328174 DNR328174:DNS328174 DXN328174:DXO328174 EHJ328174:EHK328174 ERF328174:ERG328174 FBB328174:FBC328174 FKX328174:FKY328174 FUT328174:FUU328174 GEP328174:GEQ328174 GOL328174:GOM328174 GYH328174:GYI328174 HID328174:HIE328174 HRZ328174:HSA328174 IBV328174:IBW328174 ILR328174:ILS328174 IVN328174:IVO328174 JFJ328174:JFK328174 JPF328174:JPG328174 JZB328174:JZC328174 KIX328174:KIY328174 KST328174:KSU328174 LCP328174:LCQ328174 LML328174:LMM328174 LWH328174:LWI328174 MGD328174:MGE328174 MPZ328174:MQA328174 MZV328174:MZW328174 NJR328174:NJS328174 NTN328174:NTO328174 ODJ328174:ODK328174 ONF328174:ONG328174 OXB328174:OXC328174 PGX328174:PGY328174 PQT328174:PQU328174 QAP328174:QAQ328174 QKL328174:QKM328174 QUH328174:QUI328174 RED328174:REE328174 RNZ328174:ROA328174 RXV328174:RXW328174 SHR328174:SHS328174 SRN328174:SRO328174 TBJ328174:TBK328174 TLF328174:TLG328174 TVB328174:TVC328174 UEX328174:UEY328174 UOT328174:UOU328174 UYP328174:UYQ328174 VIL328174:VIM328174 VSH328174:VSI328174 WCD328174:WCE328174 WLZ328174:WMA328174 WVV328174:WVW328174 N393710:O393710 JJ393710:JK393710 TF393710:TG393710 ADB393710:ADC393710 AMX393710:AMY393710 AWT393710:AWU393710 BGP393710:BGQ393710 BQL393710:BQM393710 CAH393710:CAI393710 CKD393710:CKE393710 CTZ393710:CUA393710 DDV393710:DDW393710 DNR393710:DNS393710 DXN393710:DXO393710 EHJ393710:EHK393710 ERF393710:ERG393710 FBB393710:FBC393710 FKX393710:FKY393710 FUT393710:FUU393710 GEP393710:GEQ393710 GOL393710:GOM393710 GYH393710:GYI393710 HID393710:HIE393710 HRZ393710:HSA393710 IBV393710:IBW393710 ILR393710:ILS393710 IVN393710:IVO393710 JFJ393710:JFK393710 JPF393710:JPG393710 JZB393710:JZC393710 KIX393710:KIY393710 KST393710:KSU393710 LCP393710:LCQ393710 LML393710:LMM393710 LWH393710:LWI393710 MGD393710:MGE393710 MPZ393710:MQA393710 MZV393710:MZW393710 NJR393710:NJS393710 NTN393710:NTO393710 ODJ393710:ODK393710 ONF393710:ONG393710 OXB393710:OXC393710 PGX393710:PGY393710 PQT393710:PQU393710 QAP393710:QAQ393710 QKL393710:QKM393710 QUH393710:QUI393710 RED393710:REE393710 RNZ393710:ROA393710 RXV393710:RXW393710 SHR393710:SHS393710 SRN393710:SRO393710 TBJ393710:TBK393710 TLF393710:TLG393710 TVB393710:TVC393710 UEX393710:UEY393710 UOT393710:UOU393710 UYP393710:UYQ393710 VIL393710:VIM393710 VSH393710:VSI393710 WCD393710:WCE393710 WLZ393710:WMA393710 WVV393710:WVW393710 N459246:O459246 JJ459246:JK459246 TF459246:TG459246 ADB459246:ADC459246 AMX459246:AMY459246 AWT459246:AWU459246 BGP459246:BGQ459246 BQL459246:BQM459246 CAH459246:CAI459246 CKD459246:CKE459246 CTZ459246:CUA459246 DDV459246:DDW459246 DNR459246:DNS459246 DXN459246:DXO459246 EHJ459246:EHK459246 ERF459246:ERG459246 FBB459246:FBC459246 FKX459246:FKY459246 FUT459246:FUU459246 GEP459246:GEQ459246 GOL459246:GOM459246 GYH459246:GYI459246 HID459246:HIE459246 HRZ459246:HSA459246 IBV459246:IBW459246 ILR459246:ILS459246 IVN459246:IVO459246 JFJ459246:JFK459246 JPF459246:JPG459246 JZB459246:JZC459246 KIX459246:KIY459246 KST459246:KSU459246 LCP459246:LCQ459246 LML459246:LMM459246 LWH459246:LWI459246 MGD459246:MGE459246 MPZ459246:MQA459246 MZV459246:MZW459246 NJR459246:NJS459246 NTN459246:NTO459246 ODJ459246:ODK459246 ONF459246:ONG459246 OXB459246:OXC459246 PGX459246:PGY459246 PQT459246:PQU459246 QAP459246:QAQ459246 QKL459246:QKM459246 QUH459246:QUI459246 RED459246:REE459246 RNZ459246:ROA459246 RXV459246:RXW459246 SHR459246:SHS459246 SRN459246:SRO459246 TBJ459246:TBK459246 TLF459246:TLG459246 TVB459246:TVC459246 UEX459246:UEY459246 UOT459246:UOU459246 UYP459246:UYQ459246 VIL459246:VIM459246 VSH459246:VSI459246 WCD459246:WCE459246 WLZ459246:WMA459246 WVV459246:WVW459246 N524782:O524782 JJ524782:JK524782 TF524782:TG524782 ADB524782:ADC524782 AMX524782:AMY524782 AWT524782:AWU524782 BGP524782:BGQ524782 BQL524782:BQM524782 CAH524782:CAI524782 CKD524782:CKE524782 CTZ524782:CUA524782 DDV524782:DDW524782 DNR524782:DNS524782 DXN524782:DXO524782 EHJ524782:EHK524782 ERF524782:ERG524782 FBB524782:FBC524782 FKX524782:FKY524782 FUT524782:FUU524782 GEP524782:GEQ524782 GOL524782:GOM524782 GYH524782:GYI524782 HID524782:HIE524782 HRZ524782:HSA524782 IBV524782:IBW524782 ILR524782:ILS524782 IVN524782:IVO524782 JFJ524782:JFK524782 JPF524782:JPG524782 JZB524782:JZC524782 KIX524782:KIY524782 KST524782:KSU524782 LCP524782:LCQ524782 LML524782:LMM524782 LWH524782:LWI524782 MGD524782:MGE524782 MPZ524782:MQA524782 MZV524782:MZW524782 NJR524782:NJS524782 NTN524782:NTO524782 ODJ524782:ODK524782 ONF524782:ONG524782 OXB524782:OXC524782 PGX524782:PGY524782 PQT524782:PQU524782 QAP524782:QAQ524782 QKL524782:QKM524782 QUH524782:QUI524782 RED524782:REE524782 RNZ524782:ROA524782 RXV524782:RXW524782 SHR524782:SHS524782 SRN524782:SRO524782 TBJ524782:TBK524782 TLF524782:TLG524782 TVB524782:TVC524782 UEX524782:UEY524782 UOT524782:UOU524782 UYP524782:UYQ524782 VIL524782:VIM524782 VSH524782:VSI524782 WCD524782:WCE524782 WLZ524782:WMA524782 WVV524782:WVW524782 N590318:O590318 JJ590318:JK590318 TF590318:TG590318 ADB590318:ADC590318 AMX590318:AMY590318 AWT590318:AWU590318 BGP590318:BGQ590318 BQL590318:BQM590318 CAH590318:CAI590318 CKD590318:CKE590318 CTZ590318:CUA590318 DDV590318:DDW590318 DNR590318:DNS590318 DXN590318:DXO590318 EHJ590318:EHK590318 ERF590318:ERG590318 FBB590318:FBC590318 FKX590318:FKY590318 FUT590318:FUU590318 GEP590318:GEQ590318 GOL590318:GOM590318 GYH590318:GYI590318 HID590318:HIE590318 HRZ590318:HSA590318 IBV590318:IBW590318 ILR590318:ILS590318 IVN590318:IVO590318 JFJ590318:JFK590318 JPF590318:JPG590318 JZB590318:JZC590318 KIX590318:KIY590318 KST590318:KSU590318 LCP590318:LCQ590318 LML590318:LMM590318 LWH590318:LWI590318 MGD590318:MGE590318 MPZ590318:MQA590318 MZV590318:MZW590318 NJR590318:NJS590318 NTN590318:NTO590318 ODJ590318:ODK590318 ONF590318:ONG590318 OXB590318:OXC590318 PGX590318:PGY590318 PQT590318:PQU590318 QAP590318:QAQ590318 QKL590318:QKM590318 QUH590318:QUI590318 RED590318:REE590318 RNZ590318:ROA590318 RXV590318:RXW590318 SHR590318:SHS590318 SRN590318:SRO590318 TBJ590318:TBK590318 TLF590318:TLG590318 TVB590318:TVC590318 UEX590318:UEY590318 UOT590318:UOU590318 UYP590318:UYQ590318 VIL590318:VIM590318 VSH590318:VSI590318 WCD590318:WCE590318 WLZ590318:WMA590318 WVV590318:WVW590318 N655854:O655854 JJ655854:JK655854 TF655854:TG655854 ADB655854:ADC655854 AMX655854:AMY655854 AWT655854:AWU655854 BGP655854:BGQ655854 BQL655854:BQM655854 CAH655854:CAI655854 CKD655854:CKE655854 CTZ655854:CUA655854 DDV655854:DDW655854 DNR655854:DNS655854 DXN655854:DXO655854 EHJ655854:EHK655854 ERF655854:ERG655854 FBB655854:FBC655854 FKX655854:FKY655854 FUT655854:FUU655854 GEP655854:GEQ655854 GOL655854:GOM655854 GYH655854:GYI655854 HID655854:HIE655854 HRZ655854:HSA655854 IBV655854:IBW655854 ILR655854:ILS655854 IVN655854:IVO655854 JFJ655854:JFK655854 JPF655854:JPG655854 JZB655854:JZC655854 KIX655854:KIY655854 KST655854:KSU655854 LCP655854:LCQ655854 LML655854:LMM655854 LWH655854:LWI655854 MGD655854:MGE655854 MPZ655854:MQA655854 MZV655854:MZW655854 NJR655854:NJS655854 NTN655854:NTO655854 ODJ655854:ODK655854 ONF655854:ONG655854 OXB655854:OXC655854 PGX655854:PGY655854 PQT655854:PQU655854 QAP655854:QAQ655854 QKL655854:QKM655854 QUH655854:QUI655854 RED655854:REE655854 RNZ655854:ROA655854 RXV655854:RXW655854 SHR655854:SHS655854 SRN655854:SRO655854 TBJ655854:TBK655854 TLF655854:TLG655854 TVB655854:TVC655854 UEX655854:UEY655854 UOT655854:UOU655854 UYP655854:UYQ655854 VIL655854:VIM655854 VSH655854:VSI655854 WCD655854:WCE655854 WLZ655854:WMA655854 WVV655854:WVW655854 N721390:O721390 JJ721390:JK721390 TF721390:TG721390 ADB721390:ADC721390 AMX721390:AMY721390 AWT721390:AWU721390 BGP721390:BGQ721390 BQL721390:BQM721390 CAH721390:CAI721390 CKD721390:CKE721390 CTZ721390:CUA721390 DDV721390:DDW721390 DNR721390:DNS721390 DXN721390:DXO721390 EHJ721390:EHK721390 ERF721390:ERG721390 FBB721390:FBC721390 FKX721390:FKY721390 FUT721390:FUU721390 GEP721390:GEQ721390 GOL721390:GOM721390 GYH721390:GYI721390 HID721390:HIE721390 HRZ721390:HSA721390 IBV721390:IBW721390 ILR721390:ILS721390 IVN721390:IVO721390 JFJ721390:JFK721390 JPF721390:JPG721390 JZB721390:JZC721390 KIX721390:KIY721390 KST721390:KSU721390 LCP721390:LCQ721390 LML721390:LMM721390 LWH721390:LWI721390 MGD721390:MGE721390 MPZ721390:MQA721390 MZV721390:MZW721390 NJR721390:NJS721390 NTN721390:NTO721390 ODJ721390:ODK721390 ONF721390:ONG721390 OXB721390:OXC721390 PGX721390:PGY721390 PQT721390:PQU721390 QAP721390:QAQ721390 QKL721390:QKM721390 QUH721390:QUI721390 RED721390:REE721390 RNZ721390:ROA721390 RXV721390:RXW721390 SHR721390:SHS721390 SRN721390:SRO721390 TBJ721390:TBK721390 TLF721390:TLG721390 TVB721390:TVC721390 UEX721390:UEY721390 UOT721390:UOU721390 UYP721390:UYQ721390 VIL721390:VIM721390 VSH721390:VSI721390 WCD721390:WCE721390 WLZ721390:WMA721390 WVV721390:WVW721390 N786926:O786926 JJ786926:JK786926 TF786926:TG786926 ADB786926:ADC786926 AMX786926:AMY786926 AWT786926:AWU786926 BGP786926:BGQ786926 BQL786926:BQM786926 CAH786926:CAI786926 CKD786926:CKE786926 CTZ786926:CUA786926 DDV786926:DDW786926 DNR786926:DNS786926 DXN786926:DXO786926 EHJ786926:EHK786926 ERF786926:ERG786926 FBB786926:FBC786926 FKX786926:FKY786926 FUT786926:FUU786926 GEP786926:GEQ786926 GOL786926:GOM786926 GYH786926:GYI786926 HID786926:HIE786926 HRZ786926:HSA786926 IBV786926:IBW786926 ILR786926:ILS786926 IVN786926:IVO786926 JFJ786926:JFK786926 JPF786926:JPG786926 JZB786926:JZC786926 KIX786926:KIY786926 KST786926:KSU786926 LCP786926:LCQ786926 LML786926:LMM786926 LWH786926:LWI786926 MGD786926:MGE786926 MPZ786926:MQA786926 MZV786926:MZW786926 NJR786926:NJS786926 NTN786926:NTO786926 ODJ786926:ODK786926 ONF786926:ONG786926 OXB786926:OXC786926 PGX786926:PGY786926 PQT786926:PQU786926 QAP786926:QAQ786926 QKL786926:QKM786926 QUH786926:QUI786926 RED786926:REE786926 RNZ786926:ROA786926 RXV786926:RXW786926 SHR786926:SHS786926 SRN786926:SRO786926 TBJ786926:TBK786926 TLF786926:TLG786926 TVB786926:TVC786926 UEX786926:UEY786926 UOT786926:UOU786926 UYP786926:UYQ786926 VIL786926:VIM786926 VSH786926:VSI786926 WCD786926:WCE786926 WLZ786926:WMA786926 WVV786926:WVW786926 N852462:O852462 JJ852462:JK852462 TF852462:TG852462 ADB852462:ADC852462 AMX852462:AMY852462 AWT852462:AWU852462 BGP852462:BGQ852462 BQL852462:BQM852462 CAH852462:CAI852462 CKD852462:CKE852462 CTZ852462:CUA852462 DDV852462:DDW852462 DNR852462:DNS852462 DXN852462:DXO852462 EHJ852462:EHK852462 ERF852462:ERG852462 FBB852462:FBC852462 FKX852462:FKY852462 FUT852462:FUU852462 GEP852462:GEQ852462 GOL852462:GOM852462 GYH852462:GYI852462 HID852462:HIE852462 HRZ852462:HSA852462 IBV852462:IBW852462 ILR852462:ILS852462 IVN852462:IVO852462 JFJ852462:JFK852462 JPF852462:JPG852462 JZB852462:JZC852462 KIX852462:KIY852462 KST852462:KSU852462 LCP852462:LCQ852462 LML852462:LMM852462 LWH852462:LWI852462 MGD852462:MGE852462 MPZ852462:MQA852462 MZV852462:MZW852462 NJR852462:NJS852462 NTN852462:NTO852462 ODJ852462:ODK852462 ONF852462:ONG852462 OXB852462:OXC852462 PGX852462:PGY852462 PQT852462:PQU852462 QAP852462:QAQ852462 QKL852462:QKM852462 QUH852462:QUI852462 RED852462:REE852462 RNZ852462:ROA852462 RXV852462:RXW852462 SHR852462:SHS852462 SRN852462:SRO852462 TBJ852462:TBK852462 TLF852462:TLG852462 TVB852462:TVC852462 UEX852462:UEY852462 UOT852462:UOU852462 UYP852462:UYQ852462 VIL852462:VIM852462 VSH852462:VSI852462 WCD852462:WCE852462 WLZ852462:WMA852462 WVV852462:WVW852462 N917998:O917998 JJ917998:JK917998 TF917998:TG917998 ADB917998:ADC917998 AMX917998:AMY917998 AWT917998:AWU917998 BGP917998:BGQ917998 BQL917998:BQM917998 CAH917998:CAI917998 CKD917998:CKE917998 CTZ917998:CUA917998 DDV917998:DDW917998 DNR917998:DNS917998 DXN917998:DXO917998 EHJ917998:EHK917998 ERF917998:ERG917998 FBB917998:FBC917998 FKX917998:FKY917998 FUT917998:FUU917998 GEP917998:GEQ917998 GOL917998:GOM917998 GYH917998:GYI917998 HID917998:HIE917998 HRZ917998:HSA917998 IBV917998:IBW917998 ILR917998:ILS917998 IVN917998:IVO917998 JFJ917998:JFK917998 JPF917998:JPG917998 JZB917998:JZC917998 KIX917998:KIY917998 KST917998:KSU917998 LCP917998:LCQ917998 LML917998:LMM917998 LWH917998:LWI917998 MGD917998:MGE917998 MPZ917998:MQA917998 MZV917998:MZW917998 NJR917998:NJS917998 NTN917998:NTO917998 ODJ917998:ODK917998 ONF917998:ONG917998 OXB917998:OXC917998 PGX917998:PGY917998 PQT917998:PQU917998 QAP917998:QAQ917998 QKL917998:QKM917998 QUH917998:QUI917998 RED917998:REE917998 RNZ917998:ROA917998 RXV917998:RXW917998 SHR917998:SHS917998 SRN917998:SRO917998 TBJ917998:TBK917998 TLF917998:TLG917998 TVB917998:TVC917998 UEX917998:UEY917998 UOT917998:UOU917998 UYP917998:UYQ917998 VIL917998:VIM917998 VSH917998:VSI917998 WCD917998:WCE917998 WLZ917998:WMA917998 WVV917998:WVW917998 N983534:O983534 JJ983534:JK983534 TF983534:TG983534 ADB983534:ADC983534 AMX983534:AMY983534 AWT983534:AWU983534 BGP983534:BGQ983534 BQL983534:BQM983534 CAH983534:CAI983534 CKD983534:CKE983534 CTZ983534:CUA983534 DDV983534:DDW983534 DNR983534:DNS983534 DXN983534:DXO983534 EHJ983534:EHK983534 ERF983534:ERG983534 FBB983534:FBC983534 FKX983534:FKY983534 FUT983534:FUU983534 GEP983534:GEQ983534 GOL983534:GOM983534 GYH983534:GYI983534 HID983534:HIE983534 HRZ983534:HSA983534 IBV983534:IBW983534 ILR983534:ILS983534 IVN983534:IVO983534 JFJ983534:JFK983534 JPF983534:JPG983534 JZB983534:JZC983534 KIX983534:KIY983534 KST983534:KSU983534 LCP983534:LCQ983534 LML983534:LMM983534 LWH983534:LWI983534 MGD983534:MGE983534 MPZ983534:MQA983534 MZV983534:MZW983534 NJR983534:NJS983534 NTN983534:NTO983534 ODJ983534:ODK983534 ONF983534:ONG983534 OXB983534:OXC983534 PGX983534:PGY983534 PQT983534:PQU983534 QAP983534:QAQ983534 QKL983534:QKM983534 QUH983534:QUI983534 RED983534:REE983534 RNZ983534:ROA983534 RXV983534:RXW983534 SHR983534:SHS983534 SRN983534:SRO983534 TBJ983534:TBK983534 TLF983534:TLG983534 TVB983534:TVC983534 UEX983534:UEY983534 UOT983534:UOU983534 UYP983534:UYQ983534 VIL983534:VIM983534 VSH983534:VSI983534 WCD983534:WCE983534 WLZ983534:WMA983534 WVV983534:WVW983534 N118:O118 JJ118:JK118 TF118:TG118 ADB118:ADC118 AMX118:AMY118 AWT118:AWU118 BGP118:BGQ118 BQL118:BQM118 CAH118:CAI118 CKD118:CKE118 CTZ118:CUA118 DDV118:DDW118 DNR118:DNS118 DXN118:DXO118 EHJ118:EHK118 ERF118:ERG118 FBB118:FBC118 FKX118:FKY118 FUT118:FUU118 GEP118:GEQ118 GOL118:GOM118 GYH118:GYI118 HID118:HIE118 HRZ118:HSA118 IBV118:IBW118 ILR118:ILS118 IVN118:IVO118 JFJ118:JFK118 JPF118:JPG118 JZB118:JZC118 KIX118:KIY118 KST118:KSU118 LCP118:LCQ118 LML118:LMM118 LWH118:LWI118 MGD118:MGE118 MPZ118:MQA118 MZV118:MZW118 NJR118:NJS118 NTN118:NTO118 ODJ118:ODK118 ONF118:ONG118 OXB118:OXC118 PGX118:PGY118 PQT118:PQU118 QAP118:QAQ118 QKL118:QKM118 QUH118:QUI118 RED118:REE118 RNZ118:ROA118 RXV118:RXW118 SHR118:SHS118 SRN118:SRO118 TBJ118:TBK118 TLF118:TLG118 TVB118:TVC118 UEX118:UEY118 UOT118:UOU118 UYP118:UYQ118 VIL118:VIM118 VSH118:VSI118 WCD118:WCE118 WLZ118:WMA118 WVV118:WVW118 N65654:O65654 JJ65654:JK65654 TF65654:TG65654 ADB65654:ADC65654 AMX65654:AMY65654 AWT65654:AWU65654 BGP65654:BGQ65654 BQL65654:BQM65654 CAH65654:CAI65654 CKD65654:CKE65654 CTZ65654:CUA65654 DDV65654:DDW65654 DNR65654:DNS65654 DXN65654:DXO65654 EHJ65654:EHK65654 ERF65654:ERG65654 FBB65654:FBC65654 FKX65654:FKY65654 FUT65654:FUU65654 GEP65654:GEQ65654 GOL65654:GOM65654 GYH65654:GYI65654 HID65654:HIE65654 HRZ65654:HSA65654 IBV65654:IBW65654 ILR65654:ILS65654 IVN65654:IVO65654 JFJ65654:JFK65654 JPF65654:JPG65654 JZB65654:JZC65654 KIX65654:KIY65654 KST65654:KSU65654 LCP65654:LCQ65654 LML65654:LMM65654 LWH65654:LWI65654 MGD65654:MGE65654 MPZ65654:MQA65654 MZV65654:MZW65654 NJR65654:NJS65654 NTN65654:NTO65654 ODJ65654:ODK65654 ONF65654:ONG65654 OXB65654:OXC65654 PGX65654:PGY65654 PQT65654:PQU65654 QAP65654:QAQ65654 QKL65654:QKM65654 QUH65654:QUI65654 RED65654:REE65654 RNZ65654:ROA65654 RXV65654:RXW65654 SHR65654:SHS65654 SRN65654:SRO65654 TBJ65654:TBK65654 TLF65654:TLG65654 TVB65654:TVC65654 UEX65654:UEY65654 UOT65654:UOU65654 UYP65654:UYQ65654 VIL65654:VIM65654 VSH65654:VSI65654 WCD65654:WCE65654 WLZ65654:WMA65654 WVV65654:WVW65654 N131190:O131190 JJ131190:JK131190 TF131190:TG131190 ADB131190:ADC131190 AMX131190:AMY131190 AWT131190:AWU131190 BGP131190:BGQ131190 BQL131190:BQM131190 CAH131190:CAI131190 CKD131190:CKE131190 CTZ131190:CUA131190 DDV131190:DDW131190 DNR131190:DNS131190 DXN131190:DXO131190 EHJ131190:EHK131190 ERF131190:ERG131190 FBB131190:FBC131190 FKX131190:FKY131190 FUT131190:FUU131190 GEP131190:GEQ131190 GOL131190:GOM131190 GYH131190:GYI131190 HID131190:HIE131190 HRZ131190:HSA131190 IBV131190:IBW131190 ILR131190:ILS131190 IVN131190:IVO131190 JFJ131190:JFK131190 JPF131190:JPG131190 JZB131190:JZC131190 KIX131190:KIY131190 KST131190:KSU131190 LCP131190:LCQ131190 LML131190:LMM131190 LWH131190:LWI131190 MGD131190:MGE131190 MPZ131190:MQA131190 MZV131190:MZW131190 NJR131190:NJS131190 NTN131190:NTO131190 ODJ131190:ODK131190 ONF131190:ONG131190 OXB131190:OXC131190 PGX131190:PGY131190 PQT131190:PQU131190 QAP131190:QAQ131190 QKL131190:QKM131190 QUH131190:QUI131190 RED131190:REE131190 RNZ131190:ROA131190 RXV131190:RXW131190 SHR131190:SHS131190 SRN131190:SRO131190 TBJ131190:TBK131190 TLF131190:TLG131190 TVB131190:TVC131190 UEX131190:UEY131190 UOT131190:UOU131190 UYP131190:UYQ131190 VIL131190:VIM131190 VSH131190:VSI131190 WCD131190:WCE131190 WLZ131190:WMA131190 WVV131190:WVW131190 N196726:O196726 JJ196726:JK196726 TF196726:TG196726 ADB196726:ADC196726 AMX196726:AMY196726 AWT196726:AWU196726 BGP196726:BGQ196726 BQL196726:BQM196726 CAH196726:CAI196726 CKD196726:CKE196726 CTZ196726:CUA196726 DDV196726:DDW196726 DNR196726:DNS196726 DXN196726:DXO196726 EHJ196726:EHK196726 ERF196726:ERG196726 FBB196726:FBC196726 FKX196726:FKY196726 FUT196726:FUU196726 GEP196726:GEQ196726 GOL196726:GOM196726 GYH196726:GYI196726 HID196726:HIE196726 HRZ196726:HSA196726 IBV196726:IBW196726 ILR196726:ILS196726 IVN196726:IVO196726 JFJ196726:JFK196726 JPF196726:JPG196726 JZB196726:JZC196726 KIX196726:KIY196726 KST196726:KSU196726 LCP196726:LCQ196726 LML196726:LMM196726 LWH196726:LWI196726 MGD196726:MGE196726 MPZ196726:MQA196726 MZV196726:MZW196726 NJR196726:NJS196726 NTN196726:NTO196726 ODJ196726:ODK196726 ONF196726:ONG196726 OXB196726:OXC196726 PGX196726:PGY196726 PQT196726:PQU196726 QAP196726:QAQ196726 QKL196726:QKM196726 QUH196726:QUI196726 RED196726:REE196726 RNZ196726:ROA196726 RXV196726:RXW196726 SHR196726:SHS196726 SRN196726:SRO196726 TBJ196726:TBK196726 TLF196726:TLG196726 TVB196726:TVC196726 UEX196726:UEY196726 UOT196726:UOU196726 UYP196726:UYQ196726 VIL196726:VIM196726 VSH196726:VSI196726 WCD196726:WCE196726 WLZ196726:WMA196726 WVV196726:WVW196726 N262262:O262262 JJ262262:JK262262 TF262262:TG262262 ADB262262:ADC262262 AMX262262:AMY262262 AWT262262:AWU262262 BGP262262:BGQ262262 BQL262262:BQM262262 CAH262262:CAI262262 CKD262262:CKE262262 CTZ262262:CUA262262 DDV262262:DDW262262 DNR262262:DNS262262 DXN262262:DXO262262 EHJ262262:EHK262262 ERF262262:ERG262262 FBB262262:FBC262262 FKX262262:FKY262262 FUT262262:FUU262262 GEP262262:GEQ262262 GOL262262:GOM262262 GYH262262:GYI262262 HID262262:HIE262262 HRZ262262:HSA262262 IBV262262:IBW262262 ILR262262:ILS262262 IVN262262:IVO262262 JFJ262262:JFK262262 JPF262262:JPG262262 JZB262262:JZC262262 KIX262262:KIY262262 KST262262:KSU262262 LCP262262:LCQ262262 LML262262:LMM262262 LWH262262:LWI262262 MGD262262:MGE262262 MPZ262262:MQA262262 MZV262262:MZW262262 NJR262262:NJS262262 NTN262262:NTO262262 ODJ262262:ODK262262 ONF262262:ONG262262 OXB262262:OXC262262 PGX262262:PGY262262 PQT262262:PQU262262 QAP262262:QAQ262262 QKL262262:QKM262262 QUH262262:QUI262262 RED262262:REE262262 RNZ262262:ROA262262 RXV262262:RXW262262 SHR262262:SHS262262 SRN262262:SRO262262 TBJ262262:TBK262262 TLF262262:TLG262262 TVB262262:TVC262262 UEX262262:UEY262262 UOT262262:UOU262262 UYP262262:UYQ262262 VIL262262:VIM262262 VSH262262:VSI262262 WCD262262:WCE262262 WLZ262262:WMA262262 WVV262262:WVW262262 N327798:O327798 JJ327798:JK327798 TF327798:TG327798 ADB327798:ADC327798 AMX327798:AMY327798 AWT327798:AWU327798 BGP327798:BGQ327798 BQL327798:BQM327798 CAH327798:CAI327798 CKD327798:CKE327798 CTZ327798:CUA327798 DDV327798:DDW327798 DNR327798:DNS327798 DXN327798:DXO327798 EHJ327798:EHK327798 ERF327798:ERG327798 FBB327798:FBC327798 FKX327798:FKY327798 FUT327798:FUU327798 GEP327798:GEQ327798 GOL327798:GOM327798 GYH327798:GYI327798 HID327798:HIE327798 HRZ327798:HSA327798 IBV327798:IBW327798 ILR327798:ILS327798 IVN327798:IVO327798 JFJ327798:JFK327798 JPF327798:JPG327798 JZB327798:JZC327798 KIX327798:KIY327798 KST327798:KSU327798 LCP327798:LCQ327798 LML327798:LMM327798 LWH327798:LWI327798 MGD327798:MGE327798 MPZ327798:MQA327798 MZV327798:MZW327798 NJR327798:NJS327798 NTN327798:NTO327798 ODJ327798:ODK327798 ONF327798:ONG327798 OXB327798:OXC327798 PGX327798:PGY327798 PQT327798:PQU327798 QAP327798:QAQ327798 QKL327798:QKM327798 QUH327798:QUI327798 RED327798:REE327798 RNZ327798:ROA327798 RXV327798:RXW327798 SHR327798:SHS327798 SRN327798:SRO327798 TBJ327798:TBK327798 TLF327798:TLG327798 TVB327798:TVC327798 UEX327798:UEY327798 UOT327798:UOU327798 UYP327798:UYQ327798 VIL327798:VIM327798 VSH327798:VSI327798 WCD327798:WCE327798 WLZ327798:WMA327798 WVV327798:WVW327798 N393334:O393334 JJ393334:JK393334 TF393334:TG393334 ADB393334:ADC393334 AMX393334:AMY393334 AWT393334:AWU393334 BGP393334:BGQ393334 BQL393334:BQM393334 CAH393334:CAI393334 CKD393334:CKE393334 CTZ393334:CUA393334 DDV393334:DDW393334 DNR393334:DNS393334 DXN393334:DXO393334 EHJ393334:EHK393334 ERF393334:ERG393334 FBB393334:FBC393334 FKX393334:FKY393334 FUT393334:FUU393334 GEP393334:GEQ393334 GOL393334:GOM393334 GYH393334:GYI393334 HID393334:HIE393334 HRZ393334:HSA393334 IBV393334:IBW393334 ILR393334:ILS393334 IVN393334:IVO393334 JFJ393334:JFK393334 JPF393334:JPG393334 JZB393334:JZC393334 KIX393334:KIY393334 KST393334:KSU393334 LCP393334:LCQ393334 LML393334:LMM393334 LWH393334:LWI393334 MGD393334:MGE393334 MPZ393334:MQA393334 MZV393334:MZW393334 NJR393334:NJS393334 NTN393334:NTO393334 ODJ393334:ODK393334 ONF393334:ONG393334 OXB393334:OXC393334 PGX393334:PGY393334 PQT393334:PQU393334 QAP393334:QAQ393334 QKL393334:QKM393334 QUH393334:QUI393334 RED393334:REE393334 RNZ393334:ROA393334 RXV393334:RXW393334 SHR393334:SHS393334 SRN393334:SRO393334 TBJ393334:TBK393334 TLF393334:TLG393334 TVB393334:TVC393334 UEX393334:UEY393334 UOT393334:UOU393334 UYP393334:UYQ393334 VIL393334:VIM393334 VSH393334:VSI393334 WCD393334:WCE393334 WLZ393334:WMA393334 WVV393334:WVW393334 N458870:O458870 JJ458870:JK458870 TF458870:TG458870 ADB458870:ADC458870 AMX458870:AMY458870 AWT458870:AWU458870 BGP458870:BGQ458870 BQL458870:BQM458870 CAH458870:CAI458870 CKD458870:CKE458870 CTZ458870:CUA458870 DDV458870:DDW458870 DNR458870:DNS458870 DXN458870:DXO458870 EHJ458870:EHK458870 ERF458870:ERG458870 FBB458870:FBC458870 FKX458870:FKY458870 FUT458870:FUU458870 GEP458870:GEQ458870 GOL458870:GOM458870 GYH458870:GYI458870 HID458870:HIE458870 HRZ458870:HSA458870 IBV458870:IBW458870 ILR458870:ILS458870 IVN458870:IVO458870 JFJ458870:JFK458870 JPF458870:JPG458870 JZB458870:JZC458870 KIX458870:KIY458870 KST458870:KSU458870 LCP458870:LCQ458870 LML458870:LMM458870 LWH458870:LWI458870 MGD458870:MGE458870 MPZ458870:MQA458870 MZV458870:MZW458870 NJR458870:NJS458870 NTN458870:NTO458870 ODJ458870:ODK458870 ONF458870:ONG458870 OXB458870:OXC458870 PGX458870:PGY458870 PQT458870:PQU458870 QAP458870:QAQ458870 QKL458870:QKM458870 QUH458870:QUI458870 RED458870:REE458870 RNZ458870:ROA458870 RXV458870:RXW458870 SHR458870:SHS458870 SRN458870:SRO458870 TBJ458870:TBK458870 TLF458870:TLG458870 TVB458870:TVC458870 UEX458870:UEY458870 UOT458870:UOU458870 UYP458870:UYQ458870 VIL458870:VIM458870 VSH458870:VSI458870 WCD458870:WCE458870 WLZ458870:WMA458870 WVV458870:WVW458870 N524406:O524406 JJ524406:JK524406 TF524406:TG524406 ADB524406:ADC524406 AMX524406:AMY524406 AWT524406:AWU524406 BGP524406:BGQ524406 BQL524406:BQM524406 CAH524406:CAI524406 CKD524406:CKE524406 CTZ524406:CUA524406 DDV524406:DDW524406 DNR524406:DNS524406 DXN524406:DXO524406 EHJ524406:EHK524406 ERF524406:ERG524406 FBB524406:FBC524406 FKX524406:FKY524406 FUT524406:FUU524406 GEP524406:GEQ524406 GOL524406:GOM524406 GYH524406:GYI524406 HID524406:HIE524406 HRZ524406:HSA524406 IBV524406:IBW524406 ILR524406:ILS524406 IVN524406:IVO524406 JFJ524406:JFK524406 JPF524406:JPG524406 JZB524406:JZC524406 KIX524406:KIY524406 KST524406:KSU524406 LCP524406:LCQ524406 LML524406:LMM524406 LWH524406:LWI524406 MGD524406:MGE524406 MPZ524406:MQA524406 MZV524406:MZW524406 NJR524406:NJS524406 NTN524406:NTO524406 ODJ524406:ODK524406 ONF524406:ONG524406 OXB524406:OXC524406 PGX524406:PGY524406 PQT524406:PQU524406 QAP524406:QAQ524406 QKL524406:QKM524406 QUH524406:QUI524406 RED524406:REE524406 RNZ524406:ROA524406 RXV524406:RXW524406 SHR524406:SHS524406 SRN524406:SRO524406 TBJ524406:TBK524406 TLF524406:TLG524406 TVB524406:TVC524406 UEX524406:UEY524406 UOT524406:UOU524406 UYP524406:UYQ524406 VIL524406:VIM524406 VSH524406:VSI524406 WCD524406:WCE524406 WLZ524406:WMA524406 WVV524406:WVW524406 N589942:O589942 JJ589942:JK589942 TF589942:TG589942 ADB589942:ADC589942 AMX589942:AMY589942 AWT589942:AWU589942 BGP589942:BGQ589942 BQL589942:BQM589942 CAH589942:CAI589942 CKD589942:CKE589942 CTZ589942:CUA589942 DDV589942:DDW589942 DNR589942:DNS589942 DXN589942:DXO589942 EHJ589942:EHK589942 ERF589942:ERG589942 FBB589942:FBC589942 FKX589942:FKY589942 FUT589942:FUU589942 GEP589942:GEQ589942 GOL589942:GOM589942 GYH589942:GYI589942 HID589942:HIE589942 HRZ589942:HSA589942 IBV589942:IBW589942 ILR589942:ILS589942 IVN589942:IVO589942 JFJ589942:JFK589942 JPF589942:JPG589942 JZB589942:JZC589942 KIX589942:KIY589942 KST589942:KSU589942 LCP589942:LCQ589942 LML589942:LMM589942 LWH589942:LWI589942 MGD589942:MGE589942 MPZ589942:MQA589942 MZV589942:MZW589942 NJR589942:NJS589942 NTN589942:NTO589942 ODJ589942:ODK589942 ONF589942:ONG589942 OXB589942:OXC589942 PGX589942:PGY589942 PQT589942:PQU589942 QAP589942:QAQ589942 QKL589942:QKM589942 QUH589942:QUI589942 RED589942:REE589942 RNZ589942:ROA589942 RXV589942:RXW589942 SHR589942:SHS589942 SRN589942:SRO589942 TBJ589942:TBK589942 TLF589942:TLG589942 TVB589942:TVC589942 UEX589942:UEY589942 UOT589942:UOU589942 UYP589942:UYQ589942 VIL589942:VIM589942 VSH589942:VSI589942 WCD589942:WCE589942 WLZ589942:WMA589942 WVV589942:WVW589942 N655478:O655478 JJ655478:JK655478 TF655478:TG655478 ADB655478:ADC655478 AMX655478:AMY655478 AWT655478:AWU655478 BGP655478:BGQ655478 BQL655478:BQM655478 CAH655478:CAI655478 CKD655478:CKE655478 CTZ655478:CUA655478 DDV655478:DDW655478 DNR655478:DNS655478 DXN655478:DXO655478 EHJ655478:EHK655478 ERF655478:ERG655478 FBB655478:FBC655478 FKX655478:FKY655478 FUT655478:FUU655478 GEP655478:GEQ655478 GOL655478:GOM655478 GYH655478:GYI655478 HID655478:HIE655478 HRZ655478:HSA655478 IBV655478:IBW655478 ILR655478:ILS655478 IVN655478:IVO655478 JFJ655478:JFK655478 JPF655478:JPG655478 JZB655478:JZC655478 KIX655478:KIY655478 KST655478:KSU655478 LCP655478:LCQ655478 LML655478:LMM655478 LWH655478:LWI655478 MGD655478:MGE655478 MPZ655478:MQA655478 MZV655478:MZW655478 NJR655478:NJS655478 NTN655478:NTO655478 ODJ655478:ODK655478 ONF655478:ONG655478 OXB655478:OXC655478 PGX655478:PGY655478 PQT655478:PQU655478 QAP655478:QAQ655478 QKL655478:QKM655478 QUH655478:QUI655478 RED655478:REE655478 RNZ655478:ROA655478 RXV655478:RXW655478 SHR655478:SHS655478 SRN655478:SRO655478 TBJ655478:TBK655478 TLF655478:TLG655478 TVB655478:TVC655478 UEX655478:UEY655478 UOT655478:UOU655478 UYP655478:UYQ655478 VIL655478:VIM655478 VSH655478:VSI655478 WCD655478:WCE655478 WLZ655478:WMA655478 WVV655478:WVW655478 N721014:O721014 JJ721014:JK721014 TF721014:TG721014 ADB721014:ADC721014 AMX721014:AMY721014 AWT721014:AWU721014 BGP721014:BGQ721014 BQL721014:BQM721014 CAH721014:CAI721014 CKD721014:CKE721014 CTZ721014:CUA721014 DDV721014:DDW721014 DNR721014:DNS721014 DXN721014:DXO721014 EHJ721014:EHK721014 ERF721014:ERG721014 FBB721014:FBC721014 FKX721014:FKY721014 FUT721014:FUU721014 GEP721014:GEQ721014 GOL721014:GOM721014 GYH721014:GYI721014 HID721014:HIE721014 HRZ721014:HSA721014 IBV721014:IBW721014 ILR721014:ILS721014 IVN721014:IVO721014 JFJ721014:JFK721014 JPF721014:JPG721014 JZB721014:JZC721014 KIX721014:KIY721014 KST721014:KSU721014 LCP721014:LCQ721014 LML721014:LMM721014 LWH721014:LWI721014 MGD721014:MGE721014 MPZ721014:MQA721014 MZV721014:MZW721014 NJR721014:NJS721014 NTN721014:NTO721014 ODJ721014:ODK721014 ONF721014:ONG721014 OXB721014:OXC721014 PGX721014:PGY721014 PQT721014:PQU721014 QAP721014:QAQ721014 QKL721014:QKM721014 QUH721014:QUI721014 RED721014:REE721014 RNZ721014:ROA721014 RXV721014:RXW721014 SHR721014:SHS721014 SRN721014:SRO721014 TBJ721014:TBK721014 TLF721014:TLG721014 TVB721014:TVC721014 UEX721014:UEY721014 UOT721014:UOU721014 UYP721014:UYQ721014 VIL721014:VIM721014 VSH721014:VSI721014 WCD721014:WCE721014 WLZ721014:WMA721014 WVV721014:WVW721014 N786550:O786550 JJ786550:JK786550 TF786550:TG786550 ADB786550:ADC786550 AMX786550:AMY786550 AWT786550:AWU786550 BGP786550:BGQ786550 BQL786550:BQM786550 CAH786550:CAI786550 CKD786550:CKE786550 CTZ786550:CUA786550 DDV786550:DDW786550 DNR786550:DNS786550 DXN786550:DXO786550 EHJ786550:EHK786550 ERF786550:ERG786550 FBB786550:FBC786550 FKX786550:FKY786550 FUT786550:FUU786550 GEP786550:GEQ786550 GOL786550:GOM786550 GYH786550:GYI786550 HID786550:HIE786550 HRZ786550:HSA786550 IBV786550:IBW786550 ILR786550:ILS786550 IVN786550:IVO786550 JFJ786550:JFK786550 JPF786550:JPG786550 JZB786550:JZC786550 KIX786550:KIY786550 KST786550:KSU786550 LCP786550:LCQ786550 LML786550:LMM786550 LWH786550:LWI786550 MGD786550:MGE786550 MPZ786550:MQA786550 MZV786550:MZW786550 NJR786550:NJS786550 NTN786550:NTO786550 ODJ786550:ODK786550 ONF786550:ONG786550 OXB786550:OXC786550 PGX786550:PGY786550 PQT786550:PQU786550 QAP786550:QAQ786550 QKL786550:QKM786550 QUH786550:QUI786550 RED786550:REE786550 RNZ786550:ROA786550 RXV786550:RXW786550 SHR786550:SHS786550 SRN786550:SRO786550 TBJ786550:TBK786550 TLF786550:TLG786550 TVB786550:TVC786550 UEX786550:UEY786550 UOT786550:UOU786550 UYP786550:UYQ786550 VIL786550:VIM786550 VSH786550:VSI786550 WCD786550:WCE786550 WLZ786550:WMA786550 WVV786550:WVW786550 N852086:O852086 JJ852086:JK852086 TF852086:TG852086 ADB852086:ADC852086 AMX852086:AMY852086 AWT852086:AWU852086 BGP852086:BGQ852086 BQL852086:BQM852086 CAH852086:CAI852086 CKD852086:CKE852086 CTZ852086:CUA852086 DDV852086:DDW852086 DNR852086:DNS852086 DXN852086:DXO852086 EHJ852086:EHK852086 ERF852086:ERG852086 FBB852086:FBC852086 FKX852086:FKY852086 FUT852086:FUU852086 GEP852086:GEQ852086 GOL852086:GOM852086 GYH852086:GYI852086 HID852086:HIE852086 HRZ852086:HSA852086 IBV852086:IBW852086 ILR852086:ILS852086 IVN852086:IVO852086 JFJ852086:JFK852086 JPF852086:JPG852086 JZB852086:JZC852086 KIX852086:KIY852086 KST852086:KSU852086 LCP852086:LCQ852086 LML852086:LMM852086 LWH852086:LWI852086 MGD852086:MGE852086 MPZ852086:MQA852086 MZV852086:MZW852086 NJR852086:NJS852086 NTN852086:NTO852086 ODJ852086:ODK852086 ONF852086:ONG852086 OXB852086:OXC852086 PGX852086:PGY852086 PQT852086:PQU852086 QAP852086:QAQ852086 QKL852086:QKM852086 QUH852086:QUI852086 RED852086:REE852086 RNZ852086:ROA852086 RXV852086:RXW852086 SHR852086:SHS852086 SRN852086:SRO852086 TBJ852086:TBK852086 TLF852086:TLG852086 TVB852086:TVC852086 UEX852086:UEY852086 UOT852086:UOU852086 UYP852086:UYQ852086 VIL852086:VIM852086 VSH852086:VSI852086 WCD852086:WCE852086 WLZ852086:WMA852086 WVV852086:WVW852086 N917622:O917622 JJ917622:JK917622 TF917622:TG917622 ADB917622:ADC917622 AMX917622:AMY917622 AWT917622:AWU917622 BGP917622:BGQ917622 BQL917622:BQM917622 CAH917622:CAI917622 CKD917622:CKE917622 CTZ917622:CUA917622 DDV917622:DDW917622 DNR917622:DNS917622 DXN917622:DXO917622 EHJ917622:EHK917622 ERF917622:ERG917622 FBB917622:FBC917622 FKX917622:FKY917622 FUT917622:FUU917622 GEP917622:GEQ917622 GOL917622:GOM917622 GYH917622:GYI917622 HID917622:HIE917622 HRZ917622:HSA917622 IBV917622:IBW917622 ILR917622:ILS917622 IVN917622:IVO917622 JFJ917622:JFK917622 JPF917622:JPG917622 JZB917622:JZC917622 KIX917622:KIY917622 KST917622:KSU917622 LCP917622:LCQ917622 LML917622:LMM917622 LWH917622:LWI917622 MGD917622:MGE917622 MPZ917622:MQA917622 MZV917622:MZW917622 NJR917622:NJS917622 NTN917622:NTO917622 ODJ917622:ODK917622 ONF917622:ONG917622 OXB917622:OXC917622 PGX917622:PGY917622 PQT917622:PQU917622 QAP917622:QAQ917622 QKL917622:QKM917622 QUH917622:QUI917622 RED917622:REE917622 RNZ917622:ROA917622 RXV917622:RXW917622 SHR917622:SHS917622 SRN917622:SRO917622 TBJ917622:TBK917622 TLF917622:TLG917622 TVB917622:TVC917622 UEX917622:UEY917622 UOT917622:UOU917622 UYP917622:UYQ917622 VIL917622:VIM917622 VSH917622:VSI917622 WCD917622:WCE917622 WLZ917622:WMA917622 WVV917622:WVW917622 N983158:O983158 JJ983158:JK983158 TF983158:TG983158 ADB983158:ADC983158 AMX983158:AMY983158 AWT983158:AWU983158 BGP983158:BGQ983158 BQL983158:BQM983158 CAH983158:CAI983158 CKD983158:CKE983158 CTZ983158:CUA983158 DDV983158:DDW983158 DNR983158:DNS983158 DXN983158:DXO983158 EHJ983158:EHK983158 ERF983158:ERG983158 FBB983158:FBC983158 FKX983158:FKY983158 FUT983158:FUU983158 GEP983158:GEQ983158 GOL983158:GOM983158 GYH983158:GYI983158 HID983158:HIE983158 HRZ983158:HSA983158 IBV983158:IBW983158 ILR983158:ILS983158 IVN983158:IVO983158 JFJ983158:JFK983158 JPF983158:JPG983158 JZB983158:JZC983158 KIX983158:KIY983158 KST983158:KSU983158 LCP983158:LCQ983158 LML983158:LMM983158 LWH983158:LWI983158 MGD983158:MGE983158 MPZ983158:MQA983158 MZV983158:MZW983158 NJR983158:NJS983158 NTN983158:NTO983158 ODJ983158:ODK983158 ONF983158:ONG983158 OXB983158:OXC983158 PGX983158:PGY983158 PQT983158:PQU983158 QAP983158:QAQ983158 QKL983158:QKM983158 QUH983158:QUI983158 RED983158:REE983158 RNZ983158:ROA983158 RXV983158:RXW983158 SHR983158:SHS983158 SRN983158:SRO983158 TBJ983158:TBK983158 TLF983158:TLG983158 TVB983158:TVC983158 UEX983158:UEY983158 UOT983158:UOU983158 UYP983158:UYQ983158 VIL983158:VIM983158 VSH983158:VSI983158 WCD983158:WCE983158 WLZ983158:WMA983158 WVV983158:WVW983158 N263 JJ263 TF263 ADB263 AMX263 AWT263 BGP263 BQL263 CAH263 CKD263 CTZ263 DDV263 DNR263 DXN263 EHJ263 ERF263 FBB263 FKX263 FUT263 GEP263 GOL263 GYH263 HID263 HRZ263 IBV263 ILR263 IVN263 JFJ263 JPF263 JZB263 KIX263 KST263 LCP263 LML263 LWH263 MGD263 MPZ263 MZV263 NJR263 NTN263 ODJ263 ONF263 OXB263 PGX263 PQT263 QAP263 QKL263 QUH263 RED263 RNZ263 RXV263 SHR263 SRN263 TBJ263 TLF263 TVB263 UEX263 UOT263 UYP263 VIL263 VSH263 WCD263 WLZ263 WVV263 N65799 JJ65799 TF65799 ADB65799 AMX65799 AWT65799 BGP65799 BQL65799 CAH65799 CKD65799 CTZ65799 DDV65799 DNR65799 DXN65799 EHJ65799 ERF65799 FBB65799 FKX65799 FUT65799 GEP65799 GOL65799 GYH65799 HID65799 HRZ65799 IBV65799 ILR65799 IVN65799 JFJ65799 JPF65799 JZB65799 KIX65799 KST65799 LCP65799 LML65799 LWH65799 MGD65799 MPZ65799 MZV65799 NJR65799 NTN65799 ODJ65799 ONF65799 OXB65799 PGX65799 PQT65799 QAP65799 QKL65799 QUH65799 RED65799 RNZ65799 RXV65799 SHR65799 SRN65799 TBJ65799 TLF65799 TVB65799 UEX65799 UOT65799 UYP65799 VIL65799 VSH65799 WCD65799 WLZ65799 WVV65799 N131335 JJ131335 TF131335 ADB131335 AMX131335 AWT131335 BGP131335 BQL131335 CAH131335 CKD131335 CTZ131335 DDV131335 DNR131335 DXN131335 EHJ131335 ERF131335 FBB131335 FKX131335 FUT131335 GEP131335 GOL131335 GYH131335 HID131335 HRZ131335 IBV131335 ILR131335 IVN131335 JFJ131335 JPF131335 JZB131335 KIX131335 KST131335 LCP131335 LML131335 LWH131335 MGD131335 MPZ131335 MZV131335 NJR131335 NTN131335 ODJ131335 ONF131335 OXB131335 PGX131335 PQT131335 QAP131335 QKL131335 QUH131335 RED131335 RNZ131335 RXV131335 SHR131335 SRN131335 TBJ131335 TLF131335 TVB131335 UEX131335 UOT131335 UYP131335 VIL131335 VSH131335 WCD131335 WLZ131335 WVV131335 N196871 JJ196871 TF196871 ADB196871 AMX196871 AWT196871 BGP196871 BQL196871 CAH196871 CKD196871 CTZ196871 DDV196871 DNR196871 DXN196871 EHJ196871 ERF196871 FBB196871 FKX196871 FUT196871 GEP196871 GOL196871 GYH196871 HID196871 HRZ196871 IBV196871 ILR196871 IVN196871 JFJ196871 JPF196871 JZB196871 KIX196871 KST196871 LCP196871 LML196871 LWH196871 MGD196871 MPZ196871 MZV196871 NJR196871 NTN196871 ODJ196871 ONF196871 OXB196871 PGX196871 PQT196871 QAP196871 QKL196871 QUH196871 RED196871 RNZ196871 RXV196871 SHR196871 SRN196871 TBJ196871 TLF196871 TVB196871 UEX196871 UOT196871 UYP196871 VIL196871 VSH196871 WCD196871 WLZ196871 WVV196871 N262407 JJ262407 TF262407 ADB262407 AMX262407 AWT262407 BGP262407 BQL262407 CAH262407 CKD262407 CTZ262407 DDV262407 DNR262407 DXN262407 EHJ262407 ERF262407 FBB262407 FKX262407 FUT262407 GEP262407 GOL262407 GYH262407 HID262407 HRZ262407 IBV262407 ILR262407 IVN262407 JFJ262407 JPF262407 JZB262407 KIX262407 KST262407 LCP262407 LML262407 LWH262407 MGD262407 MPZ262407 MZV262407 NJR262407 NTN262407 ODJ262407 ONF262407 OXB262407 PGX262407 PQT262407 QAP262407 QKL262407 QUH262407 RED262407 RNZ262407 RXV262407 SHR262407 SRN262407 TBJ262407 TLF262407 TVB262407 UEX262407 UOT262407 UYP262407 VIL262407 VSH262407 WCD262407 WLZ262407 WVV262407 N327943 JJ327943 TF327943 ADB327943 AMX327943 AWT327943 BGP327943 BQL327943 CAH327943 CKD327943 CTZ327943 DDV327943 DNR327943 DXN327943 EHJ327943 ERF327943 FBB327943 FKX327943 FUT327943 GEP327943 GOL327943 GYH327943 HID327943 HRZ327943 IBV327943 ILR327943 IVN327943 JFJ327943 JPF327943 JZB327943 KIX327943 KST327943 LCP327943 LML327943 LWH327943 MGD327943 MPZ327943 MZV327943 NJR327943 NTN327943 ODJ327943 ONF327943 OXB327943 PGX327943 PQT327943 QAP327943 QKL327943 QUH327943 RED327943 RNZ327943 RXV327943 SHR327943 SRN327943 TBJ327943 TLF327943 TVB327943 UEX327943 UOT327943 UYP327943 VIL327943 VSH327943 WCD327943 WLZ327943 WVV327943 N393479 JJ393479 TF393479 ADB393479 AMX393479 AWT393479 BGP393479 BQL393479 CAH393479 CKD393479 CTZ393479 DDV393479 DNR393479 DXN393479 EHJ393479 ERF393479 FBB393479 FKX393479 FUT393479 GEP393479 GOL393479 GYH393479 HID393479 HRZ393479 IBV393479 ILR393479 IVN393479 JFJ393479 JPF393479 JZB393479 KIX393479 KST393479 LCP393479 LML393479 LWH393479 MGD393479 MPZ393479 MZV393479 NJR393479 NTN393479 ODJ393479 ONF393479 OXB393479 PGX393479 PQT393479 QAP393479 QKL393479 QUH393479 RED393479 RNZ393479 RXV393479 SHR393479 SRN393479 TBJ393479 TLF393479 TVB393479 UEX393479 UOT393479 UYP393479 VIL393479 VSH393479 WCD393479 WLZ393479 WVV393479 N459015 JJ459015 TF459015 ADB459015 AMX459015 AWT459015 BGP459015 BQL459015 CAH459015 CKD459015 CTZ459015 DDV459015 DNR459015 DXN459015 EHJ459015 ERF459015 FBB459015 FKX459015 FUT459015 GEP459015 GOL459015 GYH459015 HID459015 HRZ459015 IBV459015 ILR459015 IVN459015 JFJ459015 JPF459015 JZB459015 KIX459015 KST459015 LCP459015 LML459015 LWH459015 MGD459015 MPZ459015 MZV459015 NJR459015 NTN459015 ODJ459015 ONF459015 OXB459015 PGX459015 PQT459015 QAP459015 QKL459015 QUH459015 RED459015 RNZ459015 RXV459015 SHR459015 SRN459015 TBJ459015 TLF459015 TVB459015 UEX459015 UOT459015 UYP459015 VIL459015 VSH459015 WCD459015 WLZ459015 WVV459015 N524551 JJ524551 TF524551 ADB524551 AMX524551 AWT524551 BGP524551 BQL524551 CAH524551 CKD524551 CTZ524551 DDV524551 DNR524551 DXN524551 EHJ524551 ERF524551 FBB524551 FKX524551 FUT524551 GEP524551 GOL524551 GYH524551 HID524551 HRZ524551 IBV524551 ILR524551 IVN524551 JFJ524551 JPF524551 JZB524551 KIX524551 KST524551 LCP524551 LML524551 LWH524551 MGD524551 MPZ524551 MZV524551 NJR524551 NTN524551 ODJ524551 ONF524551 OXB524551 PGX524551 PQT524551 QAP524551 QKL524551 QUH524551 RED524551 RNZ524551 RXV524551 SHR524551 SRN524551 TBJ524551 TLF524551 TVB524551 UEX524551 UOT524551 UYP524551 VIL524551 VSH524551 WCD524551 WLZ524551 WVV524551 N590087 JJ590087 TF590087 ADB590087 AMX590087 AWT590087 BGP590087 BQL590087 CAH590087 CKD590087 CTZ590087 DDV590087 DNR590087 DXN590087 EHJ590087 ERF590087 FBB590087 FKX590087 FUT590087 GEP590087 GOL590087 GYH590087 HID590087 HRZ590087 IBV590087 ILR590087 IVN590087 JFJ590087 JPF590087 JZB590087 KIX590087 KST590087 LCP590087 LML590087 LWH590087 MGD590087 MPZ590087 MZV590087 NJR590087 NTN590087 ODJ590087 ONF590087 OXB590087 PGX590087 PQT590087 QAP590087 QKL590087 QUH590087 RED590087 RNZ590087 RXV590087 SHR590087 SRN590087 TBJ590087 TLF590087 TVB590087 UEX590087 UOT590087 UYP590087 VIL590087 VSH590087 WCD590087 WLZ590087 WVV590087 N655623 JJ655623 TF655623 ADB655623 AMX655623 AWT655623 BGP655623 BQL655623 CAH655623 CKD655623 CTZ655623 DDV655623 DNR655623 DXN655623 EHJ655623 ERF655623 FBB655623 FKX655623 FUT655623 GEP655623 GOL655623 GYH655623 HID655623 HRZ655623 IBV655623 ILR655623 IVN655623 JFJ655623 JPF655623 JZB655623 KIX655623 KST655623 LCP655623 LML655623 LWH655623 MGD655623 MPZ655623 MZV655623 NJR655623 NTN655623 ODJ655623 ONF655623 OXB655623 PGX655623 PQT655623 QAP655623 QKL655623 QUH655623 RED655623 RNZ655623 RXV655623 SHR655623 SRN655623 TBJ655623 TLF655623 TVB655623 UEX655623 UOT655623 UYP655623 VIL655623 VSH655623 WCD655623 WLZ655623 WVV655623 N721159 JJ721159 TF721159 ADB721159 AMX721159 AWT721159 BGP721159 BQL721159 CAH721159 CKD721159 CTZ721159 DDV721159 DNR721159 DXN721159 EHJ721159 ERF721159 FBB721159 FKX721159 FUT721159 GEP721159 GOL721159 GYH721159 HID721159 HRZ721159 IBV721159 ILR721159 IVN721159 JFJ721159 JPF721159 JZB721159 KIX721159 KST721159 LCP721159 LML721159 LWH721159 MGD721159 MPZ721159 MZV721159 NJR721159 NTN721159 ODJ721159 ONF721159 OXB721159 PGX721159 PQT721159 QAP721159 QKL721159 QUH721159 RED721159 RNZ721159 RXV721159 SHR721159 SRN721159 TBJ721159 TLF721159 TVB721159 UEX721159 UOT721159 UYP721159 VIL721159 VSH721159 WCD721159 WLZ721159 WVV721159 N786695 JJ786695 TF786695 ADB786695 AMX786695 AWT786695 BGP786695 BQL786695 CAH786695 CKD786695 CTZ786695 DDV786695 DNR786695 DXN786695 EHJ786695 ERF786695 FBB786695 FKX786695 FUT786695 GEP786695 GOL786695 GYH786695 HID786695 HRZ786695 IBV786695 ILR786695 IVN786695 JFJ786695 JPF786695 JZB786695 KIX786695 KST786695 LCP786695 LML786695 LWH786695 MGD786695 MPZ786695 MZV786695 NJR786695 NTN786695 ODJ786695 ONF786695 OXB786695 PGX786695 PQT786695 QAP786695 QKL786695 QUH786695 RED786695 RNZ786695 RXV786695 SHR786695 SRN786695 TBJ786695 TLF786695 TVB786695 UEX786695 UOT786695 UYP786695 VIL786695 VSH786695 WCD786695 WLZ786695 WVV786695 N852231 JJ852231 TF852231 ADB852231 AMX852231 AWT852231 BGP852231 BQL852231 CAH852231 CKD852231 CTZ852231 DDV852231 DNR852231 DXN852231 EHJ852231 ERF852231 FBB852231 FKX852231 FUT852231 GEP852231 GOL852231 GYH852231 HID852231 HRZ852231 IBV852231 ILR852231 IVN852231 JFJ852231 JPF852231 JZB852231 KIX852231 KST852231 LCP852231 LML852231 LWH852231 MGD852231 MPZ852231 MZV852231 NJR852231 NTN852231 ODJ852231 ONF852231 OXB852231 PGX852231 PQT852231 QAP852231 QKL852231 QUH852231 RED852231 RNZ852231 RXV852231 SHR852231 SRN852231 TBJ852231 TLF852231 TVB852231 UEX852231 UOT852231 UYP852231 VIL852231 VSH852231 WCD852231 WLZ852231 WVV852231 N917767 JJ917767 TF917767 ADB917767 AMX917767 AWT917767 BGP917767 BQL917767 CAH917767 CKD917767 CTZ917767 DDV917767 DNR917767 DXN917767 EHJ917767 ERF917767 FBB917767 FKX917767 FUT917767 GEP917767 GOL917767 GYH917767 HID917767 HRZ917767 IBV917767 ILR917767 IVN917767 JFJ917767 JPF917767 JZB917767 KIX917767 KST917767 LCP917767 LML917767 LWH917767 MGD917767 MPZ917767 MZV917767 NJR917767 NTN917767 ODJ917767 ONF917767 OXB917767 PGX917767 PQT917767 QAP917767 QKL917767 QUH917767 RED917767 RNZ917767 RXV917767 SHR917767 SRN917767 TBJ917767 TLF917767 TVB917767 UEX917767 UOT917767 UYP917767 VIL917767 VSH917767 WCD917767 WLZ917767 WVV917767 N983303 JJ983303 TF983303 ADB983303 AMX983303 AWT983303 BGP983303 BQL983303 CAH983303 CKD983303 CTZ983303 DDV983303 DNR983303 DXN983303 EHJ983303 ERF983303 FBB983303 FKX983303 FUT983303 GEP983303 GOL983303 GYH983303 HID983303 HRZ983303 IBV983303 ILR983303 IVN983303 JFJ983303 JPF983303 JZB983303 KIX983303 KST983303 LCP983303 LML983303 LWH983303 MGD983303 MPZ983303 MZV983303 NJR983303 NTN983303 ODJ983303 ONF983303 OXB983303 PGX983303 PQT983303 QAP983303 QKL983303 QUH983303 RED983303 RNZ983303 RXV983303 SHR983303 SRN983303 TBJ983303 TLF983303 TVB983303 UEX983303 UOT983303 UYP983303 VIL983303 VSH983303 WCD983303 WLZ983303 WVV983303 N249 JJ249 TF249 ADB249 AMX249 AWT249 BGP249 BQL249 CAH249 CKD249 CTZ249 DDV249 DNR249 DXN249 EHJ249 ERF249 FBB249 FKX249 FUT249 GEP249 GOL249 GYH249 HID249 HRZ249 IBV249 ILR249 IVN249 JFJ249 JPF249 JZB249 KIX249 KST249 LCP249 LML249 LWH249 MGD249 MPZ249 MZV249 NJR249 NTN249 ODJ249 ONF249 OXB249 PGX249 PQT249 QAP249 QKL249 QUH249 RED249 RNZ249 RXV249 SHR249 SRN249 TBJ249 TLF249 TVB249 UEX249 UOT249 UYP249 VIL249 VSH249 WCD249 WLZ249 WVV249 N65785 JJ65785 TF65785 ADB65785 AMX65785 AWT65785 BGP65785 BQL65785 CAH65785 CKD65785 CTZ65785 DDV65785 DNR65785 DXN65785 EHJ65785 ERF65785 FBB65785 FKX65785 FUT65785 GEP65785 GOL65785 GYH65785 HID65785 HRZ65785 IBV65785 ILR65785 IVN65785 JFJ65785 JPF65785 JZB65785 KIX65785 KST65785 LCP65785 LML65785 LWH65785 MGD65785 MPZ65785 MZV65785 NJR65785 NTN65785 ODJ65785 ONF65785 OXB65785 PGX65785 PQT65785 QAP65785 QKL65785 QUH65785 RED65785 RNZ65785 RXV65785 SHR65785 SRN65785 TBJ65785 TLF65785 TVB65785 UEX65785 UOT65785 UYP65785 VIL65785 VSH65785 WCD65785 WLZ65785 WVV65785 N131321 JJ131321 TF131321 ADB131321 AMX131321 AWT131321 BGP131321 BQL131321 CAH131321 CKD131321 CTZ131321 DDV131321 DNR131321 DXN131321 EHJ131321 ERF131321 FBB131321 FKX131321 FUT131321 GEP131321 GOL131321 GYH131321 HID131321 HRZ131321 IBV131321 ILR131321 IVN131321 JFJ131321 JPF131321 JZB131321 KIX131321 KST131321 LCP131321 LML131321 LWH131321 MGD131321 MPZ131321 MZV131321 NJR131321 NTN131321 ODJ131321 ONF131321 OXB131321 PGX131321 PQT131321 QAP131321 QKL131321 QUH131321 RED131321 RNZ131321 RXV131321 SHR131321 SRN131321 TBJ131321 TLF131321 TVB131321 UEX131321 UOT131321 UYP131321 VIL131321 VSH131321 WCD131321 WLZ131321 WVV131321 N196857 JJ196857 TF196857 ADB196857 AMX196857 AWT196857 BGP196857 BQL196857 CAH196857 CKD196857 CTZ196857 DDV196857 DNR196857 DXN196857 EHJ196857 ERF196857 FBB196857 FKX196857 FUT196857 GEP196857 GOL196857 GYH196857 HID196857 HRZ196857 IBV196857 ILR196857 IVN196857 JFJ196857 JPF196857 JZB196857 KIX196857 KST196857 LCP196857 LML196857 LWH196857 MGD196857 MPZ196857 MZV196857 NJR196857 NTN196857 ODJ196857 ONF196857 OXB196857 PGX196857 PQT196857 QAP196857 QKL196857 QUH196857 RED196857 RNZ196857 RXV196857 SHR196857 SRN196857 TBJ196857 TLF196857 TVB196857 UEX196857 UOT196857 UYP196857 VIL196857 VSH196857 WCD196857 WLZ196857 WVV196857 N262393 JJ262393 TF262393 ADB262393 AMX262393 AWT262393 BGP262393 BQL262393 CAH262393 CKD262393 CTZ262393 DDV262393 DNR262393 DXN262393 EHJ262393 ERF262393 FBB262393 FKX262393 FUT262393 GEP262393 GOL262393 GYH262393 HID262393 HRZ262393 IBV262393 ILR262393 IVN262393 JFJ262393 JPF262393 JZB262393 KIX262393 KST262393 LCP262393 LML262393 LWH262393 MGD262393 MPZ262393 MZV262393 NJR262393 NTN262393 ODJ262393 ONF262393 OXB262393 PGX262393 PQT262393 QAP262393 QKL262393 QUH262393 RED262393 RNZ262393 RXV262393 SHR262393 SRN262393 TBJ262393 TLF262393 TVB262393 UEX262393 UOT262393 UYP262393 VIL262393 VSH262393 WCD262393 WLZ262393 WVV262393 N327929 JJ327929 TF327929 ADB327929 AMX327929 AWT327929 BGP327929 BQL327929 CAH327929 CKD327929 CTZ327929 DDV327929 DNR327929 DXN327929 EHJ327929 ERF327929 FBB327929 FKX327929 FUT327929 GEP327929 GOL327929 GYH327929 HID327929 HRZ327929 IBV327929 ILR327929 IVN327929 JFJ327929 JPF327929 JZB327929 KIX327929 KST327929 LCP327929 LML327929 LWH327929 MGD327929 MPZ327929 MZV327929 NJR327929 NTN327929 ODJ327929 ONF327929 OXB327929 PGX327929 PQT327929 QAP327929 QKL327929 QUH327929 RED327929 RNZ327929 RXV327929 SHR327929 SRN327929 TBJ327929 TLF327929 TVB327929 UEX327929 UOT327929 UYP327929 VIL327929 VSH327929 WCD327929 WLZ327929 WVV327929 N393465 JJ393465 TF393465 ADB393465 AMX393465 AWT393465 BGP393465 BQL393465 CAH393465 CKD393465 CTZ393465 DDV393465 DNR393465 DXN393465 EHJ393465 ERF393465 FBB393465 FKX393465 FUT393465 GEP393465 GOL393465 GYH393465 HID393465 HRZ393465 IBV393465 ILR393465 IVN393465 JFJ393465 JPF393465 JZB393465 KIX393465 KST393465 LCP393465 LML393465 LWH393465 MGD393465 MPZ393465 MZV393465 NJR393465 NTN393465 ODJ393465 ONF393465 OXB393465 PGX393465 PQT393465 QAP393465 QKL393465 QUH393465 RED393465 RNZ393465 RXV393465 SHR393465 SRN393465 TBJ393465 TLF393465 TVB393465 UEX393465 UOT393465 UYP393465 VIL393465 VSH393465 WCD393465 WLZ393465 WVV393465 N459001 JJ459001 TF459001 ADB459001 AMX459001 AWT459001 BGP459001 BQL459001 CAH459001 CKD459001 CTZ459001 DDV459001 DNR459001 DXN459001 EHJ459001 ERF459001 FBB459001 FKX459001 FUT459001 GEP459001 GOL459001 GYH459001 HID459001 HRZ459001 IBV459001 ILR459001 IVN459001 JFJ459001 JPF459001 JZB459001 KIX459001 KST459001 LCP459001 LML459001 LWH459001 MGD459001 MPZ459001 MZV459001 NJR459001 NTN459001 ODJ459001 ONF459001 OXB459001 PGX459001 PQT459001 QAP459001 QKL459001 QUH459001 RED459001 RNZ459001 RXV459001 SHR459001 SRN459001 TBJ459001 TLF459001 TVB459001 UEX459001 UOT459001 UYP459001 VIL459001 VSH459001 WCD459001 WLZ459001 WVV459001 N524537 JJ524537 TF524537 ADB524537 AMX524537 AWT524537 BGP524537 BQL524537 CAH524537 CKD524537 CTZ524537 DDV524537 DNR524537 DXN524537 EHJ524537 ERF524537 FBB524537 FKX524537 FUT524537 GEP524537 GOL524537 GYH524537 HID524537 HRZ524537 IBV524537 ILR524537 IVN524537 JFJ524537 JPF524537 JZB524537 KIX524537 KST524537 LCP524537 LML524537 LWH524537 MGD524537 MPZ524537 MZV524537 NJR524537 NTN524537 ODJ524537 ONF524537 OXB524537 PGX524537 PQT524537 QAP524537 QKL524537 QUH524537 RED524537 RNZ524537 RXV524537 SHR524537 SRN524537 TBJ524537 TLF524537 TVB524537 UEX524537 UOT524537 UYP524537 VIL524537 VSH524537 WCD524537 WLZ524537 WVV524537 N590073 JJ590073 TF590073 ADB590073 AMX590073 AWT590073 BGP590073 BQL590073 CAH590073 CKD590073 CTZ590073 DDV590073 DNR590073 DXN590073 EHJ590073 ERF590073 FBB590073 FKX590073 FUT590073 GEP590073 GOL590073 GYH590073 HID590073 HRZ590073 IBV590073 ILR590073 IVN590073 JFJ590073 JPF590073 JZB590073 KIX590073 KST590073 LCP590073 LML590073 LWH590073 MGD590073 MPZ590073 MZV590073 NJR590073 NTN590073 ODJ590073 ONF590073 OXB590073 PGX590073 PQT590073 QAP590073 QKL590073 QUH590073 RED590073 RNZ590073 RXV590073 SHR590073 SRN590073 TBJ590073 TLF590073 TVB590073 UEX590073 UOT590073 UYP590073 VIL590073 VSH590073 WCD590073 WLZ590073 WVV590073 N655609 JJ655609 TF655609 ADB655609 AMX655609 AWT655609 BGP655609 BQL655609 CAH655609 CKD655609 CTZ655609 DDV655609 DNR655609 DXN655609 EHJ655609 ERF655609 FBB655609 FKX655609 FUT655609 GEP655609 GOL655609 GYH655609 HID655609 HRZ655609 IBV655609 ILR655609 IVN655609 JFJ655609 JPF655609 JZB655609 KIX655609 KST655609 LCP655609 LML655609 LWH655609 MGD655609 MPZ655609 MZV655609 NJR655609 NTN655609 ODJ655609 ONF655609 OXB655609 PGX655609 PQT655609 QAP655609 QKL655609 QUH655609 RED655609 RNZ655609 RXV655609 SHR655609 SRN655609 TBJ655609 TLF655609 TVB655609 UEX655609 UOT655609 UYP655609 VIL655609 VSH655609 WCD655609 WLZ655609 WVV655609 N721145 JJ721145 TF721145 ADB721145 AMX721145 AWT721145 BGP721145 BQL721145 CAH721145 CKD721145 CTZ721145 DDV721145 DNR721145 DXN721145 EHJ721145 ERF721145 FBB721145 FKX721145 FUT721145 GEP721145 GOL721145 GYH721145 HID721145 HRZ721145 IBV721145 ILR721145 IVN721145 JFJ721145 JPF721145 JZB721145 KIX721145 KST721145 LCP721145 LML721145 LWH721145 MGD721145 MPZ721145 MZV721145 NJR721145 NTN721145 ODJ721145 ONF721145 OXB721145 PGX721145 PQT721145 QAP721145 QKL721145 QUH721145 RED721145 RNZ721145 RXV721145 SHR721145 SRN721145 TBJ721145 TLF721145 TVB721145 UEX721145 UOT721145 UYP721145 VIL721145 VSH721145 WCD721145 WLZ721145 WVV721145 N786681 JJ786681 TF786681 ADB786681 AMX786681 AWT786681 BGP786681 BQL786681 CAH786681 CKD786681 CTZ786681 DDV786681 DNR786681 DXN786681 EHJ786681 ERF786681 FBB786681 FKX786681 FUT786681 GEP786681 GOL786681 GYH786681 HID786681 HRZ786681 IBV786681 ILR786681 IVN786681 JFJ786681 JPF786681 JZB786681 KIX786681 KST786681 LCP786681 LML786681 LWH786681 MGD786681 MPZ786681 MZV786681 NJR786681 NTN786681 ODJ786681 ONF786681 OXB786681 PGX786681 PQT786681 QAP786681 QKL786681 QUH786681 RED786681 RNZ786681 RXV786681 SHR786681 SRN786681 TBJ786681 TLF786681 TVB786681 UEX786681 UOT786681 UYP786681 VIL786681 VSH786681 WCD786681 WLZ786681 WVV786681 N852217 JJ852217 TF852217 ADB852217 AMX852217 AWT852217 BGP852217 BQL852217 CAH852217 CKD852217 CTZ852217 DDV852217 DNR852217 DXN852217 EHJ852217 ERF852217 FBB852217 FKX852217 FUT852217 GEP852217 GOL852217 GYH852217 HID852217 HRZ852217 IBV852217 ILR852217 IVN852217 JFJ852217 JPF852217 JZB852217 KIX852217 KST852217 LCP852217 LML852217 LWH852217 MGD852217 MPZ852217 MZV852217 NJR852217 NTN852217 ODJ852217 ONF852217 OXB852217 PGX852217 PQT852217 QAP852217 QKL852217 QUH852217 RED852217 RNZ852217 RXV852217 SHR852217 SRN852217 TBJ852217 TLF852217 TVB852217 UEX852217 UOT852217 UYP852217 VIL852217 VSH852217 WCD852217 WLZ852217 WVV852217 N917753 JJ917753 TF917753 ADB917753 AMX917753 AWT917753 BGP917753 BQL917753 CAH917753 CKD917753 CTZ917753 DDV917753 DNR917753 DXN917753 EHJ917753 ERF917753 FBB917753 FKX917753 FUT917753 GEP917753 GOL917753 GYH917753 HID917753 HRZ917753 IBV917753 ILR917753 IVN917753 JFJ917753 JPF917753 JZB917753 KIX917753 KST917753 LCP917753 LML917753 LWH917753 MGD917753 MPZ917753 MZV917753 NJR917753 NTN917753 ODJ917753 ONF917753 OXB917753 PGX917753 PQT917753 QAP917753 QKL917753 QUH917753 RED917753 RNZ917753 RXV917753 SHR917753 SRN917753 TBJ917753 TLF917753 TVB917753 UEX917753 UOT917753 UYP917753 VIL917753 VSH917753 WCD917753 WLZ917753 WVV917753 N983289 JJ983289 TF983289 ADB983289 AMX983289 AWT983289 BGP983289 BQL983289 CAH983289 CKD983289 CTZ983289 DDV983289 DNR983289 DXN983289 EHJ983289 ERF983289 FBB983289 FKX983289 FUT983289 GEP983289 GOL983289 GYH983289 HID983289 HRZ983289 IBV983289 ILR983289 IVN983289 JFJ983289 JPF983289 JZB983289 KIX983289 KST983289 LCP983289 LML983289 LWH983289 MGD983289 MPZ983289 MZV983289 NJR983289 NTN983289 ODJ983289 ONF983289 OXB983289 PGX983289 PQT983289 QAP983289 QKL983289 QUH983289 RED983289 RNZ983289 RXV983289 SHR983289 SRN983289 TBJ983289 TLF983289 TVB983289 UEX983289 UOT983289 UYP983289 VIL983289 VSH983289 WCD983289 WLZ983289 WVV983289</xm:sqref>
        </x14:dataValidation>
        <x14:dataValidation type="list" allowBlank="1" showInputMessage="1" showErrorMessage="1">
          <x14:formula1>
            <xm:f>"1,2,3,4,5"</xm:f>
          </x14:formula1>
          <xm:sqref>N810:O811 JJ810:JK811 TF810:TG811 ADB810:ADC811 AMX810:AMY811 AWT810:AWU811 BGP810:BGQ811 BQL810:BQM811 CAH810:CAI811 CKD810:CKE811 CTZ810:CUA811 DDV810:DDW811 DNR810:DNS811 DXN810:DXO811 EHJ810:EHK811 ERF810:ERG811 FBB810:FBC811 FKX810:FKY811 FUT810:FUU811 GEP810:GEQ811 GOL810:GOM811 GYH810:GYI811 HID810:HIE811 HRZ810:HSA811 IBV810:IBW811 ILR810:ILS811 IVN810:IVO811 JFJ810:JFK811 JPF810:JPG811 JZB810:JZC811 KIX810:KIY811 KST810:KSU811 LCP810:LCQ811 LML810:LMM811 LWH810:LWI811 MGD810:MGE811 MPZ810:MQA811 MZV810:MZW811 NJR810:NJS811 NTN810:NTO811 ODJ810:ODK811 ONF810:ONG811 OXB810:OXC811 PGX810:PGY811 PQT810:PQU811 QAP810:QAQ811 QKL810:QKM811 QUH810:QUI811 RED810:REE811 RNZ810:ROA811 RXV810:RXW811 SHR810:SHS811 SRN810:SRO811 TBJ810:TBK811 TLF810:TLG811 TVB810:TVC811 UEX810:UEY811 UOT810:UOU811 UYP810:UYQ811 VIL810:VIM811 VSH810:VSI811 WCD810:WCE811 WLZ810:WMA811 WVV810:WVW811 N66346:O66347 JJ66346:JK66347 TF66346:TG66347 ADB66346:ADC66347 AMX66346:AMY66347 AWT66346:AWU66347 BGP66346:BGQ66347 BQL66346:BQM66347 CAH66346:CAI66347 CKD66346:CKE66347 CTZ66346:CUA66347 DDV66346:DDW66347 DNR66346:DNS66347 DXN66346:DXO66347 EHJ66346:EHK66347 ERF66346:ERG66347 FBB66346:FBC66347 FKX66346:FKY66347 FUT66346:FUU66347 GEP66346:GEQ66347 GOL66346:GOM66347 GYH66346:GYI66347 HID66346:HIE66347 HRZ66346:HSA66347 IBV66346:IBW66347 ILR66346:ILS66347 IVN66346:IVO66347 JFJ66346:JFK66347 JPF66346:JPG66347 JZB66346:JZC66347 KIX66346:KIY66347 KST66346:KSU66347 LCP66346:LCQ66347 LML66346:LMM66347 LWH66346:LWI66347 MGD66346:MGE66347 MPZ66346:MQA66347 MZV66346:MZW66347 NJR66346:NJS66347 NTN66346:NTO66347 ODJ66346:ODK66347 ONF66346:ONG66347 OXB66346:OXC66347 PGX66346:PGY66347 PQT66346:PQU66347 QAP66346:QAQ66347 QKL66346:QKM66347 QUH66346:QUI66347 RED66346:REE66347 RNZ66346:ROA66347 RXV66346:RXW66347 SHR66346:SHS66347 SRN66346:SRO66347 TBJ66346:TBK66347 TLF66346:TLG66347 TVB66346:TVC66347 UEX66346:UEY66347 UOT66346:UOU66347 UYP66346:UYQ66347 VIL66346:VIM66347 VSH66346:VSI66347 WCD66346:WCE66347 WLZ66346:WMA66347 WVV66346:WVW66347 N131882:O131883 JJ131882:JK131883 TF131882:TG131883 ADB131882:ADC131883 AMX131882:AMY131883 AWT131882:AWU131883 BGP131882:BGQ131883 BQL131882:BQM131883 CAH131882:CAI131883 CKD131882:CKE131883 CTZ131882:CUA131883 DDV131882:DDW131883 DNR131882:DNS131883 DXN131882:DXO131883 EHJ131882:EHK131883 ERF131882:ERG131883 FBB131882:FBC131883 FKX131882:FKY131883 FUT131882:FUU131883 GEP131882:GEQ131883 GOL131882:GOM131883 GYH131882:GYI131883 HID131882:HIE131883 HRZ131882:HSA131883 IBV131882:IBW131883 ILR131882:ILS131883 IVN131882:IVO131883 JFJ131882:JFK131883 JPF131882:JPG131883 JZB131882:JZC131883 KIX131882:KIY131883 KST131882:KSU131883 LCP131882:LCQ131883 LML131882:LMM131883 LWH131882:LWI131883 MGD131882:MGE131883 MPZ131882:MQA131883 MZV131882:MZW131883 NJR131882:NJS131883 NTN131882:NTO131883 ODJ131882:ODK131883 ONF131882:ONG131883 OXB131882:OXC131883 PGX131882:PGY131883 PQT131882:PQU131883 QAP131882:QAQ131883 QKL131882:QKM131883 QUH131882:QUI131883 RED131882:REE131883 RNZ131882:ROA131883 RXV131882:RXW131883 SHR131882:SHS131883 SRN131882:SRO131883 TBJ131882:TBK131883 TLF131882:TLG131883 TVB131882:TVC131883 UEX131882:UEY131883 UOT131882:UOU131883 UYP131882:UYQ131883 VIL131882:VIM131883 VSH131882:VSI131883 WCD131882:WCE131883 WLZ131882:WMA131883 WVV131882:WVW131883 N197418:O197419 JJ197418:JK197419 TF197418:TG197419 ADB197418:ADC197419 AMX197418:AMY197419 AWT197418:AWU197419 BGP197418:BGQ197419 BQL197418:BQM197419 CAH197418:CAI197419 CKD197418:CKE197419 CTZ197418:CUA197419 DDV197418:DDW197419 DNR197418:DNS197419 DXN197418:DXO197419 EHJ197418:EHK197419 ERF197418:ERG197419 FBB197418:FBC197419 FKX197418:FKY197419 FUT197418:FUU197419 GEP197418:GEQ197419 GOL197418:GOM197419 GYH197418:GYI197419 HID197418:HIE197419 HRZ197418:HSA197419 IBV197418:IBW197419 ILR197418:ILS197419 IVN197418:IVO197419 JFJ197418:JFK197419 JPF197418:JPG197419 JZB197418:JZC197419 KIX197418:KIY197419 KST197418:KSU197419 LCP197418:LCQ197419 LML197418:LMM197419 LWH197418:LWI197419 MGD197418:MGE197419 MPZ197418:MQA197419 MZV197418:MZW197419 NJR197418:NJS197419 NTN197418:NTO197419 ODJ197418:ODK197419 ONF197418:ONG197419 OXB197418:OXC197419 PGX197418:PGY197419 PQT197418:PQU197419 QAP197418:QAQ197419 QKL197418:QKM197419 QUH197418:QUI197419 RED197418:REE197419 RNZ197418:ROA197419 RXV197418:RXW197419 SHR197418:SHS197419 SRN197418:SRO197419 TBJ197418:TBK197419 TLF197418:TLG197419 TVB197418:TVC197419 UEX197418:UEY197419 UOT197418:UOU197419 UYP197418:UYQ197419 VIL197418:VIM197419 VSH197418:VSI197419 WCD197418:WCE197419 WLZ197418:WMA197419 WVV197418:WVW197419 N262954:O262955 JJ262954:JK262955 TF262954:TG262955 ADB262954:ADC262955 AMX262954:AMY262955 AWT262954:AWU262955 BGP262954:BGQ262955 BQL262954:BQM262955 CAH262954:CAI262955 CKD262954:CKE262955 CTZ262954:CUA262955 DDV262954:DDW262955 DNR262954:DNS262955 DXN262954:DXO262955 EHJ262954:EHK262955 ERF262954:ERG262955 FBB262954:FBC262955 FKX262954:FKY262955 FUT262954:FUU262955 GEP262954:GEQ262955 GOL262954:GOM262955 GYH262954:GYI262955 HID262954:HIE262955 HRZ262954:HSA262955 IBV262954:IBW262955 ILR262954:ILS262955 IVN262954:IVO262955 JFJ262954:JFK262955 JPF262954:JPG262955 JZB262954:JZC262955 KIX262954:KIY262955 KST262954:KSU262955 LCP262954:LCQ262955 LML262954:LMM262955 LWH262954:LWI262955 MGD262954:MGE262955 MPZ262954:MQA262955 MZV262954:MZW262955 NJR262954:NJS262955 NTN262954:NTO262955 ODJ262954:ODK262955 ONF262954:ONG262955 OXB262954:OXC262955 PGX262954:PGY262955 PQT262954:PQU262955 QAP262954:QAQ262955 QKL262954:QKM262955 QUH262954:QUI262955 RED262954:REE262955 RNZ262954:ROA262955 RXV262954:RXW262955 SHR262954:SHS262955 SRN262954:SRO262955 TBJ262954:TBK262955 TLF262954:TLG262955 TVB262954:TVC262955 UEX262954:UEY262955 UOT262954:UOU262955 UYP262954:UYQ262955 VIL262954:VIM262955 VSH262954:VSI262955 WCD262954:WCE262955 WLZ262954:WMA262955 WVV262954:WVW262955 N328490:O328491 JJ328490:JK328491 TF328490:TG328491 ADB328490:ADC328491 AMX328490:AMY328491 AWT328490:AWU328491 BGP328490:BGQ328491 BQL328490:BQM328491 CAH328490:CAI328491 CKD328490:CKE328491 CTZ328490:CUA328491 DDV328490:DDW328491 DNR328490:DNS328491 DXN328490:DXO328491 EHJ328490:EHK328491 ERF328490:ERG328491 FBB328490:FBC328491 FKX328490:FKY328491 FUT328490:FUU328491 GEP328490:GEQ328491 GOL328490:GOM328491 GYH328490:GYI328491 HID328490:HIE328491 HRZ328490:HSA328491 IBV328490:IBW328491 ILR328490:ILS328491 IVN328490:IVO328491 JFJ328490:JFK328491 JPF328490:JPG328491 JZB328490:JZC328491 KIX328490:KIY328491 KST328490:KSU328491 LCP328490:LCQ328491 LML328490:LMM328491 LWH328490:LWI328491 MGD328490:MGE328491 MPZ328490:MQA328491 MZV328490:MZW328491 NJR328490:NJS328491 NTN328490:NTO328491 ODJ328490:ODK328491 ONF328490:ONG328491 OXB328490:OXC328491 PGX328490:PGY328491 PQT328490:PQU328491 QAP328490:QAQ328491 QKL328490:QKM328491 QUH328490:QUI328491 RED328490:REE328491 RNZ328490:ROA328491 RXV328490:RXW328491 SHR328490:SHS328491 SRN328490:SRO328491 TBJ328490:TBK328491 TLF328490:TLG328491 TVB328490:TVC328491 UEX328490:UEY328491 UOT328490:UOU328491 UYP328490:UYQ328491 VIL328490:VIM328491 VSH328490:VSI328491 WCD328490:WCE328491 WLZ328490:WMA328491 WVV328490:WVW328491 N394026:O394027 JJ394026:JK394027 TF394026:TG394027 ADB394026:ADC394027 AMX394026:AMY394027 AWT394026:AWU394027 BGP394026:BGQ394027 BQL394026:BQM394027 CAH394026:CAI394027 CKD394026:CKE394027 CTZ394026:CUA394027 DDV394026:DDW394027 DNR394026:DNS394027 DXN394026:DXO394027 EHJ394026:EHK394027 ERF394026:ERG394027 FBB394026:FBC394027 FKX394026:FKY394027 FUT394026:FUU394027 GEP394026:GEQ394027 GOL394026:GOM394027 GYH394026:GYI394027 HID394026:HIE394027 HRZ394026:HSA394027 IBV394026:IBW394027 ILR394026:ILS394027 IVN394026:IVO394027 JFJ394026:JFK394027 JPF394026:JPG394027 JZB394026:JZC394027 KIX394026:KIY394027 KST394026:KSU394027 LCP394026:LCQ394027 LML394026:LMM394027 LWH394026:LWI394027 MGD394026:MGE394027 MPZ394026:MQA394027 MZV394026:MZW394027 NJR394026:NJS394027 NTN394026:NTO394027 ODJ394026:ODK394027 ONF394026:ONG394027 OXB394026:OXC394027 PGX394026:PGY394027 PQT394026:PQU394027 QAP394026:QAQ394027 QKL394026:QKM394027 QUH394026:QUI394027 RED394026:REE394027 RNZ394026:ROA394027 RXV394026:RXW394027 SHR394026:SHS394027 SRN394026:SRO394027 TBJ394026:TBK394027 TLF394026:TLG394027 TVB394026:TVC394027 UEX394026:UEY394027 UOT394026:UOU394027 UYP394026:UYQ394027 VIL394026:VIM394027 VSH394026:VSI394027 WCD394026:WCE394027 WLZ394026:WMA394027 WVV394026:WVW394027 N459562:O459563 JJ459562:JK459563 TF459562:TG459563 ADB459562:ADC459563 AMX459562:AMY459563 AWT459562:AWU459563 BGP459562:BGQ459563 BQL459562:BQM459563 CAH459562:CAI459563 CKD459562:CKE459563 CTZ459562:CUA459563 DDV459562:DDW459563 DNR459562:DNS459563 DXN459562:DXO459563 EHJ459562:EHK459563 ERF459562:ERG459563 FBB459562:FBC459563 FKX459562:FKY459563 FUT459562:FUU459563 GEP459562:GEQ459563 GOL459562:GOM459563 GYH459562:GYI459563 HID459562:HIE459563 HRZ459562:HSA459563 IBV459562:IBW459563 ILR459562:ILS459563 IVN459562:IVO459563 JFJ459562:JFK459563 JPF459562:JPG459563 JZB459562:JZC459563 KIX459562:KIY459563 KST459562:KSU459563 LCP459562:LCQ459563 LML459562:LMM459563 LWH459562:LWI459563 MGD459562:MGE459563 MPZ459562:MQA459563 MZV459562:MZW459563 NJR459562:NJS459563 NTN459562:NTO459563 ODJ459562:ODK459563 ONF459562:ONG459563 OXB459562:OXC459563 PGX459562:PGY459563 PQT459562:PQU459563 QAP459562:QAQ459563 QKL459562:QKM459563 QUH459562:QUI459563 RED459562:REE459563 RNZ459562:ROA459563 RXV459562:RXW459563 SHR459562:SHS459563 SRN459562:SRO459563 TBJ459562:TBK459563 TLF459562:TLG459563 TVB459562:TVC459563 UEX459562:UEY459563 UOT459562:UOU459563 UYP459562:UYQ459563 VIL459562:VIM459563 VSH459562:VSI459563 WCD459562:WCE459563 WLZ459562:WMA459563 WVV459562:WVW459563 N525098:O525099 JJ525098:JK525099 TF525098:TG525099 ADB525098:ADC525099 AMX525098:AMY525099 AWT525098:AWU525099 BGP525098:BGQ525099 BQL525098:BQM525099 CAH525098:CAI525099 CKD525098:CKE525099 CTZ525098:CUA525099 DDV525098:DDW525099 DNR525098:DNS525099 DXN525098:DXO525099 EHJ525098:EHK525099 ERF525098:ERG525099 FBB525098:FBC525099 FKX525098:FKY525099 FUT525098:FUU525099 GEP525098:GEQ525099 GOL525098:GOM525099 GYH525098:GYI525099 HID525098:HIE525099 HRZ525098:HSA525099 IBV525098:IBW525099 ILR525098:ILS525099 IVN525098:IVO525099 JFJ525098:JFK525099 JPF525098:JPG525099 JZB525098:JZC525099 KIX525098:KIY525099 KST525098:KSU525099 LCP525098:LCQ525099 LML525098:LMM525099 LWH525098:LWI525099 MGD525098:MGE525099 MPZ525098:MQA525099 MZV525098:MZW525099 NJR525098:NJS525099 NTN525098:NTO525099 ODJ525098:ODK525099 ONF525098:ONG525099 OXB525098:OXC525099 PGX525098:PGY525099 PQT525098:PQU525099 QAP525098:QAQ525099 QKL525098:QKM525099 QUH525098:QUI525099 RED525098:REE525099 RNZ525098:ROA525099 RXV525098:RXW525099 SHR525098:SHS525099 SRN525098:SRO525099 TBJ525098:TBK525099 TLF525098:TLG525099 TVB525098:TVC525099 UEX525098:UEY525099 UOT525098:UOU525099 UYP525098:UYQ525099 VIL525098:VIM525099 VSH525098:VSI525099 WCD525098:WCE525099 WLZ525098:WMA525099 WVV525098:WVW525099 N590634:O590635 JJ590634:JK590635 TF590634:TG590635 ADB590634:ADC590635 AMX590634:AMY590635 AWT590634:AWU590635 BGP590634:BGQ590635 BQL590634:BQM590635 CAH590634:CAI590635 CKD590634:CKE590635 CTZ590634:CUA590635 DDV590634:DDW590635 DNR590634:DNS590635 DXN590634:DXO590635 EHJ590634:EHK590635 ERF590634:ERG590635 FBB590634:FBC590635 FKX590634:FKY590635 FUT590634:FUU590635 GEP590634:GEQ590635 GOL590634:GOM590635 GYH590634:GYI590635 HID590634:HIE590635 HRZ590634:HSA590635 IBV590634:IBW590635 ILR590634:ILS590635 IVN590634:IVO590635 JFJ590634:JFK590635 JPF590634:JPG590635 JZB590634:JZC590635 KIX590634:KIY590635 KST590634:KSU590635 LCP590634:LCQ590635 LML590634:LMM590635 LWH590634:LWI590635 MGD590634:MGE590635 MPZ590634:MQA590635 MZV590634:MZW590635 NJR590634:NJS590635 NTN590634:NTO590635 ODJ590634:ODK590635 ONF590634:ONG590635 OXB590634:OXC590635 PGX590634:PGY590635 PQT590634:PQU590635 QAP590634:QAQ590635 QKL590634:QKM590635 QUH590634:QUI590635 RED590634:REE590635 RNZ590634:ROA590635 RXV590634:RXW590635 SHR590634:SHS590635 SRN590634:SRO590635 TBJ590634:TBK590635 TLF590634:TLG590635 TVB590634:TVC590635 UEX590634:UEY590635 UOT590634:UOU590635 UYP590634:UYQ590635 VIL590634:VIM590635 VSH590634:VSI590635 WCD590634:WCE590635 WLZ590634:WMA590635 WVV590634:WVW590635 N656170:O656171 JJ656170:JK656171 TF656170:TG656171 ADB656170:ADC656171 AMX656170:AMY656171 AWT656170:AWU656171 BGP656170:BGQ656171 BQL656170:BQM656171 CAH656170:CAI656171 CKD656170:CKE656171 CTZ656170:CUA656171 DDV656170:DDW656171 DNR656170:DNS656171 DXN656170:DXO656171 EHJ656170:EHK656171 ERF656170:ERG656171 FBB656170:FBC656171 FKX656170:FKY656171 FUT656170:FUU656171 GEP656170:GEQ656171 GOL656170:GOM656171 GYH656170:GYI656171 HID656170:HIE656171 HRZ656170:HSA656171 IBV656170:IBW656171 ILR656170:ILS656171 IVN656170:IVO656171 JFJ656170:JFK656171 JPF656170:JPG656171 JZB656170:JZC656171 KIX656170:KIY656171 KST656170:KSU656171 LCP656170:LCQ656171 LML656170:LMM656171 LWH656170:LWI656171 MGD656170:MGE656171 MPZ656170:MQA656171 MZV656170:MZW656171 NJR656170:NJS656171 NTN656170:NTO656171 ODJ656170:ODK656171 ONF656170:ONG656171 OXB656170:OXC656171 PGX656170:PGY656171 PQT656170:PQU656171 QAP656170:QAQ656171 QKL656170:QKM656171 QUH656170:QUI656171 RED656170:REE656171 RNZ656170:ROA656171 RXV656170:RXW656171 SHR656170:SHS656171 SRN656170:SRO656171 TBJ656170:TBK656171 TLF656170:TLG656171 TVB656170:TVC656171 UEX656170:UEY656171 UOT656170:UOU656171 UYP656170:UYQ656171 VIL656170:VIM656171 VSH656170:VSI656171 WCD656170:WCE656171 WLZ656170:WMA656171 WVV656170:WVW656171 N721706:O721707 JJ721706:JK721707 TF721706:TG721707 ADB721706:ADC721707 AMX721706:AMY721707 AWT721706:AWU721707 BGP721706:BGQ721707 BQL721706:BQM721707 CAH721706:CAI721707 CKD721706:CKE721707 CTZ721706:CUA721707 DDV721706:DDW721707 DNR721706:DNS721707 DXN721706:DXO721707 EHJ721706:EHK721707 ERF721706:ERG721707 FBB721706:FBC721707 FKX721706:FKY721707 FUT721706:FUU721707 GEP721706:GEQ721707 GOL721706:GOM721707 GYH721706:GYI721707 HID721706:HIE721707 HRZ721706:HSA721707 IBV721706:IBW721707 ILR721706:ILS721707 IVN721706:IVO721707 JFJ721706:JFK721707 JPF721706:JPG721707 JZB721706:JZC721707 KIX721706:KIY721707 KST721706:KSU721707 LCP721706:LCQ721707 LML721706:LMM721707 LWH721706:LWI721707 MGD721706:MGE721707 MPZ721706:MQA721707 MZV721706:MZW721707 NJR721706:NJS721707 NTN721706:NTO721707 ODJ721706:ODK721707 ONF721706:ONG721707 OXB721706:OXC721707 PGX721706:PGY721707 PQT721706:PQU721707 QAP721706:QAQ721707 QKL721706:QKM721707 QUH721706:QUI721707 RED721706:REE721707 RNZ721706:ROA721707 RXV721706:RXW721707 SHR721706:SHS721707 SRN721706:SRO721707 TBJ721706:TBK721707 TLF721706:TLG721707 TVB721706:TVC721707 UEX721706:UEY721707 UOT721706:UOU721707 UYP721706:UYQ721707 VIL721706:VIM721707 VSH721706:VSI721707 WCD721706:WCE721707 WLZ721706:WMA721707 WVV721706:WVW721707 N787242:O787243 JJ787242:JK787243 TF787242:TG787243 ADB787242:ADC787243 AMX787242:AMY787243 AWT787242:AWU787243 BGP787242:BGQ787243 BQL787242:BQM787243 CAH787242:CAI787243 CKD787242:CKE787243 CTZ787242:CUA787243 DDV787242:DDW787243 DNR787242:DNS787243 DXN787242:DXO787243 EHJ787242:EHK787243 ERF787242:ERG787243 FBB787242:FBC787243 FKX787242:FKY787243 FUT787242:FUU787243 GEP787242:GEQ787243 GOL787242:GOM787243 GYH787242:GYI787243 HID787242:HIE787243 HRZ787242:HSA787243 IBV787242:IBW787243 ILR787242:ILS787243 IVN787242:IVO787243 JFJ787242:JFK787243 JPF787242:JPG787243 JZB787242:JZC787243 KIX787242:KIY787243 KST787242:KSU787243 LCP787242:LCQ787243 LML787242:LMM787243 LWH787242:LWI787243 MGD787242:MGE787243 MPZ787242:MQA787243 MZV787242:MZW787243 NJR787242:NJS787243 NTN787242:NTO787243 ODJ787242:ODK787243 ONF787242:ONG787243 OXB787242:OXC787243 PGX787242:PGY787243 PQT787242:PQU787243 QAP787242:QAQ787243 QKL787242:QKM787243 QUH787242:QUI787243 RED787242:REE787243 RNZ787242:ROA787243 RXV787242:RXW787243 SHR787242:SHS787243 SRN787242:SRO787243 TBJ787242:TBK787243 TLF787242:TLG787243 TVB787242:TVC787243 UEX787242:UEY787243 UOT787242:UOU787243 UYP787242:UYQ787243 VIL787242:VIM787243 VSH787242:VSI787243 WCD787242:WCE787243 WLZ787242:WMA787243 WVV787242:WVW787243 N852778:O852779 JJ852778:JK852779 TF852778:TG852779 ADB852778:ADC852779 AMX852778:AMY852779 AWT852778:AWU852779 BGP852778:BGQ852779 BQL852778:BQM852779 CAH852778:CAI852779 CKD852778:CKE852779 CTZ852778:CUA852779 DDV852778:DDW852779 DNR852778:DNS852779 DXN852778:DXO852779 EHJ852778:EHK852779 ERF852778:ERG852779 FBB852778:FBC852779 FKX852778:FKY852779 FUT852778:FUU852779 GEP852778:GEQ852779 GOL852778:GOM852779 GYH852778:GYI852779 HID852778:HIE852779 HRZ852778:HSA852779 IBV852778:IBW852779 ILR852778:ILS852779 IVN852778:IVO852779 JFJ852778:JFK852779 JPF852778:JPG852779 JZB852778:JZC852779 KIX852778:KIY852779 KST852778:KSU852779 LCP852778:LCQ852779 LML852778:LMM852779 LWH852778:LWI852779 MGD852778:MGE852779 MPZ852778:MQA852779 MZV852778:MZW852779 NJR852778:NJS852779 NTN852778:NTO852779 ODJ852778:ODK852779 ONF852778:ONG852779 OXB852778:OXC852779 PGX852778:PGY852779 PQT852778:PQU852779 QAP852778:QAQ852779 QKL852778:QKM852779 QUH852778:QUI852779 RED852778:REE852779 RNZ852778:ROA852779 RXV852778:RXW852779 SHR852778:SHS852779 SRN852778:SRO852779 TBJ852778:TBK852779 TLF852778:TLG852779 TVB852778:TVC852779 UEX852778:UEY852779 UOT852778:UOU852779 UYP852778:UYQ852779 VIL852778:VIM852779 VSH852778:VSI852779 WCD852778:WCE852779 WLZ852778:WMA852779 WVV852778:WVW852779 N918314:O918315 JJ918314:JK918315 TF918314:TG918315 ADB918314:ADC918315 AMX918314:AMY918315 AWT918314:AWU918315 BGP918314:BGQ918315 BQL918314:BQM918315 CAH918314:CAI918315 CKD918314:CKE918315 CTZ918314:CUA918315 DDV918314:DDW918315 DNR918314:DNS918315 DXN918314:DXO918315 EHJ918314:EHK918315 ERF918314:ERG918315 FBB918314:FBC918315 FKX918314:FKY918315 FUT918314:FUU918315 GEP918314:GEQ918315 GOL918314:GOM918315 GYH918314:GYI918315 HID918314:HIE918315 HRZ918314:HSA918315 IBV918314:IBW918315 ILR918314:ILS918315 IVN918314:IVO918315 JFJ918314:JFK918315 JPF918314:JPG918315 JZB918314:JZC918315 KIX918314:KIY918315 KST918314:KSU918315 LCP918314:LCQ918315 LML918314:LMM918315 LWH918314:LWI918315 MGD918314:MGE918315 MPZ918314:MQA918315 MZV918314:MZW918315 NJR918314:NJS918315 NTN918314:NTO918315 ODJ918314:ODK918315 ONF918314:ONG918315 OXB918314:OXC918315 PGX918314:PGY918315 PQT918314:PQU918315 QAP918314:QAQ918315 QKL918314:QKM918315 QUH918314:QUI918315 RED918314:REE918315 RNZ918314:ROA918315 RXV918314:RXW918315 SHR918314:SHS918315 SRN918314:SRO918315 TBJ918314:TBK918315 TLF918314:TLG918315 TVB918314:TVC918315 UEX918314:UEY918315 UOT918314:UOU918315 UYP918314:UYQ918315 VIL918314:VIM918315 VSH918314:VSI918315 WCD918314:WCE918315 WLZ918314:WMA918315 WVV918314:WVW918315 N983850:O983851 JJ983850:JK983851 TF983850:TG983851 ADB983850:ADC983851 AMX983850:AMY983851 AWT983850:AWU983851 BGP983850:BGQ983851 BQL983850:BQM983851 CAH983850:CAI983851 CKD983850:CKE983851 CTZ983850:CUA983851 DDV983850:DDW983851 DNR983850:DNS983851 DXN983850:DXO983851 EHJ983850:EHK983851 ERF983850:ERG983851 FBB983850:FBC983851 FKX983850:FKY983851 FUT983850:FUU983851 GEP983850:GEQ983851 GOL983850:GOM983851 GYH983850:GYI983851 HID983850:HIE983851 HRZ983850:HSA983851 IBV983850:IBW983851 ILR983850:ILS983851 IVN983850:IVO983851 JFJ983850:JFK983851 JPF983850:JPG983851 JZB983850:JZC983851 KIX983850:KIY983851 KST983850:KSU983851 LCP983850:LCQ983851 LML983850:LMM983851 LWH983850:LWI983851 MGD983850:MGE983851 MPZ983850:MQA983851 MZV983850:MZW983851 NJR983850:NJS983851 NTN983850:NTO983851 ODJ983850:ODK983851 ONF983850:ONG983851 OXB983850:OXC983851 PGX983850:PGY983851 PQT983850:PQU983851 QAP983850:QAQ983851 QKL983850:QKM983851 QUH983850:QUI983851 RED983850:REE983851 RNZ983850:ROA983851 RXV983850:RXW983851 SHR983850:SHS983851 SRN983850:SRO983851 TBJ983850:TBK983851 TLF983850:TLG983851 TVB983850:TVC983851 UEX983850:UEY983851 UOT983850:UOU983851 UYP983850:UYQ983851 VIL983850:VIM983851 VSH983850:VSI983851 WCD983850:WCE983851 WLZ983850:WMA983851 WVV983850:WVW983851 N833:O833 JJ833:JK833 TF833:TG833 ADB833:ADC833 AMX833:AMY833 AWT833:AWU833 BGP833:BGQ833 BQL833:BQM833 CAH833:CAI833 CKD833:CKE833 CTZ833:CUA833 DDV833:DDW833 DNR833:DNS833 DXN833:DXO833 EHJ833:EHK833 ERF833:ERG833 FBB833:FBC833 FKX833:FKY833 FUT833:FUU833 GEP833:GEQ833 GOL833:GOM833 GYH833:GYI833 HID833:HIE833 HRZ833:HSA833 IBV833:IBW833 ILR833:ILS833 IVN833:IVO833 JFJ833:JFK833 JPF833:JPG833 JZB833:JZC833 KIX833:KIY833 KST833:KSU833 LCP833:LCQ833 LML833:LMM833 LWH833:LWI833 MGD833:MGE833 MPZ833:MQA833 MZV833:MZW833 NJR833:NJS833 NTN833:NTO833 ODJ833:ODK833 ONF833:ONG833 OXB833:OXC833 PGX833:PGY833 PQT833:PQU833 QAP833:QAQ833 QKL833:QKM833 QUH833:QUI833 RED833:REE833 RNZ833:ROA833 RXV833:RXW833 SHR833:SHS833 SRN833:SRO833 TBJ833:TBK833 TLF833:TLG833 TVB833:TVC833 UEX833:UEY833 UOT833:UOU833 UYP833:UYQ833 VIL833:VIM833 VSH833:VSI833 WCD833:WCE833 WLZ833:WMA833 WVV833:WVW833 N66369:O66369 JJ66369:JK66369 TF66369:TG66369 ADB66369:ADC66369 AMX66369:AMY66369 AWT66369:AWU66369 BGP66369:BGQ66369 BQL66369:BQM66369 CAH66369:CAI66369 CKD66369:CKE66369 CTZ66369:CUA66369 DDV66369:DDW66369 DNR66369:DNS66369 DXN66369:DXO66369 EHJ66369:EHK66369 ERF66369:ERG66369 FBB66369:FBC66369 FKX66369:FKY66369 FUT66369:FUU66369 GEP66369:GEQ66369 GOL66369:GOM66369 GYH66369:GYI66369 HID66369:HIE66369 HRZ66369:HSA66369 IBV66369:IBW66369 ILR66369:ILS66369 IVN66369:IVO66369 JFJ66369:JFK66369 JPF66369:JPG66369 JZB66369:JZC66369 KIX66369:KIY66369 KST66369:KSU66369 LCP66369:LCQ66369 LML66369:LMM66369 LWH66369:LWI66369 MGD66369:MGE66369 MPZ66369:MQA66369 MZV66369:MZW66369 NJR66369:NJS66369 NTN66369:NTO66369 ODJ66369:ODK66369 ONF66369:ONG66369 OXB66369:OXC66369 PGX66369:PGY66369 PQT66369:PQU66369 QAP66369:QAQ66369 QKL66369:QKM66369 QUH66369:QUI66369 RED66369:REE66369 RNZ66369:ROA66369 RXV66369:RXW66369 SHR66369:SHS66369 SRN66369:SRO66369 TBJ66369:TBK66369 TLF66369:TLG66369 TVB66369:TVC66369 UEX66369:UEY66369 UOT66369:UOU66369 UYP66369:UYQ66369 VIL66369:VIM66369 VSH66369:VSI66369 WCD66369:WCE66369 WLZ66369:WMA66369 WVV66369:WVW66369 N131905:O131905 JJ131905:JK131905 TF131905:TG131905 ADB131905:ADC131905 AMX131905:AMY131905 AWT131905:AWU131905 BGP131905:BGQ131905 BQL131905:BQM131905 CAH131905:CAI131905 CKD131905:CKE131905 CTZ131905:CUA131905 DDV131905:DDW131905 DNR131905:DNS131905 DXN131905:DXO131905 EHJ131905:EHK131905 ERF131905:ERG131905 FBB131905:FBC131905 FKX131905:FKY131905 FUT131905:FUU131905 GEP131905:GEQ131905 GOL131905:GOM131905 GYH131905:GYI131905 HID131905:HIE131905 HRZ131905:HSA131905 IBV131905:IBW131905 ILR131905:ILS131905 IVN131905:IVO131905 JFJ131905:JFK131905 JPF131905:JPG131905 JZB131905:JZC131905 KIX131905:KIY131905 KST131905:KSU131905 LCP131905:LCQ131905 LML131905:LMM131905 LWH131905:LWI131905 MGD131905:MGE131905 MPZ131905:MQA131905 MZV131905:MZW131905 NJR131905:NJS131905 NTN131905:NTO131905 ODJ131905:ODK131905 ONF131905:ONG131905 OXB131905:OXC131905 PGX131905:PGY131905 PQT131905:PQU131905 QAP131905:QAQ131905 QKL131905:QKM131905 QUH131905:QUI131905 RED131905:REE131905 RNZ131905:ROA131905 RXV131905:RXW131905 SHR131905:SHS131905 SRN131905:SRO131905 TBJ131905:TBK131905 TLF131905:TLG131905 TVB131905:TVC131905 UEX131905:UEY131905 UOT131905:UOU131905 UYP131905:UYQ131905 VIL131905:VIM131905 VSH131905:VSI131905 WCD131905:WCE131905 WLZ131905:WMA131905 WVV131905:WVW131905 N197441:O197441 JJ197441:JK197441 TF197441:TG197441 ADB197441:ADC197441 AMX197441:AMY197441 AWT197441:AWU197441 BGP197441:BGQ197441 BQL197441:BQM197441 CAH197441:CAI197441 CKD197441:CKE197441 CTZ197441:CUA197441 DDV197441:DDW197441 DNR197441:DNS197441 DXN197441:DXO197441 EHJ197441:EHK197441 ERF197441:ERG197441 FBB197441:FBC197441 FKX197441:FKY197441 FUT197441:FUU197441 GEP197441:GEQ197441 GOL197441:GOM197441 GYH197441:GYI197441 HID197441:HIE197441 HRZ197441:HSA197441 IBV197441:IBW197441 ILR197441:ILS197441 IVN197441:IVO197441 JFJ197441:JFK197441 JPF197441:JPG197441 JZB197441:JZC197441 KIX197441:KIY197441 KST197441:KSU197441 LCP197441:LCQ197441 LML197441:LMM197441 LWH197441:LWI197441 MGD197441:MGE197441 MPZ197441:MQA197441 MZV197441:MZW197441 NJR197441:NJS197441 NTN197441:NTO197441 ODJ197441:ODK197441 ONF197441:ONG197441 OXB197441:OXC197441 PGX197441:PGY197441 PQT197441:PQU197441 QAP197441:QAQ197441 QKL197441:QKM197441 QUH197441:QUI197441 RED197441:REE197441 RNZ197441:ROA197441 RXV197441:RXW197441 SHR197441:SHS197441 SRN197441:SRO197441 TBJ197441:TBK197441 TLF197441:TLG197441 TVB197441:TVC197441 UEX197441:UEY197441 UOT197441:UOU197441 UYP197441:UYQ197441 VIL197441:VIM197441 VSH197441:VSI197441 WCD197441:WCE197441 WLZ197441:WMA197441 WVV197441:WVW197441 N262977:O262977 JJ262977:JK262977 TF262977:TG262977 ADB262977:ADC262977 AMX262977:AMY262977 AWT262977:AWU262977 BGP262977:BGQ262977 BQL262977:BQM262977 CAH262977:CAI262977 CKD262977:CKE262977 CTZ262977:CUA262977 DDV262977:DDW262977 DNR262977:DNS262977 DXN262977:DXO262977 EHJ262977:EHK262977 ERF262977:ERG262977 FBB262977:FBC262977 FKX262977:FKY262977 FUT262977:FUU262977 GEP262977:GEQ262977 GOL262977:GOM262977 GYH262977:GYI262977 HID262977:HIE262977 HRZ262977:HSA262977 IBV262977:IBW262977 ILR262977:ILS262977 IVN262977:IVO262977 JFJ262977:JFK262977 JPF262977:JPG262977 JZB262977:JZC262977 KIX262977:KIY262977 KST262977:KSU262977 LCP262977:LCQ262977 LML262977:LMM262977 LWH262977:LWI262977 MGD262977:MGE262977 MPZ262977:MQA262977 MZV262977:MZW262977 NJR262977:NJS262977 NTN262977:NTO262977 ODJ262977:ODK262977 ONF262977:ONG262977 OXB262977:OXC262977 PGX262977:PGY262977 PQT262977:PQU262977 QAP262977:QAQ262977 QKL262977:QKM262977 QUH262977:QUI262977 RED262977:REE262977 RNZ262977:ROA262977 RXV262977:RXW262977 SHR262977:SHS262977 SRN262977:SRO262977 TBJ262977:TBK262977 TLF262977:TLG262977 TVB262977:TVC262977 UEX262977:UEY262977 UOT262977:UOU262977 UYP262977:UYQ262977 VIL262977:VIM262977 VSH262977:VSI262977 WCD262977:WCE262977 WLZ262977:WMA262977 WVV262977:WVW262977 N328513:O328513 JJ328513:JK328513 TF328513:TG328513 ADB328513:ADC328513 AMX328513:AMY328513 AWT328513:AWU328513 BGP328513:BGQ328513 BQL328513:BQM328513 CAH328513:CAI328513 CKD328513:CKE328513 CTZ328513:CUA328513 DDV328513:DDW328513 DNR328513:DNS328513 DXN328513:DXO328513 EHJ328513:EHK328513 ERF328513:ERG328513 FBB328513:FBC328513 FKX328513:FKY328513 FUT328513:FUU328513 GEP328513:GEQ328513 GOL328513:GOM328513 GYH328513:GYI328513 HID328513:HIE328513 HRZ328513:HSA328513 IBV328513:IBW328513 ILR328513:ILS328513 IVN328513:IVO328513 JFJ328513:JFK328513 JPF328513:JPG328513 JZB328513:JZC328513 KIX328513:KIY328513 KST328513:KSU328513 LCP328513:LCQ328513 LML328513:LMM328513 LWH328513:LWI328513 MGD328513:MGE328513 MPZ328513:MQA328513 MZV328513:MZW328513 NJR328513:NJS328513 NTN328513:NTO328513 ODJ328513:ODK328513 ONF328513:ONG328513 OXB328513:OXC328513 PGX328513:PGY328513 PQT328513:PQU328513 QAP328513:QAQ328513 QKL328513:QKM328513 QUH328513:QUI328513 RED328513:REE328513 RNZ328513:ROA328513 RXV328513:RXW328513 SHR328513:SHS328513 SRN328513:SRO328513 TBJ328513:TBK328513 TLF328513:TLG328513 TVB328513:TVC328513 UEX328513:UEY328513 UOT328513:UOU328513 UYP328513:UYQ328513 VIL328513:VIM328513 VSH328513:VSI328513 WCD328513:WCE328513 WLZ328513:WMA328513 WVV328513:WVW328513 N394049:O394049 JJ394049:JK394049 TF394049:TG394049 ADB394049:ADC394049 AMX394049:AMY394049 AWT394049:AWU394049 BGP394049:BGQ394049 BQL394049:BQM394049 CAH394049:CAI394049 CKD394049:CKE394049 CTZ394049:CUA394049 DDV394049:DDW394049 DNR394049:DNS394049 DXN394049:DXO394049 EHJ394049:EHK394049 ERF394049:ERG394049 FBB394049:FBC394049 FKX394049:FKY394049 FUT394049:FUU394049 GEP394049:GEQ394049 GOL394049:GOM394049 GYH394049:GYI394049 HID394049:HIE394049 HRZ394049:HSA394049 IBV394049:IBW394049 ILR394049:ILS394049 IVN394049:IVO394049 JFJ394049:JFK394049 JPF394049:JPG394049 JZB394049:JZC394049 KIX394049:KIY394049 KST394049:KSU394049 LCP394049:LCQ394049 LML394049:LMM394049 LWH394049:LWI394049 MGD394049:MGE394049 MPZ394049:MQA394049 MZV394049:MZW394049 NJR394049:NJS394049 NTN394049:NTO394049 ODJ394049:ODK394049 ONF394049:ONG394049 OXB394049:OXC394049 PGX394049:PGY394049 PQT394049:PQU394049 QAP394049:QAQ394049 QKL394049:QKM394049 QUH394049:QUI394049 RED394049:REE394049 RNZ394049:ROA394049 RXV394049:RXW394049 SHR394049:SHS394049 SRN394049:SRO394049 TBJ394049:TBK394049 TLF394049:TLG394049 TVB394049:TVC394049 UEX394049:UEY394049 UOT394049:UOU394049 UYP394049:UYQ394049 VIL394049:VIM394049 VSH394049:VSI394049 WCD394049:WCE394049 WLZ394049:WMA394049 WVV394049:WVW394049 N459585:O459585 JJ459585:JK459585 TF459585:TG459585 ADB459585:ADC459585 AMX459585:AMY459585 AWT459585:AWU459585 BGP459585:BGQ459585 BQL459585:BQM459585 CAH459585:CAI459585 CKD459585:CKE459585 CTZ459585:CUA459585 DDV459585:DDW459585 DNR459585:DNS459585 DXN459585:DXO459585 EHJ459585:EHK459585 ERF459585:ERG459585 FBB459585:FBC459585 FKX459585:FKY459585 FUT459585:FUU459585 GEP459585:GEQ459585 GOL459585:GOM459585 GYH459585:GYI459585 HID459585:HIE459585 HRZ459585:HSA459585 IBV459585:IBW459585 ILR459585:ILS459585 IVN459585:IVO459585 JFJ459585:JFK459585 JPF459585:JPG459585 JZB459585:JZC459585 KIX459585:KIY459585 KST459585:KSU459585 LCP459585:LCQ459585 LML459585:LMM459585 LWH459585:LWI459585 MGD459585:MGE459585 MPZ459585:MQA459585 MZV459585:MZW459585 NJR459585:NJS459585 NTN459585:NTO459585 ODJ459585:ODK459585 ONF459585:ONG459585 OXB459585:OXC459585 PGX459585:PGY459585 PQT459585:PQU459585 QAP459585:QAQ459585 QKL459585:QKM459585 QUH459585:QUI459585 RED459585:REE459585 RNZ459585:ROA459585 RXV459585:RXW459585 SHR459585:SHS459585 SRN459585:SRO459585 TBJ459585:TBK459585 TLF459585:TLG459585 TVB459585:TVC459585 UEX459585:UEY459585 UOT459585:UOU459585 UYP459585:UYQ459585 VIL459585:VIM459585 VSH459585:VSI459585 WCD459585:WCE459585 WLZ459585:WMA459585 WVV459585:WVW459585 N525121:O525121 JJ525121:JK525121 TF525121:TG525121 ADB525121:ADC525121 AMX525121:AMY525121 AWT525121:AWU525121 BGP525121:BGQ525121 BQL525121:BQM525121 CAH525121:CAI525121 CKD525121:CKE525121 CTZ525121:CUA525121 DDV525121:DDW525121 DNR525121:DNS525121 DXN525121:DXO525121 EHJ525121:EHK525121 ERF525121:ERG525121 FBB525121:FBC525121 FKX525121:FKY525121 FUT525121:FUU525121 GEP525121:GEQ525121 GOL525121:GOM525121 GYH525121:GYI525121 HID525121:HIE525121 HRZ525121:HSA525121 IBV525121:IBW525121 ILR525121:ILS525121 IVN525121:IVO525121 JFJ525121:JFK525121 JPF525121:JPG525121 JZB525121:JZC525121 KIX525121:KIY525121 KST525121:KSU525121 LCP525121:LCQ525121 LML525121:LMM525121 LWH525121:LWI525121 MGD525121:MGE525121 MPZ525121:MQA525121 MZV525121:MZW525121 NJR525121:NJS525121 NTN525121:NTO525121 ODJ525121:ODK525121 ONF525121:ONG525121 OXB525121:OXC525121 PGX525121:PGY525121 PQT525121:PQU525121 QAP525121:QAQ525121 QKL525121:QKM525121 QUH525121:QUI525121 RED525121:REE525121 RNZ525121:ROA525121 RXV525121:RXW525121 SHR525121:SHS525121 SRN525121:SRO525121 TBJ525121:TBK525121 TLF525121:TLG525121 TVB525121:TVC525121 UEX525121:UEY525121 UOT525121:UOU525121 UYP525121:UYQ525121 VIL525121:VIM525121 VSH525121:VSI525121 WCD525121:WCE525121 WLZ525121:WMA525121 WVV525121:WVW525121 N590657:O590657 JJ590657:JK590657 TF590657:TG590657 ADB590657:ADC590657 AMX590657:AMY590657 AWT590657:AWU590657 BGP590657:BGQ590657 BQL590657:BQM590657 CAH590657:CAI590657 CKD590657:CKE590657 CTZ590657:CUA590657 DDV590657:DDW590657 DNR590657:DNS590657 DXN590657:DXO590657 EHJ590657:EHK590657 ERF590657:ERG590657 FBB590657:FBC590657 FKX590657:FKY590657 FUT590657:FUU590657 GEP590657:GEQ590657 GOL590657:GOM590657 GYH590657:GYI590657 HID590657:HIE590657 HRZ590657:HSA590657 IBV590657:IBW590657 ILR590657:ILS590657 IVN590657:IVO590657 JFJ590657:JFK590657 JPF590657:JPG590657 JZB590657:JZC590657 KIX590657:KIY590657 KST590657:KSU590657 LCP590657:LCQ590657 LML590657:LMM590657 LWH590657:LWI590657 MGD590657:MGE590657 MPZ590657:MQA590657 MZV590657:MZW590657 NJR590657:NJS590657 NTN590657:NTO590657 ODJ590657:ODK590657 ONF590657:ONG590657 OXB590657:OXC590657 PGX590657:PGY590657 PQT590657:PQU590657 QAP590657:QAQ590657 QKL590657:QKM590657 QUH590657:QUI590657 RED590657:REE590657 RNZ590657:ROA590657 RXV590657:RXW590657 SHR590657:SHS590657 SRN590657:SRO590657 TBJ590657:TBK590657 TLF590657:TLG590657 TVB590657:TVC590657 UEX590657:UEY590657 UOT590657:UOU590657 UYP590657:UYQ590657 VIL590657:VIM590657 VSH590657:VSI590657 WCD590657:WCE590657 WLZ590657:WMA590657 WVV590657:WVW590657 N656193:O656193 JJ656193:JK656193 TF656193:TG656193 ADB656193:ADC656193 AMX656193:AMY656193 AWT656193:AWU656193 BGP656193:BGQ656193 BQL656193:BQM656193 CAH656193:CAI656193 CKD656193:CKE656193 CTZ656193:CUA656193 DDV656193:DDW656193 DNR656193:DNS656193 DXN656193:DXO656193 EHJ656193:EHK656193 ERF656193:ERG656193 FBB656193:FBC656193 FKX656193:FKY656193 FUT656193:FUU656193 GEP656193:GEQ656193 GOL656193:GOM656193 GYH656193:GYI656193 HID656193:HIE656193 HRZ656193:HSA656193 IBV656193:IBW656193 ILR656193:ILS656193 IVN656193:IVO656193 JFJ656193:JFK656193 JPF656193:JPG656193 JZB656193:JZC656193 KIX656193:KIY656193 KST656193:KSU656193 LCP656193:LCQ656193 LML656193:LMM656193 LWH656193:LWI656193 MGD656193:MGE656193 MPZ656193:MQA656193 MZV656193:MZW656193 NJR656193:NJS656193 NTN656193:NTO656193 ODJ656193:ODK656193 ONF656193:ONG656193 OXB656193:OXC656193 PGX656193:PGY656193 PQT656193:PQU656193 QAP656193:QAQ656193 QKL656193:QKM656193 QUH656193:QUI656193 RED656193:REE656193 RNZ656193:ROA656193 RXV656193:RXW656193 SHR656193:SHS656193 SRN656193:SRO656193 TBJ656193:TBK656193 TLF656193:TLG656193 TVB656193:TVC656193 UEX656193:UEY656193 UOT656193:UOU656193 UYP656193:UYQ656193 VIL656193:VIM656193 VSH656193:VSI656193 WCD656193:WCE656193 WLZ656193:WMA656193 WVV656193:WVW656193 N721729:O721729 JJ721729:JK721729 TF721729:TG721729 ADB721729:ADC721729 AMX721729:AMY721729 AWT721729:AWU721729 BGP721729:BGQ721729 BQL721729:BQM721729 CAH721729:CAI721729 CKD721729:CKE721729 CTZ721729:CUA721729 DDV721729:DDW721729 DNR721729:DNS721729 DXN721729:DXO721729 EHJ721729:EHK721729 ERF721729:ERG721729 FBB721729:FBC721729 FKX721729:FKY721729 FUT721729:FUU721729 GEP721729:GEQ721729 GOL721729:GOM721729 GYH721729:GYI721729 HID721729:HIE721729 HRZ721729:HSA721729 IBV721729:IBW721729 ILR721729:ILS721729 IVN721729:IVO721729 JFJ721729:JFK721729 JPF721729:JPG721729 JZB721729:JZC721729 KIX721729:KIY721729 KST721729:KSU721729 LCP721729:LCQ721729 LML721729:LMM721729 LWH721729:LWI721729 MGD721729:MGE721729 MPZ721729:MQA721729 MZV721729:MZW721729 NJR721729:NJS721729 NTN721729:NTO721729 ODJ721729:ODK721729 ONF721729:ONG721729 OXB721729:OXC721729 PGX721729:PGY721729 PQT721729:PQU721729 QAP721729:QAQ721729 QKL721729:QKM721729 QUH721729:QUI721729 RED721729:REE721729 RNZ721729:ROA721729 RXV721729:RXW721729 SHR721729:SHS721729 SRN721729:SRO721729 TBJ721729:TBK721729 TLF721729:TLG721729 TVB721729:TVC721729 UEX721729:UEY721729 UOT721729:UOU721729 UYP721729:UYQ721729 VIL721729:VIM721729 VSH721729:VSI721729 WCD721729:WCE721729 WLZ721729:WMA721729 WVV721729:WVW721729 N787265:O787265 JJ787265:JK787265 TF787265:TG787265 ADB787265:ADC787265 AMX787265:AMY787265 AWT787265:AWU787265 BGP787265:BGQ787265 BQL787265:BQM787265 CAH787265:CAI787265 CKD787265:CKE787265 CTZ787265:CUA787265 DDV787265:DDW787265 DNR787265:DNS787265 DXN787265:DXO787265 EHJ787265:EHK787265 ERF787265:ERG787265 FBB787265:FBC787265 FKX787265:FKY787265 FUT787265:FUU787265 GEP787265:GEQ787265 GOL787265:GOM787265 GYH787265:GYI787265 HID787265:HIE787265 HRZ787265:HSA787265 IBV787265:IBW787265 ILR787265:ILS787265 IVN787265:IVO787265 JFJ787265:JFK787265 JPF787265:JPG787265 JZB787265:JZC787265 KIX787265:KIY787265 KST787265:KSU787265 LCP787265:LCQ787265 LML787265:LMM787265 LWH787265:LWI787265 MGD787265:MGE787265 MPZ787265:MQA787265 MZV787265:MZW787265 NJR787265:NJS787265 NTN787265:NTO787265 ODJ787265:ODK787265 ONF787265:ONG787265 OXB787265:OXC787265 PGX787265:PGY787265 PQT787265:PQU787265 QAP787265:QAQ787265 QKL787265:QKM787265 QUH787265:QUI787265 RED787265:REE787265 RNZ787265:ROA787265 RXV787265:RXW787265 SHR787265:SHS787265 SRN787265:SRO787265 TBJ787265:TBK787265 TLF787265:TLG787265 TVB787265:TVC787265 UEX787265:UEY787265 UOT787265:UOU787265 UYP787265:UYQ787265 VIL787265:VIM787265 VSH787265:VSI787265 WCD787265:WCE787265 WLZ787265:WMA787265 WVV787265:WVW787265 N852801:O852801 JJ852801:JK852801 TF852801:TG852801 ADB852801:ADC852801 AMX852801:AMY852801 AWT852801:AWU852801 BGP852801:BGQ852801 BQL852801:BQM852801 CAH852801:CAI852801 CKD852801:CKE852801 CTZ852801:CUA852801 DDV852801:DDW852801 DNR852801:DNS852801 DXN852801:DXO852801 EHJ852801:EHK852801 ERF852801:ERG852801 FBB852801:FBC852801 FKX852801:FKY852801 FUT852801:FUU852801 GEP852801:GEQ852801 GOL852801:GOM852801 GYH852801:GYI852801 HID852801:HIE852801 HRZ852801:HSA852801 IBV852801:IBW852801 ILR852801:ILS852801 IVN852801:IVO852801 JFJ852801:JFK852801 JPF852801:JPG852801 JZB852801:JZC852801 KIX852801:KIY852801 KST852801:KSU852801 LCP852801:LCQ852801 LML852801:LMM852801 LWH852801:LWI852801 MGD852801:MGE852801 MPZ852801:MQA852801 MZV852801:MZW852801 NJR852801:NJS852801 NTN852801:NTO852801 ODJ852801:ODK852801 ONF852801:ONG852801 OXB852801:OXC852801 PGX852801:PGY852801 PQT852801:PQU852801 QAP852801:QAQ852801 QKL852801:QKM852801 QUH852801:QUI852801 RED852801:REE852801 RNZ852801:ROA852801 RXV852801:RXW852801 SHR852801:SHS852801 SRN852801:SRO852801 TBJ852801:TBK852801 TLF852801:TLG852801 TVB852801:TVC852801 UEX852801:UEY852801 UOT852801:UOU852801 UYP852801:UYQ852801 VIL852801:VIM852801 VSH852801:VSI852801 WCD852801:WCE852801 WLZ852801:WMA852801 WVV852801:WVW852801 N918337:O918337 JJ918337:JK918337 TF918337:TG918337 ADB918337:ADC918337 AMX918337:AMY918337 AWT918337:AWU918337 BGP918337:BGQ918337 BQL918337:BQM918337 CAH918337:CAI918337 CKD918337:CKE918337 CTZ918337:CUA918337 DDV918337:DDW918337 DNR918337:DNS918337 DXN918337:DXO918337 EHJ918337:EHK918337 ERF918337:ERG918337 FBB918337:FBC918337 FKX918337:FKY918337 FUT918337:FUU918337 GEP918337:GEQ918337 GOL918337:GOM918337 GYH918337:GYI918337 HID918337:HIE918337 HRZ918337:HSA918337 IBV918337:IBW918337 ILR918337:ILS918337 IVN918337:IVO918337 JFJ918337:JFK918337 JPF918337:JPG918337 JZB918337:JZC918337 KIX918337:KIY918337 KST918337:KSU918337 LCP918337:LCQ918337 LML918337:LMM918337 LWH918337:LWI918337 MGD918337:MGE918337 MPZ918337:MQA918337 MZV918337:MZW918337 NJR918337:NJS918337 NTN918337:NTO918337 ODJ918337:ODK918337 ONF918337:ONG918337 OXB918337:OXC918337 PGX918337:PGY918337 PQT918337:PQU918337 QAP918337:QAQ918337 QKL918337:QKM918337 QUH918337:QUI918337 RED918337:REE918337 RNZ918337:ROA918337 RXV918337:RXW918337 SHR918337:SHS918337 SRN918337:SRO918337 TBJ918337:TBK918337 TLF918337:TLG918337 TVB918337:TVC918337 UEX918337:UEY918337 UOT918337:UOU918337 UYP918337:UYQ918337 VIL918337:VIM918337 VSH918337:VSI918337 WCD918337:WCE918337 WLZ918337:WMA918337 WVV918337:WVW918337 N983873:O983873 JJ983873:JK983873 TF983873:TG983873 ADB983873:ADC983873 AMX983873:AMY983873 AWT983873:AWU983873 BGP983873:BGQ983873 BQL983873:BQM983873 CAH983873:CAI983873 CKD983873:CKE983873 CTZ983873:CUA983873 DDV983873:DDW983873 DNR983873:DNS983873 DXN983873:DXO983873 EHJ983873:EHK983873 ERF983873:ERG983873 FBB983873:FBC983873 FKX983873:FKY983873 FUT983873:FUU983873 GEP983873:GEQ983873 GOL983873:GOM983873 GYH983873:GYI983873 HID983873:HIE983873 HRZ983873:HSA983873 IBV983873:IBW983873 ILR983873:ILS983873 IVN983873:IVO983873 JFJ983873:JFK983873 JPF983873:JPG983873 JZB983873:JZC983873 KIX983873:KIY983873 KST983873:KSU983873 LCP983873:LCQ983873 LML983873:LMM983873 LWH983873:LWI983873 MGD983873:MGE983873 MPZ983873:MQA983873 MZV983873:MZW983873 NJR983873:NJS983873 NTN983873:NTO983873 ODJ983873:ODK983873 ONF983873:ONG983873 OXB983873:OXC983873 PGX983873:PGY983873 PQT983873:PQU983873 QAP983873:QAQ983873 QKL983873:QKM983873 QUH983873:QUI983873 RED983873:REE983873 RNZ983873:ROA983873 RXV983873:RXW983873 SHR983873:SHS983873 SRN983873:SRO983873 TBJ983873:TBK983873 TLF983873:TLG983873 TVB983873:TVC983873 UEX983873:UEY983873 UOT983873:UOU983873 UYP983873:UYQ983873 VIL983873:VIM983873 VSH983873:VSI983873 WCD983873:WCE983873 WLZ983873:WMA983873 WVV983873:WVW983873 N830:O830 JJ830:JK830 TF830:TG830 ADB830:ADC830 AMX830:AMY830 AWT830:AWU830 BGP830:BGQ830 BQL830:BQM830 CAH830:CAI830 CKD830:CKE830 CTZ830:CUA830 DDV830:DDW830 DNR830:DNS830 DXN830:DXO830 EHJ830:EHK830 ERF830:ERG830 FBB830:FBC830 FKX830:FKY830 FUT830:FUU830 GEP830:GEQ830 GOL830:GOM830 GYH830:GYI830 HID830:HIE830 HRZ830:HSA830 IBV830:IBW830 ILR830:ILS830 IVN830:IVO830 JFJ830:JFK830 JPF830:JPG830 JZB830:JZC830 KIX830:KIY830 KST830:KSU830 LCP830:LCQ830 LML830:LMM830 LWH830:LWI830 MGD830:MGE830 MPZ830:MQA830 MZV830:MZW830 NJR830:NJS830 NTN830:NTO830 ODJ830:ODK830 ONF830:ONG830 OXB830:OXC830 PGX830:PGY830 PQT830:PQU830 QAP830:QAQ830 QKL830:QKM830 QUH830:QUI830 RED830:REE830 RNZ830:ROA830 RXV830:RXW830 SHR830:SHS830 SRN830:SRO830 TBJ830:TBK830 TLF830:TLG830 TVB830:TVC830 UEX830:UEY830 UOT830:UOU830 UYP830:UYQ830 VIL830:VIM830 VSH830:VSI830 WCD830:WCE830 WLZ830:WMA830 WVV830:WVW830 N66366:O66366 JJ66366:JK66366 TF66366:TG66366 ADB66366:ADC66366 AMX66366:AMY66366 AWT66366:AWU66366 BGP66366:BGQ66366 BQL66366:BQM66366 CAH66366:CAI66366 CKD66366:CKE66366 CTZ66366:CUA66366 DDV66366:DDW66366 DNR66366:DNS66366 DXN66366:DXO66366 EHJ66366:EHK66366 ERF66366:ERG66366 FBB66366:FBC66366 FKX66366:FKY66366 FUT66366:FUU66366 GEP66366:GEQ66366 GOL66366:GOM66366 GYH66366:GYI66366 HID66366:HIE66366 HRZ66366:HSA66366 IBV66366:IBW66366 ILR66366:ILS66366 IVN66366:IVO66366 JFJ66366:JFK66366 JPF66366:JPG66366 JZB66366:JZC66366 KIX66366:KIY66366 KST66366:KSU66366 LCP66366:LCQ66366 LML66366:LMM66366 LWH66366:LWI66366 MGD66366:MGE66366 MPZ66366:MQA66366 MZV66366:MZW66366 NJR66366:NJS66366 NTN66366:NTO66366 ODJ66366:ODK66366 ONF66366:ONG66366 OXB66366:OXC66366 PGX66366:PGY66366 PQT66366:PQU66366 QAP66366:QAQ66366 QKL66366:QKM66366 QUH66366:QUI66366 RED66366:REE66366 RNZ66366:ROA66366 RXV66366:RXW66366 SHR66366:SHS66366 SRN66366:SRO66366 TBJ66366:TBK66366 TLF66366:TLG66366 TVB66366:TVC66366 UEX66366:UEY66366 UOT66366:UOU66366 UYP66366:UYQ66366 VIL66366:VIM66366 VSH66366:VSI66366 WCD66366:WCE66366 WLZ66366:WMA66366 WVV66366:WVW66366 N131902:O131902 JJ131902:JK131902 TF131902:TG131902 ADB131902:ADC131902 AMX131902:AMY131902 AWT131902:AWU131902 BGP131902:BGQ131902 BQL131902:BQM131902 CAH131902:CAI131902 CKD131902:CKE131902 CTZ131902:CUA131902 DDV131902:DDW131902 DNR131902:DNS131902 DXN131902:DXO131902 EHJ131902:EHK131902 ERF131902:ERG131902 FBB131902:FBC131902 FKX131902:FKY131902 FUT131902:FUU131902 GEP131902:GEQ131902 GOL131902:GOM131902 GYH131902:GYI131902 HID131902:HIE131902 HRZ131902:HSA131902 IBV131902:IBW131902 ILR131902:ILS131902 IVN131902:IVO131902 JFJ131902:JFK131902 JPF131902:JPG131902 JZB131902:JZC131902 KIX131902:KIY131902 KST131902:KSU131902 LCP131902:LCQ131902 LML131902:LMM131902 LWH131902:LWI131902 MGD131902:MGE131902 MPZ131902:MQA131902 MZV131902:MZW131902 NJR131902:NJS131902 NTN131902:NTO131902 ODJ131902:ODK131902 ONF131902:ONG131902 OXB131902:OXC131902 PGX131902:PGY131902 PQT131902:PQU131902 QAP131902:QAQ131902 QKL131902:QKM131902 QUH131902:QUI131902 RED131902:REE131902 RNZ131902:ROA131902 RXV131902:RXW131902 SHR131902:SHS131902 SRN131902:SRO131902 TBJ131902:TBK131902 TLF131902:TLG131902 TVB131902:TVC131902 UEX131902:UEY131902 UOT131902:UOU131902 UYP131902:UYQ131902 VIL131902:VIM131902 VSH131902:VSI131902 WCD131902:WCE131902 WLZ131902:WMA131902 WVV131902:WVW131902 N197438:O197438 JJ197438:JK197438 TF197438:TG197438 ADB197438:ADC197438 AMX197438:AMY197438 AWT197438:AWU197438 BGP197438:BGQ197438 BQL197438:BQM197438 CAH197438:CAI197438 CKD197438:CKE197438 CTZ197438:CUA197438 DDV197438:DDW197438 DNR197438:DNS197438 DXN197438:DXO197438 EHJ197438:EHK197438 ERF197438:ERG197438 FBB197438:FBC197438 FKX197438:FKY197438 FUT197438:FUU197438 GEP197438:GEQ197438 GOL197438:GOM197438 GYH197438:GYI197438 HID197438:HIE197438 HRZ197438:HSA197438 IBV197438:IBW197438 ILR197438:ILS197438 IVN197438:IVO197438 JFJ197438:JFK197438 JPF197438:JPG197438 JZB197438:JZC197438 KIX197438:KIY197438 KST197438:KSU197438 LCP197438:LCQ197438 LML197438:LMM197438 LWH197438:LWI197438 MGD197438:MGE197438 MPZ197438:MQA197438 MZV197438:MZW197438 NJR197438:NJS197438 NTN197438:NTO197438 ODJ197438:ODK197438 ONF197438:ONG197438 OXB197438:OXC197438 PGX197438:PGY197438 PQT197438:PQU197438 QAP197438:QAQ197438 QKL197438:QKM197438 QUH197438:QUI197438 RED197438:REE197438 RNZ197438:ROA197438 RXV197438:RXW197438 SHR197438:SHS197438 SRN197438:SRO197438 TBJ197438:TBK197438 TLF197438:TLG197438 TVB197438:TVC197438 UEX197438:UEY197438 UOT197438:UOU197438 UYP197438:UYQ197438 VIL197438:VIM197438 VSH197438:VSI197438 WCD197438:WCE197438 WLZ197438:WMA197438 WVV197438:WVW197438 N262974:O262974 JJ262974:JK262974 TF262974:TG262974 ADB262974:ADC262974 AMX262974:AMY262974 AWT262974:AWU262974 BGP262974:BGQ262974 BQL262974:BQM262974 CAH262974:CAI262974 CKD262974:CKE262974 CTZ262974:CUA262974 DDV262974:DDW262974 DNR262974:DNS262974 DXN262974:DXO262974 EHJ262974:EHK262974 ERF262974:ERG262974 FBB262974:FBC262974 FKX262974:FKY262974 FUT262974:FUU262974 GEP262974:GEQ262974 GOL262974:GOM262974 GYH262974:GYI262974 HID262974:HIE262974 HRZ262974:HSA262974 IBV262974:IBW262974 ILR262974:ILS262974 IVN262974:IVO262974 JFJ262974:JFK262974 JPF262974:JPG262974 JZB262974:JZC262974 KIX262974:KIY262974 KST262974:KSU262974 LCP262974:LCQ262974 LML262974:LMM262974 LWH262974:LWI262974 MGD262974:MGE262974 MPZ262974:MQA262974 MZV262974:MZW262974 NJR262974:NJS262974 NTN262974:NTO262974 ODJ262974:ODK262974 ONF262974:ONG262974 OXB262974:OXC262974 PGX262974:PGY262974 PQT262974:PQU262974 QAP262974:QAQ262974 QKL262974:QKM262974 QUH262974:QUI262974 RED262974:REE262974 RNZ262974:ROA262974 RXV262974:RXW262974 SHR262974:SHS262974 SRN262974:SRO262974 TBJ262974:TBK262974 TLF262974:TLG262974 TVB262974:TVC262974 UEX262974:UEY262974 UOT262974:UOU262974 UYP262974:UYQ262974 VIL262974:VIM262974 VSH262974:VSI262974 WCD262974:WCE262974 WLZ262974:WMA262974 WVV262974:WVW262974 N328510:O328510 JJ328510:JK328510 TF328510:TG328510 ADB328510:ADC328510 AMX328510:AMY328510 AWT328510:AWU328510 BGP328510:BGQ328510 BQL328510:BQM328510 CAH328510:CAI328510 CKD328510:CKE328510 CTZ328510:CUA328510 DDV328510:DDW328510 DNR328510:DNS328510 DXN328510:DXO328510 EHJ328510:EHK328510 ERF328510:ERG328510 FBB328510:FBC328510 FKX328510:FKY328510 FUT328510:FUU328510 GEP328510:GEQ328510 GOL328510:GOM328510 GYH328510:GYI328510 HID328510:HIE328510 HRZ328510:HSA328510 IBV328510:IBW328510 ILR328510:ILS328510 IVN328510:IVO328510 JFJ328510:JFK328510 JPF328510:JPG328510 JZB328510:JZC328510 KIX328510:KIY328510 KST328510:KSU328510 LCP328510:LCQ328510 LML328510:LMM328510 LWH328510:LWI328510 MGD328510:MGE328510 MPZ328510:MQA328510 MZV328510:MZW328510 NJR328510:NJS328510 NTN328510:NTO328510 ODJ328510:ODK328510 ONF328510:ONG328510 OXB328510:OXC328510 PGX328510:PGY328510 PQT328510:PQU328510 QAP328510:QAQ328510 QKL328510:QKM328510 QUH328510:QUI328510 RED328510:REE328510 RNZ328510:ROA328510 RXV328510:RXW328510 SHR328510:SHS328510 SRN328510:SRO328510 TBJ328510:TBK328510 TLF328510:TLG328510 TVB328510:TVC328510 UEX328510:UEY328510 UOT328510:UOU328510 UYP328510:UYQ328510 VIL328510:VIM328510 VSH328510:VSI328510 WCD328510:WCE328510 WLZ328510:WMA328510 WVV328510:WVW328510 N394046:O394046 JJ394046:JK394046 TF394046:TG394046 ADB394046:ADC394046 AMX394046:AMY394046 AWT394046:AWU394046 BGP394046:BGQ394046 BQL394046:BQM394046 CAH394046:CAI394046 CKD394046:CKE394046 CTZ394046:CUA394046 DDV394046:DDW394046 DNR394046:DNS394046 DXN394046:DXO394046 EHJ394046:EHK394046 ERF394046:ERG394046 FBB394046:FBC394046 FKX394046:FKY394046 FUT394046:FUU394046 GEP394046:GEQ394046 GOL394046:GOM394046 GYH394046:GYI394046 HID394046:HIE394046 HRZ394046:HSA394046 IBV394046:IBW394046 ILR394046:ILS394046 IVN394046:IVO394046 JFJ394046:JFK394046 JPF394046:JPG394046 JZB394046:JZC394046 KIX394046:KIY394046 KST394046:KSU394046 LCP394046:LCQ394046 LML394046:LMM394046 LWH394046:LWI394046 MGD394046:MGE394046 MPZ394046:MQA394046 MZV394046:MZW394046 NJR394046:NJS394046 NTN394046:NTO394046 ODJ394046:ODK394046 ONF394046:ONG394046 OXB394046:OXC394046 PGX394046:PGY394046 PQT394046:PQU394046 QAP394046:QAQ394046 QKL394046:QKM394046 QUH394046:QUI394046 RED394046:REE394046 RNZ394046:ROA394046 RXV394046:RXW394046 SHR394046:SHS394046 SRN394046:SRO394046 TBJ394046:TBK394046 TLF394046:TLG394046 TVB394046:TVC394046 UEX394046:UEY394046 UOT394046:UOU394046 UYP394046:UYQ394046 VIL394046:VIM394046 VSH394046:VSI394046 WCD394046:WCE394046 WLZ394046:WMA394046 WVV394046:WVW394046 N459582:O459582 JJ459582:JK459582 TF459582:TG459582 ADB459582:ADC459582 AMX459582:AMY459582 AWT459582:AWU459582 BGP459582:BGQ459582 BQL459582:BQM459582 CAH459582:CAI459582 CKD459582:CKE459582 CTZ459582:CUA459582 DDV459582:DDW459582 DNR459582:DNS459582 DXN459582:DXO459582 EHJ459582:EHK459582 ERF459582:ERG459582 FBB459582:FBC459582 FKX459582:FKY459582 FUT459582:FUU459582 GEP459582:GEQ459582 GOL459582:GOM459582 GYH459582:GYI459582 HID459582:HIE459582 HRZ459582:HSA459582 IBV459582:IBW459582 ILR459582:ILS459582 IVN459582:IVO459582 JFJ459582:JFK459582 JPF459582:JPG459582 JZB459582:JZC459582 KIX459582:KIY459582 KST459582:KSU459582 LCP459582:LCQ459582 LML459582:LMM459582 LWH459582:LWI459582 MGD459582:MGE459582 MPZ459582:MQA459582 MZV459582:MZW459582 NJR459582:NJS459582 NTN459582:NTO459582 ODJ459582:ODK459582 ONF459582:ONG459582 OXB459582:OXC459582 PGX459582:PGY459582 PQT459582:PQU459582 QAP459582:QAQ459582 QKL459582:QKM459582 QUH459582:QUI459582 RED459582:REE459582 RNZ459582:ROA459582 RXV459582:RXW459582 SHR459582:SHS459582 SRN459582:SRO459582 TBJ459582:TBK459582 TLF459582:TLG459582 TVB459582:TVC459582 UEX459582:UEY459582 UOT459582:UOU459582 UYP459582:UYQ459582 VIL459582:VIM459582 VSH459582:VSI459582 WCD459582:WCE459582 WLZ459582:WMA459582 WVV459582:WVW459582 N525118:O525118 JJ525118:JK525118 TF525118:TG525118 ADB525118:ADC525118 AMX525118:AMY525118 AWT525118:AWU525118 BGP525118:BGQ525118 BQL525118:BQM525118 CAH525118:CAI525118 CKD525118:CKE525118 CTZ525118:CUA525118 DDV525118:DDW525118 DNR525118:DNS525118 DXN525118:DXO525118 EHJ525118:EHK525118 ERF525118:ERG525118 FBB525118:FBC525118 FKX525118:FKY525118 FUT525118:FUU525118 GEP525118:GEQ525118 GOL525118:GOM525118 GYH525118:GYI525118 HID525118:HIE525118 HRZ525118:HSA525118 IBV525118:IBW525118 ILR525118:ILS525118 IVN525118:IVO525118 JFJ525118:JFK525118 JPF525118:JPG525118 JZB525118:JZC525118 KIX525118:KIY525118 KST525118:KSU525118 LCP525118:LCQ525118 LML525118:LMM525118 LWH525118:LWI525118 MGD525118:MGE525118 MPZ525118:MQA525118 MZV525118:MZW525118 NJR525118:NJS525118 NTN525118:NTO525118 ODJ525118:ODK525118 ONF525118:ONG525118 OXB525118:OXC525118 PGX525118:PGY525118 PQT525118:PQU525118 QAP525118:QAQ525118 QKL525118:QKM525118 QUH525118:QUI525118 RED525118:REE525118 RNZ525118:ROA525118 RXV525118:RXW525118 SHR525118:SHS525118 SRN525118:SRO525118 TBJ525118:TBK525118 TLF525118:TLG525118 TVB525118:TVC525118 UEX525118:UEY525118 UOT525118:UOU525118 UYP525118:UYQ525118 VIL525118:VIM525118 VSH525118:VSI525118 WCD525118:WCE525118 WLZ525118:WMA525118 WVV525118:WVW525118 N590654:O590654 JJ590654:JK590654 TF590654:TG590654 ADB590654:ADC590654 AMX590654:AMY590654 AWT590654:AWU590654 BGP590654:BGQ590654 BQL590654:BQM590654 CAH590654:CAI590654 CKD590654:CKE590654 CTZ590654:CUA590654 DDV590654:DDW590654 DNR590654:DNS590654 DXN590654:DXO590654 EHJ590654:EHK590654 ERF590654:ERG590654 FBB590654:FBC590654 FKX590654:FKY590654 FUT590654:FUU590654 GEP590654:GEQ590654 GOL590654:GOM590654 GYH590654:GYI590654 HID590654:HIE590654 HRZ590654:HSA590654 IBV590654:IBW590654 ILR590654:ILS590654 IVN590654:IVO590654 JFJ590654:JFK590654 JPF590654:JPG590654 JZB590654:JZC590654 KIX590654:KIY590654 KST590654:KSU590654 LCP590654:LCQ590654 LML590654:LMM590654 LWH590654:LWI590654 MGD590654:MGE590654 MPZ590654:MQA590654 MZV590654:MZW590654 NJR590654:NJS590654 NTN590654:NTO590654 ODJ590654:ODK590654 ONF590654:ONG590654 OXB590654:OXC590654 PGX590654:PGY590654 PQT590654:PQU590654 QAP590654:QAQ590654 QKL590654:QKM590654 QUH590654:QUI590654 RED590654:REE590654 RNZ590654:ROA590654 RXV590654:RXW590654 SHR590654:SHS590654 SRN590654:SRO590654 TBJ590654:TBK590654 TLF590654:TLG590654 TVB590654:TVC590654 UEX590654:UEY590654 UOT590654:UOU590654 UYP590654:UYQ590654 VIL590654:VIM590654 VSH590654:VSI590654 WCD590654:WCE590654 WLZ590654:WMA590654 WVV590654:WVW590654 N656190:O656190 JJ656190:JK656190 TF656190:TG656190 ADB656190:ADC656190 AMX656190:AMY656190 AWT656190:AWU656190 BGP656190:BGQ656190 BQL656190:BQM656190 CAH656190:CAI656190 CKD656190:CKE656190 CTZ656190:CUA656190 DDV656190:DDW656190 DNR656190:DNS656190 DXN656190:DXO656190 EHJ656190:EHK656190 ERF656190:ERG656190 FBB656190:FBC656190 FKX656190:FKY656190 FUT656190:FUU656190 GEP656190:GEQ656190 GOL656190:GOM656190 GYH656190:GYI656190 HID656190:HIE656190 HRZ656190:HSA656190 IBV656190:IBW656190 ILR656190:ILS656190 IVN656190:IVO656190 JFJ656190:JFK656190 JPF656190:JPG656190 JZB656190:JZC656190 KIX656190:KIY656190 KST656190:KSU656190 LCP656190:LCQ656190 LML656190:LMM656190 LWH656190:LWI656190 MGD656190:MGE656190 MPZ656190:MQA656190 MZV656190:MZW656190 NJR656190:NJS656190 NTN656190:NTO656190 ODJ656190:ODK656190 ONF656190:ONG656190 OXB656190:OXC656190 PGX656190:PGY656190 PQT656190:PQU656190 QAP656190:QAQ656190 QKL656190:QKM656190 QUH656190:QUI656190 RED656190:REE656190 RNZ656190:ROA656190 RXV656190:RXW656190 SHR656190:SHS656190 SRN656190:SRO656190 TBJ656190:TBK656190 TLF656190:TLG656190 TVB656190:TVC656190 UEX656190:UEY656190 UOT656190:UOU656190 UYP656190:UYQ656190 VIL656190:VIM656190 VSH656190:VSI656190 WCD656190:WCE656190 WLZ656190:WMA656190 WVV656190:WVW656190 N721726:O721726 JJ721726:JK721726 TF721726:TG721726 ADB721726:ADC721726 AMX721726:AMY721726 AWT721726:AWU721726 BGP721726:BGQ721726 BQL721726:BQM721726 CAH721726:CAI721726 CKD721726:CKE721726 CTZ721726:CUA721726 DDV721726:DDW721726 DNR721726:DNS721726 DXN721726:DXO721726 EHJ721726:EHK721726 ERF721726:ERG721726 FBB721726:FBC721726 FKX721726:FKY721726 FUT721726:FUU721726 GEP721726:GEQ721726 GOL721726:GOM721726 GYH721726:GYI721726 HID721726:HIE721726 HRZ721726:HSA721726 IBV721726:IBW721726 ILR721726:ILS721726 IVN721726:IVO721726 JFJ721726:JFK721726 JPF721726:JPG721726 JZB721726:JZC721726 KIX721726:KIY721726 KST721726:KSU721726 LCP721726:LCQ721726 LML721726:LMM721726 LWH721726:LWI721726 MGD721726:MGE721726 MPZ721726:MQA721726 MZV721726:MZW721726 NJR721726:NJS721726 NTN721726:NTO721726 ODJ721726:ODK721726 ONF721726:ONG721726 OXB721726:OXC721726 PGX721726:PGY721726 PQT721726:PQU721726 QAP721726:QAQ721726 QKL721726:QKM721726 QUH721726:QUI721726 RED721726:REE721726 RNZ721726:ROA721726 RXV721726:RXW721726 SHR721726:SHS721726 SRN721726:SRO721726 TBJ721726:TBK721726 TLF721726:TLG721726 TVB721726:TVC721726 UEX721726:UEY721726 UOT721726:UOU721726 UYP721726:UYQ721726 VIL721726:VIM721726 VSH721726:VSI721726 WCD721726:WCE721726 WLZ721726:WMA721726 WVV721726:WVW721726 N787262:O787262 JJ787262:JK787262 TF787262:TG787262 ADB787262:ADC787262 AMX787262:AMY787262 AWT787262:AWU787262 BGP787262:BGQ787262 BQL787262:BQM787262 CAH787262:CAI787262 CKD787262:CKE787262 CTZ787262:CUA787262 DDV787262:DDW787262 DNR787262:DNS787262 DXN787262:DXO787262 EHJ787262:EHK787262 ERF787262:ERG787262 FBB787262:FBC787262 FKX787262:FKY787262 FUT787262:FUU787262 GEP787262:GEQ787262 GOL787262:GOM787262 GYH787262:GYI787262 HID787262:HIE787262 HRZ787262:HSA787262 IBV787262:IBW787262 ILR787262:ILS787262 IVN787262:IVO787262 JFJ787262:JFK787262 JPF787262:JPG787262 JZB787262:JZC787262 KIX787262:KIY787262 KST787262:KSU787262 LCP787262:LCQ787262 LML787262:LMM787262 LWH787262:LWI787262 MGD787262:MGE787262 MPZ787262:MQA787262 MZV787262:MZW787262 NJR787262:NJS787262 NTN787262:NTO787262 ODJ787262:ODK787262 ONF787262:ONG787262 OXB787262:OXC787262 PGX787262:PGY787262 PQT787262:PQU787262 QAP787262:QAQ787262 QKL787262:QKM787262 QUH787262:QUI787262 RED787262:REE787262 RNZ787262:ROA787262 RXV787262:RXW787262 SHR787262:SHS787262 SRN787262:SRO787262 TBJ787262:TBK787262 TLF787262:TLG787262 TVB787262:TVC787262 UEX787262:UEY787262 UOT787262:UOU787262 UYP787262:UYQ787262 VIL787262:VIM787262 VSH787262:VSI787262 WCD787262:WCE787262 WLZ787262:WMA787262 WVV787262:WVW787262 N852798:O852798 JJ852798:JK852798 TF852798:TG852798 ADB852798:ADC852798 AMX852798:AMY852798 AWT852798:AWU852798 BGP852798:BGQ852798 BQL852798:BQM852798 CAH852798:CAI852798 CKD852798:CKE852798 CTZ852798:CUA852798 DDV852798:DDW852798 DNR852798:DNS852798 DXN852798:DXO852798 EHJ852798:EHK852798 ERF852798:ERG852798 FBB852798:FBC852798 FKX852798:FKY852798 FUT852798:FUU852798 GEP852798:GEQ852798 GOL852798:GOM852798 GYH852798:GYI852798 HID852798:HIE852798 HRZ852798:HSA852798 IBV852798:IBW852798 ILR852798:ILS852798 IVN852798:IVO852798 JFJ852798:JFK852798 JPF852798:JPG852798 JZB852798:JZC852798 KIX852798:KIY852798 KST852798:KSU852798 LCP852798:LCQ852798 LML852798:LMM852798 LWH852798:LWI852798 MGD852798:MGE852798 MPZ852798:MQA852798 MZV852798:MZW852798 NJR852798:NJS852798 NTN852798:NTO852798 ODJ852798:ODK852798 ONF852798:ONG852798 OXB852798:OXC852798 PGX852798:PGY852798 PQT852798:PQU852798 QAP852798:QAQ852798 QKL852798:QKM852798 QUH852798:QUI852798 RED852798:REE852798 RNZ852798:ROA852798 RXV852798:RXW852798 SHR852798:SHS852798 SRN852798:SRO852798 TBJ852798:TBK852798 TLF852798:TLG852798 TVB852798:TVC852798 UEX852798:UEY852798 UOT852798:UOU852798 UYP852798:UYQ852798 VIL852798:VIM852798 VSH852798:VSI852798 WCD852798:WCE852798 WLZ852798:WMA852798 WVV852798:WVW852798 N918334:O918334 JJ918334:JK918334 TF918334:TG918334 ADB918334:ADC918334 AMX918334:AMY918334 AWT918334:AWU918334 BGP918334:BGQ918334 BQL918334:BQM918334 CAH918334:CAI918334 CKD918334:CKE918334 CTZ918334:CUA918334 DDV918334:DDW918334 DNR918334:DNS918334 DXN918334:DXO918334 EHJ918334:EHK918334 ERF918334:ERG918334 FBB918334:FBC918334 FKX918334:FKY918334 FUT918334:FUU918334 GEP918334:GEQ918334 GOL918334:GOM918334 GYH918334:GYI918334 HID918334:HIE918334 HRZ918334:HSA918334 IBV918334:IBW918334 ILR918334:ILS918334 IVN918334:IVO918334 JFJ918334:JFK918334 JPF918334:JPG918334 JZB918334:JZC918334 KIX918334:KIY918334 KST918334:KSU918334 LCP918334:LCQ918334 LML918334:LMM918334 LWH918334:LWI918334 MGD918334:MGE918334 MPZ918334:MQA918334 MZV918334:MZW918334 NJR918334:NJS918334 NTN918334:NTO918334 ODJ918334:ODK918334 ONF918334:ONG918334 OXB918334:OXC918334 PGX918334:PGY918334 PQT918334:PQU918334 QAP918334:QAQ918334 QKL918334:QKM918334 QUH918334:QUI918334 RED918334:REE918334 RNZ918334:ROA918334 RXV918334:RXW918334 SHR918334:SHS918334 SRN918334:SRO918334 TBJ918334:TBK918334 TLF918334:TLG918334 TVB918334:TVC918334 UEX918334:UEY918334 UOT918334:UOU918334 UYP918334:UYQ918334 VIL918334:VIM918334 VSH918334:VSI918334 WCD918334:WCE918334 WLZ918334:WMA918334 WVV918334:WVW918334 N983870:O983870 JJ983870:JK983870 TF983870:TG983870 ADB983870:ADC983870 AMX983870:AMY983870 AWT983870:AWU983870 BGP983870:BGQ983870 BQL983870:BQM983870 CAH983870:CAI983870 CKD983870:CKE983870 CTZ983870:CUA983870 DDV983870:DDW983870 DNR983870:DNS983870 DXN983870:DXO983870 EHJ983870:EHK983870 ERF983870:ERG983870 FBB983870:FBC983870 FKX983870:FKY983870 FUT983870:FUU983870 GEP983870:GEQ983870 GOL983870:GOM983870 GYH983870:GYI983870 HID983870:HIE983870 HRZ983870:HSA983870 IBV983870:IBW983870 ILR983870:ILS983870 IVN983870:IVO983870 JFJ983870:JFK983870 JPF983870:JPG983870 JZB983870:JZC983870 KIX983870:KIY983870 KST983870:KSU983870 LCP983870:LCQ983870 LML983870:LMM983870 LWH983870:LWI983870 MGD983870:MGE983870 MPZ983870:MQA983870 MZV983870:MZW983870 NJR983870:NJS983870 NTN983870:NTO983870 ODJ983870:ODK983870 ONF983870:ONG983870 OXB983870:OXC983870 PGX983870:PGY983870 PQT983870:PQU983870 QAP983870:QAQ983870 QKL983870:QKM983870 QUH983870:QUI983870 RED983870:REE983870 RNZ983870:ROA983870 RXV983870:RXW983870 SHR983870:SHS983870 SRN983870:SRO983870 TBJ983870:TBK983870 TLF983870:TLG983870 TVB983870:TVC983870 UEX983870:UEY983870 UOT983870:UOU983870 UYP983870:UYQ983870 VIL983870:VIM983870 VSH983870:VSI983870 WCD983870:WCE983870 WLZ983870:WMA983870 WVV983870:WVW983870 N827:O827 JJ827:JK827 TF827:TG827 ADB827:ADC827 AMX827:AMY827 AWT827:AWU827 BGP827:BGQ827 BQL827:BQM827 CAH827:CAI827 CKD827:CKE827 CTZ827:CUA827 DDV827:DDW827 DNR827:DNS827 DXN827:DXO827 EHJ827:EHK827 ERF827:ERG827 FBB827:FBC827 FKX827:FKY827 FUT827:FUU827 GEP827:GEQ827 GOL827:GOM827 GYH827:GYI827 HID827:HIE827 HRZ827:HSA827 IBV827:IBW827 ILR827:ILS827 IVN827:IVO827 JFJ827:JFK827 JPF827:JPG827 JZB827:JZC827 KIX827:KIY827 KST827:KSU827 LCP827:LCQ827 LML827:LMM827 LWH827:LWI827 MGD827:MGE827 MPZ827:MQA827 MZV827:MZW827 NJR827:NJS827 NTN827:NTO827 ODJ827:ODK827 ONF827:ONG827 OXB827:OXC827 PGX827:PGY827 PQT827:PQU827 QAP827:QAQ827 QKL827:QKM827 QUH827:QUI827 RED827:REE827 RNZ827:ROA827 RXV827:RXW827 SHR827:SHS827 SRN827:SRO827 TBJ827:TBK827 TLF827:TLG827 TVB827:TVC827 UEX827:UEY827 UOT827:UOU827 UYP827:UYQ827 VIL827:VIM827 VSH827:VSI827 WCD827:WCE827 WLZ827:WMA827 WVV827:WVW827 N66363:O66363 JJ66363:JK66363 TF66363:TG66363 ADB66363:ADC66363 AMX66363:AMY66363 AWT66363:AWU66363 BGP66363:BGQ66363 BQL66363:BQM66363 CAH66363:CAI66363 CKD66363:CKE66363 CTZ66363:CUA66363 DDV66363:DDW66363 DNR66363:DNS66363 DXN66363:DXO66363 EHJ66363:EHK66363 ERF66363:ERG66363 FBB66363:FBC66363 FKX66363:FKY66363 FUT66363:FUU66363 GEP66363:GEQ66363 GOL66363:GOM66363 GYH66363:GYI66363 HID66363:HIE66363 HRZ66363:HSA66363 IBV66363:IBW66363 ILR66363:ILS66363 IVN66363:IVO66363 JFJ66363:JFK66363 JPF66363:JPG66363 JZB66363:JZC66363 KIX66363:KIY66363 KST66363:KSU66363 LCP66363:LCQ66363 LML66363:LMM66363 LWH66363:LWI66363 MGD66363:MGE66363 MPZ66363:MQA66363 MZV66363:MZW66363 NJR66363:NJS66363 NTN66363:NTO66363 ODJ66363:ODK66363 ONF66363:ONG66363 OXB66363:OXC66363 PGX66363:PGY66363 PQT66363:PQU66363 QAP66363:QAQ66363 QKL66363:QKM66363 QUH66363:QUI66363 RED66363:REE66363 RNZ66363:ROA66363 RXV66363:RXW66363 SHR66363:SHS66363 SRN66363:SRO66363 TBJ66363:TBK66363 TLF66363:TLG66363 TVB66363:TVC66363 UEX66363:UEY66363 UOT66363:UOU66363 UYP66363:UYQ66363 VIL66363:VIM66363 VSH66363:VSI66363 WCD66363:WCE66363 WLZ66363:WMA66363 WVV66363:WVW66363 N131899:O131899 JJ131899:JK131899 TF131899:TG131899 ADB131899:ADC131899 AMX131899:AMY131899 AWT131899:AWU131899 BGP131899:BGQ131899 BQL131899:BQM131899 CAH131899:CAI131899 CKD131899:CKE131899 CTZ131899:CUA131899 DDV131899:DDW131899 DNR131899:DNS131899 DXN131899:DXO131899 EHJ131899:EHK131899 ERF131899:ERG131899 FBB131899:FBC131899 FKX131899:FKY131899 FUT131899:FUU131899 GEP131899:GEQ131899 GOL131899:GOM131899 GYH131899:GYI131899 HID131899:HIE131899 HRZ131899:HSA131899 IBV131899:IBW131899 ILR131899:ILS131899 IVN131899:IVO131899 JFJ131899:JFK131899 JPF131899:JPG131899 JZB131899:JZC131899 KIX131899:KIY131899 KST131899:KSU131899 LCP131899:LCQ131899 LML131899:LMM131899 LWH131899:LWI131899 MGD131899:MGE131899 MPZ131899:MQA131899 MZV131899:MZW131899 NJR131899:NJS131899 NTN131899:NTO131899 ODJ131899:ODK131899 ONF131899:ONG131899 OXB131899:OXC131899 PGX131899:PGY131899 PQT131899:PQU131899 QAP131899:QAQ131899 QKL131899:QKM131899 QUH131899:QUI131899 RED131899:REE131899 RNZ131899:ROA131899 RXV131899:RXW131899 SHR131899:SHS131899 SRN131899:SRO131899 TBJ131899:TBK131899 TLF131899:TLG131899 TVB131899:TVC131899 UEX131899:UEY131899 UOT131899:UOU131899 UYP131899:UYQ131899 VIL131899:VIM131899 VSH131899:VSI131899 WCD131899:WCE131899 WLZ131899:WMA131899 WVV131899:WVW131899 N197435:O197435 JJ197435:JK197435 TF197435:TG197435 ADB197435:ADC197435 AMX197435:AMY197435 AWT197435:AWU197435 BGP197435:BGQ197435 BQL197435:BQM197435 CAH197435:CAI197435 CKD197435:CKE197435 CTZ197435:CUA197435 DDV197435:DDW197435 DNR197435:DNS197435 DXN197435:DXO197435 EHJ197435:EHK197435 ERF197435:ERG197435 FBB197435:FBC197435 FKX197435:FKY197435 FUT197435:FUU197435 GEP197435:GEQ197435 GOL197435:GOM197435 GYH197435:GYI197435 HID197435:HIE197435 HRZ197435:HSA197435 IBV197435:IBW197435 ILR197435:ILS197435 IVN197435:IVO197435 JFJ197435:JFK197435 JPF197435:JPG197435 JZB197435:JZC197435 KIX197435:KIY197435 KST197435:KSU197435 LCP197435:LCQ197435 LML197435:LMM197435 LWH197435:LWI197435 MGD197435:MGE197435 MPZ197435:MQA197435 MZV197435:MZW197435 NJR197435:NJS197435 NTN197435:NTO197435 ODJ197435:ODK197435 ONF197435:ONG197435 OXB197435:OXC197435 PGX197435:PGY197435 PQT197435:PQU197435 QAP197435:QAQ197435 QKL197435:QKM197435 QUH197435:QUI197435 RED197435:REE197435 RNZ197435:ROA197435 RXV197435:RXW197435 SHR197435:SHS197435 SRN197435:SRO197435 TBJ197435:TBK197435 TLF197435:TLG197435 TVB197435:TVC197435 UEX197435:UEY197435 UOT197435:UOU197435 UYP197435:UYQ197435 VIL197435:VIM197435 VSH197435:VSI197435 WCD197435:WCE197435 WLZ197435:WMA197435 WVV197435:WVW197435 N262971:O262971 JJ262971:JK262971 TF262971:TG262971 ADB262971:ADC262971 AMX262971:AMY262971 AWT262971:AWU262971 BGP262971:BGQ262971 BQL262971:BQM262971 CAH262971:CAI262971 CKD262971:CKE262971 CTZ262971:CUA262971 DDV262971:DDW262971 DNR262971:DNS262971 DXN262971:DXO262971 EHJ262971:EHK262971 ERF262971:ERG262971 FBB262971:FBC262971 FKX262971:FKY262971 FUT262971:FUU262971 GEP262971:GEQ262971 GOL262971:GOM262971 GYH262971:GYI262971 HID262971:HIE262971 HRZ262971:HSA262971 IBV262971:IBW262971 ILR262971:ILS262971 IVN262971:IVO262971 JFJ262971:JFK262971 JPF262971:JPG262971 JZB262971:JZC262971 KIX262971:KIY262971 KST262971:KSU262971 LCP262971:LCQ262971 LML262971:LMM262971 LWH262971:LWI262971 MGD262971:MGE262971 MPZ262971:MQA262971 MZV262971:MZW262971 NJR262971:NJS262971 NTN262971:NTO262971 ODJ262971:ODK262971 ONF262971:ONG262971 OXB262971:OXC262971 PGX262971:PGY262971 PQT262971:PQU262971 QAP262971:QAQ262971 QKL262971:QKM262971 QUH262971:QUI262971 RED262971:REE262971 RNZ262971:ROA262971 RXV262971:RXW262971 SHR262971:SHS262971 SRN262971:SRO262971 TBJ262971:TBK262971 TLF262971:TLG262971 TVB262971:TVC262971 UEX262971:UEY262971 UOT262971:UOU262971 UYP262971:UYQ262971 VIL262971:VIM262971 VSH262971:VSI262971 WCD262971:WCE262971 WLZ262971:WMA262971 WVV262971:WVW262971 N328507:O328507 JJ328507:JK328507 TF328507:TG328507 ADB328507:ADC328507 AMX328507:AMY328507 AWT328507:AWU328507 BGP328507:BGQ328507 BQL328507:BQM328507 CAH328507:CAI328507 CKD328507:CKE328507 CTZ328507:CUA328507 DDV328507:DDW328507 DNR328507:DNS328507 DXN328507:DXO328507 EHJ328507:EHK328507 ERF328507:ERG328507 FBB328507:FBC328507 FKX328507:FKY328507 FUT328507:FUU328507 GEP328507:GEQ328507 GOL328507:GOM328507 GYH328507:GYI328507 HID328507:HIE328507 HRZ328507:HSA328507 IBV328507:IBW328507 ILR328507:ILS328507 IVN328507:IVO328507 JFJ328507:JFK328507 JPF328507:JPG328507 JZB328507:JZC328507 KIX328507:KIY328507 KST328507:KSU328507 LCP328507:LCQ328507 LML328507:LMM328507 LWH328507:LWI328507 MGD328507:MGE328507 MPZ328507:MQA328507 MZV328507:MZW328507 NJR328507:NJS328507 NTN328507:NTO328507 ODJ328507:ODK328507 ONF328507:ONG328507 OXB328507:OXC328507 PGX328507:PGY328507 PQT328507:PQU328507 QAP328507:QAQ328507 QKL328507:QKM328507 QUH328507:QUI328507 RED328507:REE328507 RNZ328507:ROA328507 RXV328507:RXW328507 SHR328507:SHS328507 SRN328507:SRO328507 TBJ328507:TBK328507 TLF328507:TLG328507 TVB328507:TVC328507 UEX328507:UEY328507 UOT328507:UOU328507 UYP328507:UYQ328507 VIL328507:VIM328507 VSH328507:VSI328507 WCD328507:WCE328507 WLZ328507:WMA328507 WVV328507:WVW328507 N394043:O394043 JJ394043:JK394043 TF394043:TG394043 ADB394043:ADC394043 AMX394043:AMY394043 AWT394043:AWU394043 BGP394043:BGQ394043 BQL394043:BQM394043 CAH394043:CAI394043 CKD394043:CKE394043 CTZ394043:CUA394043 DDV394043:DDW394043 DNR394043:DNS394043 DXN394043:DXO394043 EHJ394043:EHK394043 ERF394043:ERG394043 FBB394043:FBC394043 FKX394043:FKY394043 FUT394043:FUU394043 GEP394043:GEQ394043 GOL394043:GOM394043 GYH394043:GYI394043 HID394043:HIE394043 HRZ394043:HSA394043 IBV394043:IBW394043 ILR394043:ILS394043 IVN394043:IVO394043 JFJ394043:JFK394043 JPF394043:JPG394043 JZB394043:JZC394043 KIX394043:KIY394043 KST394043:KSU394043 LCP394043:LCQ394043 LML394043:LMM394043 LWH394043:LWI394043 MGD394043:MGE394043 MPZ394043:MQA394043 MZV394043:MZW394043 NJR394043:NJS394043 NTN394043:NTO394043 ODJ394043:ODK394043 ONF394043:ONG394043 OXB394043:OXC394043 PGX394043:PGY394043 PQT394043:PQU394043 QAP394043:QAQ394043 QKL394043:QKM394043 QUH394043:QUI394043 RED394043:REE394043 RNZ394043:ROA394043 RXV394043:RXW394043 SHR394043:SHS394043 SRN394043:SRO394043 TBJ394043:TBK394043 TLF394043:TLG394043 TVB394043:TVC394043 UEX394043:UEY394043 UOT394043:UOU394043 UYP394043:UYQ394043 VIL394043:VIM394043 VSH394043:VSI394043 WCD394043:WCE394043 WLZ394043:WMA394043 WVV394043:WVW394043 N459579:O459579 JJ459579:JK459579 TF459579:TG459579 ADB459579:ADC459579 AMX459579:AMY459579 AWT459579:AWU459579 BGP459579:BGQ459579 BQL459579:BQM459579 CAH459579:CAI459579 CKD459579:CKE459579 CTZ459579:CUA459579 DDV459579:DDW459579 DNR459579:DNS459579 DXN459579:DXO459579 EHJ459579:EHK459579 ERF459579:ERG459579 FBB459579:FBC459579 FKX459579:FKY459579 FUT459579:FUU459579 GEP459579:GEQ459579 GOL459579:GOM459579 GYH459579:GYI459579 HID459579:HIE459579 HRZ459579:HSA459579 IBV459579:IBW459579 ILR459579:ILS459579 IVN459579:IVO459579 JFJ459579:JFK459579 JPF459579:JPG459579 JZB459579:JZC459579 KIX459579:KIY459579 KST459579:KSU459579 LCP459579:LCQ459579 LML459579:LMM459579 LWH459579:LWI459579 MGD459579:MGE459579 MPZ459579:MQA459579 MZV459579:MZW459579 NJR459579:NJS459579 NTN459579:NTO459579 ODJ459579:ODK459579 ONF459579:ONG459579 OXB459579:OXC459579 PGX459579:PGY459579 PQT459579:PQU459579 QAP459579:QAQ459579 QKL459579:QKM459579 QUH459579:QUI459579 RED459579:REE459579 RNZ459579:ROA459579 RXV459579:RXW459579 SHR459579:SHS459579 SRN459579:SRO459579 TBJ459579:TBK459579 TLF459579:TLG459579 TVB459579:TVC459579 UEX459579:UEY459579 UOT459579:UOU459579 UYP459579:UYQ459579 VIL459579:VIM459579 VSH459579:VSI459579 WCD459579:WCE459579 WLZ459579:WMA459579 WVV459579:WVW459579 N525115:O525115 JJ525115:JK525115 TF525115:TG525115 ADB525115:ADC525115 AMX525115:AMY525115 AWT525115:AWU525115 BGP525115:BGQ525115 BQL525115:BQM525115 CAH525115:CAI525115 CKD525115:CKE525115 CTZ525115:CUA525115 DDV525115:DDW525115 DNR525115:DNS525115 DXN525115:DXO525115 EHJ525115:EHK525115 ERF525115:ERG525115 FBB525115:FBC525115 FKX525115:FKY525115 FUT525115:FUU525115 GEP525115:GEQ525115 GOL525115:GOM525115 GYH525115:GYI525115 HID525115:HIE525115 HRZ525115:HSA525115 IBV525115:IBW525115 ILR525115:ILS525115 IVN525115:IVO525115 JFJ525115:JFK525115 JPF525115:JPG525115 JZB525115:JZC525115 KIX525115:KIY525115 KST525115:KSU525115 LCP525115:LCQ525115 LML525115:LMM525115 LWH525115:LWI525115 MGD525115:MGE525115 MPZ525115:MQA525115 MZV525115:MZW525115 NJR525115:NJS525115 NTN525115:NTO525115 ODJ525115:ODK525115 ONF525115:ONG525115 OXB525115:OXC525115 PGX525115:PGY525115 PQT525115:PQU525115 QAP525115:QAQ525115 QKL525115:QKM525115 QUH525115:QUI525115 RED525115:REE525115 RNZ525115:ROA525115 RXV525115:RXW525115 SHR525115:SHS525115 SRN525115:SRO525115 TBJ525115:TBK525115 TLF525115:TLG525115 TVB525115:TVC525115 UEX525115:UEY525115 UOT525115:UOU525115 UYP525115:UYQ525115 VIL525115:VIM525115 VSH525115:VSI525115 WCD525115:WCE525115 WLZ525115:WMA525115 WVV525115:WVW525115 N590651:O590651 JJ590651:JK590651 TF590651:TG590651 ADB590651:ADC590651 AMX590651:AMY590651 AWT590651:AWU590651 BGP590651:BGQ590651 BQL590651:BQM590651 CAH590651:CAI590651 CKD590651:CKE590651 CTZ590651:CUA590651 DDV590651:DDW590651 DNR590651:DNS590651 DXN590651:DXO590651 EHJ590651:EHK590651 ERF590651:ERG590651 FBB590651:FBC590651 FKX590651:FKY590651 FUT590651:FUU590651 GEP590651:GEQ590651 GOL590651:GOM590651 GYH590651:GYI590651 HID590651:HIE590651 HRZ590651:HSA590651 IBV590651:IBW590651 ILR590651:ILS590651 IVN590651:IVO590651 JFJ590651:JFK590651 JPF590651:JPG590651 JZB590651:JZC590651 KIX590651:KIY590651 KST590651:KSU590651 LCP590651:LCQ590651 LML590651:LMM590651 LWH590651:LWI590651 MGD590651:MGE590651 MPZ590651:MQA590651 MZV590651:MZW590651 NJR590651:NJS590651 NTN590651:NTO590651 ODJ590651:ODK590651 ONF590651:ONG590651 OXB590651:OXC590651 PGX590651:PGY590651 PQT590651:PQU590651 QAP590651:QAQ590651 QKL590651:QKM590651 QUH590651:QUI590651 RED590651:REE590651 RNZ590651:ROA590651 RXV590651:RXW590651 SHR590651:SHS590651 SRN590651:SRO590651 TBJ590651:TBK590651 TLF590651:TLG590651 TVB590651:TVC590651 UEX590651:UEY590651 UOT590651:UOU590651 UYP590651:UYQ590651 VIL590651:VIM590651 VSH590651:VSI590651 WCD590651:WCE590651 WLZ590651:WMA590651 WVV590651:WVW590651 N656187:O656187 JJ656187:JK656187 TF656187:TG656187 ADB656187:ADC656187 AMX656187:AMY656187 AWT656187:AWU656187 BGP656187:BGQ656187 BQL656187:BQM656187 CAH656187:CAI656187 CKD656187:CKE656187 CTZ656187:CUA656187 DDV656187:DDW656187 DNR656187:DNS656187 DXN656187:DXO656187 EHJ656187:EHK656187 ERF656187:ERG656187 FBB656187:FBC656187 FKX656187:FKY656187 FUT656187:FUU656187 GEP656187:GEQ656187 GOL656187:GOM656187 GYH656187:GYI656187 HID656187:HIE656187 HRZ656187:HSA656187 IBV656187:IBW656187 ILR656187:ILS656187 IVN656187:IVO656187 JFJ656187:JFK656187 JPF656187:JPG656187 JZB656187:JZC656187 KIX656187:KIY656187 KST656187:KSU656187 LCP656187:LCQ656187 LML656187:LMM656187 LWH656187:LWI656187 MGD656187:MGE656187 MPZ656187:MQA656187 MZV656187:MZW656187 NJR656187:NJS656187 NTN656187:NTO656187 ODJ656187:ODK656187 ONF656187:ONG656187 OXB656187:OXC656187 PGX656187:PGY656187 PQT656187:PQU656187 QAP656187:QAQ656187 QKL656187:QKM656187 QUH656187:QUI656187 RED656187:REE656187 RNZ656187:ROA656187 RXV656187:RXW656187 SHR656187:SHS656187 SRN656187:SRO656187 TBJ656187:TBK656187 TLF656187:TLG656187 TVB656187:TVC656187 UEX656187:UEY656187 UOT656187:UOU656187 UYP656187:UYQ656187 VIL656187:VIM656187 VSH656187:VSI656187 WCD656187:WCE656187 WLZ656187:WMA656187 WVV656187:WVW656187 N721723:O721723 JJ721723:JK721723 TF721723:TG721723 ADB721723:ADC721723 AMX721723:AMY721723 AWT721723:AWU721723 BGP721723:BGQ721723 BQL721723:BQM721723 CAH721723:CAI721723 CKD721723:CKE721723 CTZ721723:CUA721723 DDV721723:DDW721723 DNR721723:DNS721723 DXN721723:DXO721723 EHJ721723:EHK721723 ERF721723:ERG721723 FBB721723:FBC721723 FKX721723:FKY721723 FUT721723:FUU721723 GEP721723:GEQ721723 GOL721723:GOM721723 GYH721723:GYI721723 HID721723:HIE721723 HRZ721723:HSA721723 IBV721723:IBW721723 ILR721723:ILS721723 IVN721723:IVO721723 JFJ721723:JFK721723 JPF721723:JPG721723 JZB721723:JZC721723 KIX721723:KIY721723 KST721723:KSU721723 LCP721723:LCQ721723 LML721723:LMM721723 LWH721723:LWI721723 MGD721723:MGE721723 MPZ721723:MQA721723 MZV721723:MZW721723 NJR721723:NJS721723 NTN721723:NTO721723 ODJ721723:ODK721723 ONF721723:ONG721723 OXB721723:OXC721723 PGX721723:PGY721723 PQT721723:PQU721723 QAP721723:QAQ721723 QKL721723:QKM721723 QUH721723:QUI721723 RED721723:REE721723 RNZ721723:ROA721723 RXV721723:RXW721723 SHR721723:SHS721723 SRN721723:SRO721723 TBJ721723:TBK721723 TLF721723:TLG721723 TVB721723:TVC721723 UEX721723:UEY721723 UOT721723:UOU721723 UYP721723:UYQ721723 VIL721723:VIM721723 VSH721723:VSI721723 WCD721723:WCE721723 WLZ721723:WMA721723 WVV721723:WVW721723 N787259:O787259 JJ787259:JK787259 TF787259:TG787259 ADB787259:ADC787259 AMX787259:AMY787259 AWT787259:AWU787259 BGP787259:BGQ787259 BQL787259:BQM787259 CAH787259:CAI787259 CKD787259:CKE787259 CTZ787259:CUA787259 DDV787259:DDW787259 DNR787259:DNS787259 DXN787259:DXO787259 EHJ787259:EHK787259 ERF787259:ERG787259 FBB787259:FBC787259 FKX787259:FKY787259 FUT787259:FUU787259 GEP787259:GEQ787259 GOL787259:GOM787259 GYH787259:GYI787259 HID787259:HIE787259 HRZ787259:HSA787259 IBV787259:IBW787259 ILR787259:ILS787259 IVN787259:IVO787259 JFJ787259:JFK787259 JPF787259:JPG787259 JZB787259:JZC787259 KIX787259:KIY787259 KST787259:KSU787259 LCP787259:LCQ787259 LML787259:LMM787259 LWH787259:LWI787259 MGD787259:MGE787259 MPZ787259:MQA787259 MZV787259:MZW787259 NJR787259:NJS787259 NTN787259:NTO787259 ODJ787259:ODK787259 ONF787259:ONG787259 OXB787259:OXC787259 PGX787259:PGY787259 PQT787259:PQU787259 QAP787259:QAQ787259 QKL787259:QKM787259 QUH787259:QUI787259 RED787259:REE787259 RNZ787259:ROA787259 RXV787259:RXW787259 SHR787259:SHS787259 SRN787259:SRO787259 TBJ787259:TBK787259 TLF787259:TLG787259 TVB787259:TVC787259 UEX787259:UEY787259 UOT787259:UOU787259 UYP787259:UYQ787259 VIL787259:VIM787259 VSH787259:VSI787259 WCD787259:WCE787259 WLZ787259:WMA787259 WVV787259:WVW787259 N852795:O852795 JJ852795:JK852795 TF852795:TG852795 ADB852795:ADC852795 AMX852795:AMY852795 AWT852795:AWU852795 BGP852795:BGQ852795 BQL852795:BQM852795 CAH852795:CAI852795 CKD852795:CKE852795 CTZ852795:CUA852795 DDV852795:DDW852795 DNR852795:DNS852795 DXN852795:DXO852795 EHJ852795:EHK852795 ERF852795:ERG852795 FBB852795:FBC852795 FKX852795:FKY852795 FUT852795:FUU852795 GEP852795:GEQ852795 GOL852795:GOM852795 GYH852795:GYI852795 HID852795:HIE852795 HRZ852795:HSA852795 IBV852795:IBW852795 ILR852795:ILS852795 IVN852795:IVO852795 JFJ852795:JFK852795 JPF852795:JPG852795 JZB852795:JZC852795 KIX852795:KIY852795 KST852795:KSU852795 LCP852795:LCQ852795 LML852795:LMM852795 LWH852795:LWI852795 MGD852795:MGE852795 MPZ852795:MQA852795 MZV852795:MZW852795 NJR852795:NJS852795 NTN852795:NTO852795 ODJ852795:ODK852795 ONF852795:ONG852795 OXB852795:OXC852795 PGX852795:PGY852795 PQT852795:PQU852795 QAP852795:QAQ852795 QKL852795:QKM852795 QUH852795:QUI852795 RED852795:REE852795 RNZ852795:ROA852795 RXV852795:RXW852795 SHR852795:SHS852795 SRN852795:SRO852795 TBJ852795:TBK852795 TLF852795:TLG852795 TVB852795:TVC852795 UEX852795:UEY852795 UOT852795:UOU852795 UYP852795:UYQ852795 VIL852795:VIM852795 VSH852795:VSI852795 WCD852795:WCE852795 WLZ852795:WMA852795 WVV852795:WVW852795 N918331:O918331 JJ918331:JK918331 TF918331:TG918331 ADB918331:ADC918331 AMX918331:AMY918331 AWT918331:AWU918331 BGP918331:BGQ918331 BQL918331:BQM918331 CAH918331:CAI918331 CKD918331:CKE918331 CTZ918331:CUA918331 DDV918331:DDW918331 DNR918331:DNS918331 DXN918331:DXO918331 EHJ918331:EHK918331 ERF918331:ERG918331 FBB918331:FBC918331 FKX918331:FKY918331 FUT918331:FUU918331 GEP918331:GEQ918331 GOL918331:GOM918331 GYH918331:GYI918331 HID918331:HIE918331 HRZ918331:HSA918331 IBV918331:IBW918331 ILR918331:ILS918331 IVN918331:IVO918331 JFJ918331:JFK918331 JPF918331:JPG918331 JZB918331:JZC918331 KIX918331:KIY918331 KST918331:KSU918331 LCP918331:LCQ918331 LML918331:LMM918331 LWH918331:LWI918331 MGD918331:MGE918331 MPZ918331:MQA918331 MZV918331:MZW918331 NJR918331:NJS918331 NTN918331:NTO918331 ODJ918331:ODK918331 ONF918331:ONG918331 OXB918331:OXC918331 PGX918331:PGY918331 PQT918331:PQU918331 QAP918331:QAQ918331 QKL918331:QKM918331 QUH918331:QUI918331 RED918331:REE918331 RNZ918331:ROA918331 RXV918331:RXW918331 SHR918331:SHS918331 SRN918331:SRO918331 TBJ918331:TBK918331 TLF918331:TLG918331 TVB918331:TVC918331 UEX918331:UEY918331 UOT918331:UOU918331 UYP918331:UYQ918331 VIL918331:VIM918331 VSH918331:VSI918331 WCD918331:WCE918331 WLZ918331:WMA918331 WVV918331:WVW918331 N983867:O983867 JJ983867:JK983867 TF983867:TG983867 ADB983867:ADC983867 AMX983867:AMY983867 AWT983867:AWU983867 BGP983867:BGQ983867 BQL983867:BQM983867 CAH983867:CAI983867 CKD983867:CKE983867 CTZ983867:CUA983867 DDV983867:DDW983867 DNR983867:DNS983867 DXN983867:DXO983867 EHJ983867:EHK983867 ERF983867:ERG983867 FBB983867:FBC983867 FKX983867:FKY983867 FUT983867:FUU983867 GEP983867:GEQ983867 GOL983867:GOM983867 GYH983867:GYI983867 HID983867:HIE983867 HRZ983867:HSA983867 IBV983867:IBW983867 ILR983867:ILS983867 IVN983867:IVO983867 JFJ983867:JFK983867 JPF983867:JPG983867 JZB983867:JZC983867 KIX983867:KIY983867 KST983867:KSU983867 LCP983867:LCQ983867 LML983867:LMM983867 LWH983867:LWI983867 MGD983867:MGE983867 MPZ983867:MQA983867 MZV983867:MZW983867 NJR983867:NJS983867 NTN983867:NTO983867 ODJ983867:ODK983867 ONF983867:ONG983867 OXB983867:OXC983867 PGX983867:PGY983867 PQT983867:PQU983867 QAP983867:QAQ983867 QKL983867:QKM983867 QUH983867:QUI983867 RED983867:REE983867 RNZ983867:ROA983867 RXV983867:RXW983867 SHR983867:SHS983867 SRN983867:SRO983867 TBJ983867:TBK983867 TLF983867:TLG983867 TVB983867:TVC983867 UEX983867:UEY983867 UOT983867:UOU983867 UYP983867:UYQ983867 VIL983867:VIM983867 VSH983867:VSI983867 WCD983867:WCE983867 WLZ983867:WMA983867 WVV983867:WVW983867 N824:O824 JJ824:JK824 TF824:TG824 ADB824:ADC824 AMX824:AMY824 AWT824:AWU824 BGP824:BGQ824 BQL824:BQM824 CAH824:CAI824 CKD824:CKE824 CTZ824:CUA824 DDV824:DDW824 DNR824:DNS824 DXN824:DXO824 EHJ824:EHK824 ERF824:ERG824 FBB824:FBC824 FKX824:FKY824 FUT824:FUU824 GEP824:GEQ824 GOL824:GOM824 GYH824:GYI824 HID824:HIE824 HRZ824:HSA824 IBV824:IBW824 ILR824:ILS824 IVN824:IVO824 JFJ824:JFK824 JPF824:JPG824 JZB824:JZC824 KIX824:KIY824 KST824:KSU824 LCP824:LCQ824 LML824:LMM824 LWH824:LWI824 MGD824:MGE824 MPZ824:MQA824 MZV824:MZW824 NJR824:NJS824 NTN824:NTO824 ODJ824:ODK824 ONF824:ONG824 OXB824:OXC824 PGX824:PGY824 PQT824:PQU824 QAP824:QAQ824 QKL824:QKM824 QUH824:QUI824 RED824:REE824 RNZ824:ROA824 RXV824:RXW824 SHR824:SHS824 SRN824:SRO824 TBJ824:TBK824 TLF824:TLG824 TVB824:TVC824 UEX824:UEY824 UOT824:UOU824 UYP824:UYQ824 VIL824:VIM824 VSH824:VSI824 WCD824:WCE824 WLZ824:WMA824 WVV824:WVW824 N66360:O66360 JJ66360:JK66360 TF66360:TG66360 ADB66360:ADC66360 AMX66360:AMY66360 AWT66360:AWU66360 BGP66360:BGQ66360 BQL66360:BQM66360 CAH66360:CAI66360 CKD66360:CKE66360 CTZ66360:CUA66360 DDV66360:DDW66360 DNR66360:DNS66360 DXN66360:DXO66360 EHJ66360:EHK66360 ERF66360:ERG66360 FBB66360:FBC66360 FKX66360:FKY66360 FUT66360:FUU66360 GEP66360:GEQ66360 GOL66360:GOM66360 GYH66360:GYI66360 HID66360:HIE66360 HRZ66360:HSA66360 IBV66360:IBW66360 ILR66360:ILS66360 IVN66360:IVO66360 JFJ66360:JFK66360 JPF66360:JPG66360 JZB66360:JZC66360 KIX66360:KIY66360 KST66360:KSU66360 LCP66360:LCQ66360 LML66360:LMM66360 LWH66360:LWI66360 MGD66360:MGE66360 MPZ66360:MQA66360 MZV66360:MZW66360 NJR66360:NJS66360 NTN66360:NTO66360 ODJ66360:ODK66360 ONF66360:ONG66360 OXB66360:OXC66360 PGX66360:PGY66360 PQT66360:PQU66360 QAP66360:QAQ66360 QKL66360:QKM66360 QUH66360:QUI66360 RED66360:REE66360 RNZ66360:ROA66360 RXV66360:RXW66360 SHR66360:SHS66360 SRN66360:SRO66360 TBJ66360:TBK66360 TLF66360:TLG66360 TVB66360:TVC66360 UEX66360:UEY66360 UOT66360:UOU66360 UYP66360:UYQ66360 VIL66360:VIM66360 VSH66360:VSI66360 WCD66360:WCE66360 WLZ66360:WMA66360 WVV66360:WVW66360 N131896:O131896 JJ131896:JK131896 TF131896:TG131896 ADB131896:ADC131896 AMX131896:AMY131896 AWT131896:AWU131896 BGP131896:BGQ131896 BQL131896:BQM131896 CAH131896:CAI131896 CKD131896:CKE131896 CTZ131896:CUA131896 DDV131896:DDW131896 DNR131896:DNS131896 DXN131896:DXO131896 EHJ131896:EHK131896 ERF131896:ERG131896 FBB131896:FBC131896 FKX131896:FKY131896 FUT131896:FUU131896 GEP131896:GEQ131896 GOL131896:GOM131896 GYH131896:GYI131896 HID131896:HIE131896 HRZ131896:HSA131896 IBV131896:IBW131896 ILR131896:ILS131896 IVN131896:IVO131896 JFJ131896:JFK131896 JPF131896:JPG131896 JZB131896:JZC131896 KIX131896:KIY131896 KST131896:KSU131896 LCP131896:LCQ131896 LML131896:LMM131896 LWH131896:LWI131896 MGD131896:MGE131896 MPZ131896:MQA131896 MZV131896:MZW131896 NJR131896:NJS131896 NTN131896:NTO131896 ODJ131896:ODK131896 ONF131896:ONG131896 OXB131896:OXC131896 PGX131896:PGY131896 PQT131896:PQU131896 QAP131896:QAQ131896 QKL131896:QKM131896 QUH131896:QUI131896 RED131896:REE131896 RNZ131896:ROA131896 RXV131896:RXW131896 SHR131896:SHS131896 SRN131896:SRO131896 TBJ131896:TBK131896 TLF131896:TLG131896 TVB131896:TVC131896 UEX131896:UEY131896 UOT131896:UOU131896 UYP131896:UYQ131896 VIL131896:VIM131896 VSH131896:VSI131896 WCD131896:WCE131896 WLZ131896:WMA131896 WVV131896:WVW131896 N197432:O197432 JJ197432:JK197432 TF197432:TG197432 ADB197432:ADC197432 AMX197432:AMY197432 AWT197432:AWU197432 BGP197432:BGQ197432 BQL197432:BQM197432 CAH197432:CAI197432 CKD197432:CKE197432 CTZ197432:CUA197432 DDV197432:DDW197432 DNR197432:DNS197432 DXN197432:DXO197432 EHJ197432:EHK197432 ERF197432:ERG197432 FBB197432:FBC197432 FKX197432:FKY197432 FUT197432:FUU197432 GEP197432:GEQ197432 GOL197432:GOM197432 GYH197432:GYI197432 HID197432:HIE197432 HRZ197432:HSA197432 IBV197432:IBW197432 ILR197432:ILS197432 IVN197432:IVO197432 JFJ197432:JFK197432 JPF197432:JPG197432 JZB197432:JZC197432 KIX197432:KIY197432 KST197432:KSU197432 LCP197432:LCQ197432 LML197432:LMM197432 LWH197432:LWI197432 MGD197432:MGE197432 MPZ197432:MQA197432 MZV197432:MZW197432 NJR197432:NJS197432 NTN197432:NTO197432 ODJ197432:ODK197432 ONF197432:ONG197432 OXB197432:OXC197432 PGX197432:PGY197432 PQT197432:PQU197432 QAP197432:QAQ197432 QKL197432:QKM197432 QUH197432:QUI197432 RED197432:REE197432 RNZ197432:ROA197432 RXV197432:RXW197432 SHR197432:SHS197432 SRN197432:SRO197432 TBJ197432:TBK197432 TLF197432:TLG197432 TVB197432:TVC197432 UEX197432:UEY197432 UOT197432:UOU197432 UYP197432:UYQ197432 VIL197432:VIM197432 VSH197432:VSI197432 WCD197432:WCE197432 WLZ197432:WMA197432 WVV197432:WVW197432 N262968:O262968 JJ262968:JK262968 TF262968:TG262968 ADB262968:ADC262968 AMX262968:AMY262968 AWT262968:AWU262968 BGP262968:BGQ262968 BQL262968:BQM262968 CAH262968:CAI262968 CKD262968:CKE262968 CTZ262968:CUA262968 DDV262968:DDW262968 DNR262968:DNS262968 DXN262968:DXO262968 EHJ262968:EHK262968 ERF262968:ERG262968 FBB262968:FBC262968 FKX262968:FKY262968 FUT262968:FUU262968 GEP262968:GEQ262968 GOL262968:GOM262968 GYH262968:GYI262968 HID262968:HIE262968 HRZ262968:HSA262968 IBV262968:IBW262968 ILR262968:ILS262968 IVN262968:IVO262968 JFJ262968:JFK262968 JPF262968:JPG262968 JZB262968:JZC262968 KIX262968:KIY262968 KST262968:KSU262968 LCP262968:LCQ262968 LML262968:LMM262968 LWH262968:LWI262968 MGD262968:MGE262968 MPZ262968:MQA262968 MZV262968:MZW262968 NJR262968:NJS262968 NTN262968:NTO262968 ODJ262968:ODK262968 ONF262968:ONG262968 OXB262968:OXC262968 PGX262968:PGY262968 PQT262968:PQU262968 QAP262968:QAQ262968 QKL262968:QKM262968 QUH262968:QUI262968 RED262968:REE262968 RNZ262968:ROA262968 RXV262968:RXW262968 SHR262968:SHS262968 SRN262968:SRO262968 TBJ262968:TBK262968 TLF262968:TLG262968 TVB262968:TVC262968 UEX262968:UEY262968 UOT262968:UOU262968 UYP262968:UYQ262968 VIL262968:VIM262968 VSH262968:VSI262968 WCD262968:WCE262968 WLZ262968:WMA262968 WVV262968:WVW262968 N328504:O328504 JJ328504:JK328504 TF328504:TG328504 ADB328504:ADC328504 AMX328504:AMY328504 AWT328504:AWU328504 BGP328504:BGQ328504 BQL328504:BQM328504 CAH328504:CAI328504 CKD328504:CKE328504 CTZ328504:CUA328504 DDV328504:DDW328504 DNR328504:DNS328504 DXN328504:DXO328504 EHJ328504:EHK328504 ERF328504:ERG328504 FBB328504:FBC328504 FKX328504:FKY328504 FUT328504:FUU328504 GEP328504:GEQ328504 GOL328504:GOM328504 GYH328504:GYI328504 HID328504:HIE328504 HRZ328504:HSA328504 IBV328504:IBW328504 ILR328504:ILS328504 IVN328504:IVO328504 JFJ328504:JFK328504 JPF328504:JPG328504 JZB328504:JZC328504 KIX328504:KIY328504 KST328504:KSU328504 LCP328504:LCQ328504 LML328504:LMM328504 LWH328504:LWI328504 MGD328504:MGE328504 MPZ328504:MQA328504 MZV328504:MZW328504 NJR328504:NJS328504 NTN328504:NTO328504 ODJ328504:ODK328504 ONF328504:ONG328504 OXB328504:OXC328504 PGX328504:PGY328504 PQT328504:PQU328504 QAP328504:QAQ328504 QKL328504:QKM328504 QUH328504:QUI328504 RED328504:REE328504 RNZ328504:ROA328504 RXV328504:RXW328504 SHR328504:SHS328504 SRN328504:SRO328504 TBJ328504:TBK328504 TLF328504:TLG328504 TVB328504:TVC328504 UEX328504:UEY328504 UOT328504:UOU328504 UYP328504:UYQ328504 VIL328504:VIM328504 VSH328504:VSI328504 WCD328504:WCE328504 WLZ328504:WMA328504 WVV328504:WVW328504 N394040:O394040 JJ394040:JK394040 TF394040:TG394040 ADB394040:ADC394040 AMX394040:AMY394040 AWT394040:AWU394040 BGP394040:BGQ394040 BQL394040:BQM394040 CAH394040:CAI394040 CKD394040:CKE394040 CTZ394040:CUA394040 DDV394040:DDW394040 DNR394040:DNS394040 DXN394040:DXO394040 EHJ394040:EHK394040 ERF394040:ERG394040 FBB394040:FBC394040 FKX394040:FKY394040 FUT394040:FUU394040 GEP394040:GEQ394040 GOL394040:GOM394040 GYH394040:GYI394040 HID394040:HIE394040 HRZ394040:HSA394040 IBV394040:IBW394040 ILR394040:ILS394040 IVN394040:IVO394040 JFJ394040:JFK394040 JPF394040:JPG394040 JZB394040:JZC394040 KIX394040:KIY394040 KST394040:KSU394040 LCP394040:LCQ394040 LML394040:LMM394040 LWH394040:LWI394040 MGD394040:MGE394040 MPZ394040:MQA394040 MZV394040:MZW394040 NJR394040:NJS394040 NTN394040:NTO394040 ODJ394040:ODK394040 ONF394040:ONG394040 OXB394040:OXC394040 PGX394040:PGY394040 PQT394040:PQU394040 QAP394040:QAQ394040 QKL394040:QKM394040 QUH394040:QUI394040 RED394040:REE394040 RNZ394040:ROA394040 RXV394040:RXW394040 SHR394040:SHS394040 SRN394040:SRO394040 TBJ394040:TBK394040 TLF394040:TLG394040 TVB394040:TVC394040 UEX394040:UEY394040 UOT394040:UOU394040 UYP394040:UYQ394040 VIL394040:VIM394040 VSH394040:VSI394040 WCD394040:WCE394040 WLZ394040:WMA394040 WVV394040:WVW394040 N459576:O459576 JJ459576:JK459576 TF459576:TG459576 ADB459576:ADC459576 AMX459576:AMY459576 AWT459576:AWU459576 BGP459576:BGQ459576 BQL459576:BQM459576 CAH459576:CAI459576 CKD459576:CKE459576 CTZ459576:CUA459576 DDV459576:DDW459576 DNR459576:DNS459576 DXN459576:DXO459576 EHJ459576:EHK459576 ERF459576:ERG459576 FBB459576:FBC459576 FKX459576:FKY459576 FUT459576:FUU459576 GEP459576:GEQ459576 GOL459576:GOM459576 GYH459576:GYI459576 HID459576:HIE459576 HRZ459576:HSA459576 IBV459576:IBW459576 ILR459576:ILS459576 IVN459576:IVO459576 JFJ459576:JFK459576 JPF459576:JPG459576 JZB459576:JZC459576 KIX459576:KIY459576 KST459576:KSU459576 LCP459576:LCQ459576 LML459576:LMM459576 LWH459576:LWI459576 MGD459576:MGE459576 MPZ459576:MQA459576 MZV459576:MZW459576 NJR459576:NJS459576 NTN459576:NTO459576 ODJ459576:ODK459576 ONF459576:ONG459576 OXB459576:OXC459576 PGX459576:PGY459576 PQT459576:PQU459576 QAP459576:QAQ459576 QKL459576:QKM459576 QUH459576:QUI459576 RED459576:REE459576 RNZ459576:ROA459576 RXV459576:RXW459576 SHR459576:SHS459576 SRN459576:SRO459576 TBJ459576:TBK459576 TLF459576:TLG459576 TVB459576:TVC459576 UEX459576:UEY459576 UOT459576:UOU459576 UYP459576:UYQ459576 VIL459576:VIM459576 VSH459576:VSI459576 WCD459576:WCE459576 WLZ459576:WMA459576 WVV459576:WVW459576 N525112:O525112 JJ525112:JK525112 TF525112:TG525112 ADB525112:ADC525112 AMX525112:AMY525112 AWT525112:AWU525112 BGP525112:BGQ525112 BQL525112:BQM525112 CAH525112:CAI525112 CKD525112:CKE525112 CTZ525112:CUA525112 DDV525112:DDW525112 DNR525112:DNS525112 DXN525112:DXO525112 EHJ525112:EHK525112 ERF525112:ERG525112 FBB525112:FBC525112 FKX525112:FKY525112 FUT525112:FUU525112 GEP525112:GEQ525112 GOL525112:GOM525112 GYH525112:GYI525112 HID525112:HIE525112 HRZ525112:HSA525112 IBV525112:IBW525112 ILR525112:ILS525112 IVN525112:IVO525112 JFJ525112:JFK525112 JPF525112:JPG525112 JZB525112:JZC525112 KIX525112:KIY525112 KST525112:KSU525112 LCP525112:LCQ525112 LML525112:LMM525112 LWH525112:LWI525112 MGD525112:MGE525112 MPZ525112:MQA525112 MZV525112:MZW525112 NJR525112:NJS525112 NTN525112:NTO525112 ODJ525112:ODK525112 ONF525112:ONG525112 OXB525112:OXC525112 PGX525112:PGY525112 PQT525112:PQU525112 QAP525112:QAQ525112 QKL525112:QKM525112 QUH525112:QUI525112 RED525112:REE525112 RNZ525112:ROA525112 RXV525112:RXW525112 SHR525112:SHS525112 SRN525112:SRO525112 TBJ525112:TBK525112 TLF525112:TLG525112 TVB525112:TVC525112 UEX525112:UEY525112 UOT525112:UOU525112 UYP525112:UYQ525112 VIL525112:VIM525112 VSH525112:VSI525112 WCD525112:WCE525112 WLZ525112:WMA525112 WVV525112:WVW525112 N590648:O590648 JJ590648:JK590648 TF590648:TG590648 ADB590648:ADC590648 AMX590648:AMY590648 AWT590648:AWU590648 BGP590648:BGQ590648 BQL590648:BQM590648 CAH590648:CAI590648 CKD590648:CKE590648 CTZ590648:CUA590648 DDV590648:DDW590648 DNR590648:DNS590648 DXN590648:DXO590648 EHJ590648:EHK590648 ERF590648:ERG590648 FBB590648:FBC590648 FKX590648:FKY590648 FUT590648:FUU590648 GEP590648:GEQ590648 GOL590648:GOM590648 GYH590648:GYI590648 HID590648:HIE590648 HRZ590648:HSA590648 IBV590648:IBW590648 ILR590648:ILS590648 IVN590648:IVO590648 JFJ590648:JFK590648 JPF590648:JPG590648 JZB590648:JZC590648 KIX590648:KIY590648 KST590648:KSU590648 LCP590648:LCQ590648 LML590648:LMM590648 LWH590648:LWI590648 MGD590648:MGE590648 MPZ590648:MQA590648 MZV590648:MZW590648 NJR590648:NJS590648 NTN590648:NTO590648 ODJ590648:ODK590648 ONF590648:ONG590648 OXB590648:OXC590648 PGX590648:PGY590648 PQT590648:PQU590648 QAP590648:QAQ590648 QKL590648:QKM590648 QUH590648:QUI590648 RED590648:REE590648 RNZ590648:ROA590648 RXV590648:RXW590648 SHR590648:SHS590648 SRN590648:SRO590648 TBJ590648:TBK590648 TLF590648:TLG590648 TVB590648:TVC590648 UEX590648:UEY590648 UOT590648:UOU590648 UYP590648:UYQ590648 VIL590648:VIM590648 VSH590648:VSI590648 WCD590648:WCE590648 WLZ590648:WMA590648 WVV590648:WVW590648 N656184:O656184 JJ656184:JK656184 TF656184:TG656184 ADB656184:ADC656184 AMX656184:AMY656184 AWT656184:AWU656184 BGP656184:BGQ656184 BQL656184:BQM656184 CAH656184:CAI656184 CKD656184:CKE656184 CTZ656184:CUA656184 DDV656184:DDW656184 DNR656184:DNS656184 DXN656184:DXO656184 EHJ656184:EHK656184 ERF656184:ERG656184 FBB656184:FBC656184 FKX656184:FKY656184 FUT656184:FUU656184 GEP656184:GEQ656184 GOL656184:GOM656184 GYH656184:GYI656184 HID656184:HIE656184 HRZ656184:HSA656184 IBV656184:IBW656184 ILR656184:ILS656184 IVN656184:IVO656184 JFJ656184:JFK656184 JPF656184:JPG656184 JZB656184:JZC656184 KIX656184:KIY656184 KST656184:KSU656184 LCP656184:LCQ656184 LML656184:LMM656184 LWH656184:LWI656184 MGD656184:MGE656184 MPZ656184:MQA656184 MZV656184:MZW656184 NJR656184:NJS656184 NTN656184:NTO656184 ODJ656184:ODK656184 ONF656184:ONG656184 OXB656184:OXC656184 PGX656184:PGY656184 PQT656184:PQU656184 QAP656184:QAQ656184 QKL656184:QKM656184 QUH656184:QUI656184 RED656184:REE656184 RNZ656184:ROA656184 RXV656184:RXW656184 SHR656184:SHS656184 SRN656184:SRO656184 TBJ656184:TBK656184 TLF656184:TLG656184 TVB656184:TVC656184 UEX656184:UEY656184 UOT656184:UOU656184 UYP656184:UYQ656184 VIL656184:VIM656184 VSH656184:VSI656184 WCD656184:WCE656184 WLZ656184:WMA656184 WVV656184:WVW656184 N721720:O721720 JJ721720:JK721720 TF721720:TG721720 ADB721720:ADC721720 AMX721720:AMY721720 AWT721720:AWU721720 BGP721720:BGQ721720 BQL721720:BQM721720 CAH721720:CAI721720 CKD721720:CKE721720 CTZ721720:CUA721720 DDV721720:DDW721720 DNR721720:DNS721720 DXN721720:DXO721720 EHJ721720:EHK721720 ERF721720:ERG721720 FBB721720:FBC721720 FKX721720:FKY721720 FUT721720:FUU721720 GEP721720:GEQ721720 GOL721720:GOM721720 GYH721720:GYI721720 HID721720:HIE721720 HRZ721720:HSA721720 IBV721720:IBW721720 ILR721720:ILS721720 IVN721720:IVO721720 JFJ721720:JFK721720 JPF721720:JPG721720 JZB721720:JZC721720 KIX721720:KIY721720 KST721720:KSU721720 LCP721720:LCQ721720 LML721720:LMM721720 LWH721720:LWI721720 MGD721720:MGE721720 MPZ721720:MQA721720 MZV721720:MZW721720 NJR721720:NJS721720 NTN721720:NTO721720 ODJ721720:ODK721720 ONF721720:ONG721720 OXB721720:OXC721720 PGX721720:PGY721720 PQT721720:PQU721720 QAP721720:QAQ721720 QKL721720:QKM721720 QUH721720:QUI721720 RED721720:REE721720 RNZ721720:ROA721720 RXV721720:RXW721720 SHR721720:SHS721720 SRN721720:SRO721720 TBJ721720:TBK721720 TLF721720:TLG721720 TVB721720:TVC721720 UEX721720:UEY721720 UOT721720:UOU721720 UYP721720:UYQ721720 VIL721720:VIM721720 VSH721720:VSI721720 WCD721720:WCE721720 WLZ721720:WMA721720 WVV721720:WVW721720 N787256:O787256 JJ787256:JK787256 TF787256:TG787256 ADB787256:ADC787256 AMX787256:AMY787256 AWT787256:AWU787256 BGP787256:BGQ787256 BQL787256:BQM787256 CAH787256:CAI787256 CKD787256:CKE787256 CTZ787256:CUA787256 DDV787256:DDW787256 DNR787256:DNS787256 DXN787256:DXO787256 EHJ787256:EHK787256 ERF787256:ERG787256 FBB787256:FBC787256 FKX787256:FKY787256 FUT787256:FUU787256 GEP787256:GEQ787256 GOL787256:GOM787256 GYH787256:GYI787256 HID787256:HIE787256 HRZ787256:HSA787256 IBV787256:IBW787256 ILR787256:ILS787256 IVN787256:IVO787256 JFJ787256:JFK787256 JPF787256:JPG787256 JZB787256:JZC787256 KIX787256:KIY787256 KST787256:KSU787256 LCP787256:LCQ787256 LML787256:LMM787256 LWH787256:LWI787256 MGD787256:MGE787256 MPZ787256:MQA787256 MZV787256:MZW787256 NJR787256:NJS787256 NTN787256:NTO787256 ODJ787256:ODK787256 ONF787256:ONG787256 OXB787256:OXC787256 PGX787256:PGY787256 PQT787256:PQU787256 QAP787256:QAQ787256 QKL787256:QKM787256 QUH787256:QUI787256 RED787256:REE787256 RNZ787256:ROA787256 RXV787256:RXW787256 SHR787256:SHS787256 SRN787256:SRO787256 TBJ787256:TBK787256 TLF787256:TLG787256 TVB787256:TVC787256 UEX787256:UEY787256 UOT787256:UOU787256 UYP787256:UYQ787256 VIL787256:VIM787256 VSH787256:VSI787256 WCD787256:WCE787256 WLZ787256:WMA787256 WVV787256:WVW787256 N852792:O852792 JJ852792:JK852792 TF852792:TG852792 ADB852792:ADC852792 AMX852792:AMY852792 AWT852792:AWU852792 BGP852792:BGQ852792 BQL852792:BQM852792 CAH852792:CAI852792 CKD852792:CKE852792 CTZ852792:CUA852792 DDV852792:DDW852792 DNR852792:DNS852792 DXN852792:DXO852792 EHJ852792:EHK852792 ERF852792:ERG852792 FBB852792:FBC852792 FKX852792:FKY852792 FUT852792:FUU852792 GEP852792:GEQ852792 GOL852792:GOM852792 GYH852792:GYI852792 HID852792:HIE852792 HRZ852792:HSA852792 IBV852792:IBW852792 ILR852792:ILS852792 IVN852792:IVO852792 JFJ852792:JFK852792 JPF852792:JPG852792 JZB852792:JZC852792 KIX852792:KIY852792 KST852792:KSU852792 LCP852792:LCQ852792 LML852792:LMM852792 LWH852792:LWI852792 MGD852792:MGE852792 MPZ852792:MQA852792 MZV852792:MZW852792 NJR852792:NJS852792 NTN852792:NTO852792 ODJ852792:ODK852792 ONF852792:ONG852792 OXB852792:OXC852792 PGX852792:PGY852792 PQT852792:PQU852792 QAP852792:QAQ852792 QKL852792:QKM852792 QUH852792:QUI852792 RED852792:REE852792 RNZ852792:ROA852792 RXV852792:RXW852792 SHR852792:SHS852792 SRN852792:SRO852792 TBJ852792:TBK852792 TLF852792:TLG852792 TVB852792:TVC852792 UEX852792:UEY852792 UOT852792:UOU852792 UYP852792:UYQ852792 VIL852792:VIM852792 VSH852792:VSI852792 WCD852792:WCE852792 WLZ852792:WMA852792 WVV852792:WVW852792 N918328:O918328 JJ918328:JK918328 TF918328:TG918328 ADB918328:ADC918328 AMX918328:AMY918328 AWT918328:AWU918328 BGP918328:BGQ918328 BQL918328:BQM918328 CAH918328:CAI918328 CKD918328:CKE918328 CTZ918328:CUA918328 DDV918328:DDW918328 DNR918328:DNS918328 DXN918328:DXO918328 EHJ918328:EHK918328 ERF918328:ERG918328 FBB918328:FBC918328 FKX918328:FKY918328 FUT918328:FUU918328 GEP918328:GEQ918328 GOL918328:GOM918328 GYH918328:GYI918328 HID918328:HIE918328 HRZ918328:HSA918328 IBV918328:IBW918328 ILR918328:ILS918328 IVN918328:IVO918328 JFJ918328:JFK918328 JPF918328:JPG918328 JZB918328:JZC918328 KIX918328:KIY918328 KST918328:KSU918328 LCP918328:LCQ918328 LML918328:LMM918328 LWH918328:LWI918328 MGD918328:MGE918328 MPZ918328:MQA918328 MZV918328:MZW918328 NJR918328:NJS918328 NTN918328:NTO918328 ODJ918328:ODK918328 ONF918328:ONG918328 OXB918328:OXC918328 PGX918328:PGY918328 PQT918328:PQU918328 QAP918328:QAQ918328 QKL918328:QKM918328 QUH918328:QUI918328 RED918328:REE918328 RNZ918328:ROA918328 RXV918328:RXW918328 SHR918328:SHS918328 SRN918328:SRO918328 TBJ918328:TBK918328 TLF918328:TLG918328 TVB918328:TVC918328 UEX918328:UEY918328 UOT918328:UOU918328 UYP918328:UYQ918328 VIL918328:VIM918328 VSH918328:VSI918328 WCD918328:WCE918328 WLZ918328:WMA918328 WVV918328:WVW918328 N983864:O983864 JJ983864:JK983864 TF983864:TG983864 ADB983864:ADC983864 AMX983864:AMY983864 AWT983864:AWU983864 BGP983864:BGQ983864 BQL983864:BQM983864 CAH983864:CAI983864 CKD983864:CKE983864 CTZ983864:CUA983864 DDV983864:DDW983864 DNR983864:DNS983864 DXN983864:DXO983864 EHJ983864:EHK983864 ERF983864:ERG983864 FBB983864:FBC983864 FKX983864:FKY983864 FUT983864:FUU983864 GEP983864:GEQ983864 GOL983864:GOM983864 GYH983864:GYI983864 HID983864:HIE983864 HRZ983864:HSA983864 IBV983864:IBW983864 ILR983864:ILS983864 IVN983864:IVO983864 JFJ983864:JFK983864 JPF983864:JPG983864 JZB983864:JZC983864 KIX983864:KIY983864 KST983864:KSU983864 LCP983864:LCQ983864 LML983864:LMM983864 LWH983864:LWI983864 MGD983864:MGE983864 MPZ983864:MQA983864 MZV983864:MZW983864 NJR983864:NJS983864 NTN983864:NTO983864 ODJ983864:ODK983864 ONF983864:ONG983864 OXB983864:OXC983864 PGX983864:PGY983864 PQT983864:PQU983864 QAP983864:QAQ983864 QKL983864:QKM983864 QUH983864:QUI983864 RED983864:REE983864 RNZ983864:ROA983864 RXV983864:RXW983864 SHR983864:SHS983864 SRN983864:SRO983864 TBJ983864:TBK983864 TLF983864:TLG983864 TVB983864:TVC983864 UEX983864:UEY983864 UOT983864:UOU983864 UYP983864:UYQ983864 VIL983864:VIM983864 VSH983864:VSI983864 WCD983864:WCE983864 WLZ983864:WMA983864 WVV983864:WVW983864 N816:O818 JJ816:JK818 TF816:TG818 ADB816:ADC818 AMX816:AMY818 AWT816:AWU818 BGP816:BGQ818 BQL816:BQM818 CAH816:CAI818 CKD816:CKE818 CTZ816:CUA818 DDV816:DDW818 DNR816:DNS818 DXN816:DXO818 EHJ816:EHK818 ERF816:ERG818 FBB816:FBC818 FKX816:FKY818 FUT816:FUU818 GEP816:GEQ818 GOL816:GOM818 GYH816:GYI818 HID816:HIE818 HRZ816:HSA818 IBV816:IBW818 ILR816:ILS818 IVN816:IVO818 JFJ816:JFK818 JPF816:JPG818 JZB816:JZC818 KIX816:KIY818 KST816:KSU818 LCP816:LCQ818 LML816:LMM818 LWH816:LWI818 MGD816:MGE818 MPZ816:MQA818 MZV816:MZW818 NJR816:NJS818 NTN816:NTO818 ODJ816:ODK818 ONF816:ONG818 OXB816:OXC818 PGX816:PGY818 PQT816:PQU818 QAP816:QAQ818 QKL816:QKM818 QUH816:QUI818 RED816:REE818 RNZ816:ROA818 RXV816:RXW818 SHR816:SHS818 SRN816:SRO818 TBJ816:TBK818 TLF816:TLG818 TVB816:TVC818 UEX816:UEY818 UOT816:UOU818 UYP816:UYQ818 VIL816:VIM818 VSH816:VSI818 WCD816:WCE818 WLZ816:WMA818 WVV816:WVW818 N66352:O66354 JJ66352:JK66354 TF66352:TG66354 ADB66352:ADC66354 AMX66352:AMY66354 AWT66352:AWU66354 BGP66352:BGQ66354 BQL66352:BQM66354 CAH66352:CAI66354 CKD66352:CKE66354 CTZ66352:CUA66354 DDV66352:DDW66354 DNR66352:DNS66354 DXN66352:DXO66354 EHJ66352:EHK66354 ERF66352:ERG66354 FBB66352:FBC66354 FKX66352:FKY66354 FUT66352:FUU66354 GEP66352:GEQ66354 GOL66352:GOM66354 GYH66352:GYI66354 HID66352:HIE66354 HRZ66352:HSA66354 IBV66352:IBW66354 ILR66352:ILS66354 IVN66352:IVO66354 JFJ66352:JFK66354 JPF66352:JPG66354 JZB66352:JZC66354 KIX66352:KIY66354 KST66352:KSU66354 LCP66352:LCQ66354 LML66352:LMM66354 LWH66352:LWI66354 MGD66352:MGE66354 MPZ66352:MQA66354 MZV66352:MZW66354 NJR66352:NJS66354 NTN66352:NTO66354 ODJ66352:ODK66354 ONF66352:ONG66354 OXB66352:OXC66354 PGX66352:PGY66354 PQT66352:PQU66354 QAP66352:QAQ66354 QKL66352:QKM66354 QUH66352:QUI66354 RED66352:REE66354 RNZ66352:ROA66354 RXV66352:RXW66354 SHR66352:SHS66354 SRN66352:SRO66354 TBJ66352:TBK66354 TLF66352:TLG66354 TVB66352:TVC66354 UEX66352:UEY66354 UOT66352:UOU66354 UYP66352:UYQ66354 VIL66352:VIM66354 VSH66352:VSI66354 WCD66352:WCE66354 WLZ66352:WMA66354 WVV66352:WVW66354 N131888:O131890 JJ131888:JK131890 TF131888:TG131890 ADB131888:ADC131890 AMX131888:AMY131890 AWT131888:AWU131890 BGP131888:BGQ131890 BQL131888:BQM131890 CAH131888:CAI131890 CKD131888:CKE131890 CTZ131888:CUA131890 DDV131888:DDW131890 DNR131888:DNS131890 DXN131888:DXO131890 EHJ131888:EHK131890 ERF131888:ERG131890 FBB131888:FBC131890 FKX131888:FKY131890 FUT131888:FUU131890 GEP131888:GEQ131890 GOL131888:GOM131890 GYH131888:GYI131890 HID131888:HIE131890 HRZ131888:HSA131890 IBV131888:IBW131890 ILR131888:ILS131890 IVN131888:IVO131890 JFJ131888:JFK131890 JPF131888:JPG131890 JZB131888:JZC131890 KIX131888:KIY131890 KST131888:KSU131890 LCP131888:LCQ131890 LML131888:LMM131890 LWH131888:LWI131890 MGD131888:MGE131890 MPZ131888:MQA131890 MZV131888:MZW131890 NJR131888:NJS131890 NTN131888:NTO131890 ODJ131888:ODK131890 ONF131888:ONG131890 OXB131888:OXC131890 PGX131888:PGY131890 PQT131888:PQU131890 QAP131888:QAQ131890 QKL131888:QKM131890 QUH131888:QUI131890 RED131888:REE131890 RNZ131888:ROA131890 RXV131888:RXW131890 SHR131888:SHS131890 SRN131888:SRO131890 TBJ131888:TBK131890 TLF131888:TLG131890 TVB131888:TVC131890 UEX131888:UEY131890 UOT131888:UOU131890 UYP131888:UYQ131890 VIL131888:VIM131890 VSH131888:VSI131890 WCD131888:WCE131890 WLZ131888:WMA131890 WVV131888:WVW131890 N197424:O197426 JJ197424:JK197426 TF197424:TG197426 ADB197424:ADC197426 AMX197424:AMY197426 AWT197424:AWU197426 BGP197424:BGQ197426 BQL197424:BQM197426 CAH197424:CAI197426 CKD197424:CKE197426 CTZ197424:CUA197426 DDV197424:DDW197426 DNR197424:DNS197426 DXN197424:DXO197426 EHJ197424:EHK197426 ERF197424:ERG197426 FBB197424:FBC197426 FKX197424:FKY197426 FUT197424:FUU197426 GEP197424:GEQ197426 GOL197424:GOM197426 GYH197424:GYI197426 HID197424:HIE197426 HRZ197424:HSA197426 IBV197424:IBW197426 ILR197424:ILS197426 IVN197424:IVO197426 JFJ197424:JFK197426 JPF197424:JPG197426 JZB197424:JZC197426 KIX197424:KIY197426 KST197424:KSU197426 LCP197424:LCQ197426 LML197424:LMM197426 LWH197424:LWI197426 MGD197424:MGE197426 MPZ197424:MQA197426 MZV197424:MZW197426 NJR197424:NJS197426 NTN197424:NTO197426 ODJ197424:ODK197426 ONF197424:ONG197426 OXB197424:OXC197426 PGX197424:PGY197426 PQT197424:PQU197426 QAP197424:QAQ197426 QKL197424:QKM197426 QUH197424:QUI197426 RED197424:REE197426 RNZ197424:ROA197426 RXV197424:RXW197426 SHR197424:SHS197426 SRN197424:SRO197426 TBJ197424:TBK197426 TLF197424:TLG197426 TVB197424:TVC197426 UEX197424:UEY197426 UOT197424:UOU197426 UYP197424:UYQ197426 VIL197424:VIM197426 VSH197424:VSI197426 WCD197424:WCE197426 WLZ197424:WMA197426 WVV197424:WVW197426 N262960:O262962 JJ262960:JK262962 TF262960:TG262962 ADB262960:ADC262962 AMX262960:AMY262962 AWT262960:AWU262962 BGP262960:BGQ262962 BQL262960:BQM262962 CAH262960:CAI262962 CKD262960:CKE262962 CTZ262960:CUA262962 DDV262960:DDW262962 DNR262960:DNS262962 DXN262960:DXO262962 EHJ262960:EHK262962 ERF262960:ERG262962 FBB262960:FBC262962 FKX262960:FKY262962 FUT262960:FUU262962 GEP262960:GEQ262962 GOL262960:GOM262962 GYH262960:GYI262962 HID262960:HIE262962 HRZ262960:HSA262962 IBV262960:IBW262962 ILR262960:ILS262962 IVN262960:IVO262962 JFJ262960:JFK262962 JPF262960:JPG262962 JZB262960:JZC262962 KIX262960:KIY262962 KST262960:KSU262962 LCP262960:LCQ262962 LML262960:LMM262962 LWH262960:LWI262962 MGD262960:MGE262962 MPZ262960:MQA262962 MZV262960:MZW262962 NJR262960:NJS262962 NTN262960:NTO262962 ODJ262960:ODK262962 ONF262960:ONG262962 OXB262960:OXC262962 PGX262960:PGY262962 PQT262960:PQU262962 QAP262960:QAQ262962 QKL262960:QKM262962 QUH262960:QUI262962 RED262960:REE262962 RNZ262960:ROA262962 RXV262960:RXW262962 SHR262960:SHS262962 SRN262960:SRO262962 TBJ262960:TBK262962 TLF262960:TLG262962 TVB262960:TVC262962 UEX262960:UEY262962 UOT262960:UOU262962 UYP262960:UYQ262962 VIL262960:VIM262962 VSH262960:VSI262962 WCD262960:WCE262962 WLZ262960:WMA262962 WVV262960:WVW262962 N328496:O328498 JJ328496:JK328498 TF328496:TG328498 ADB328496:ADC328498 AMX328496:AMY328498 AWT328496:AWU328498 BGP328496:BGQ328498 BQL328496:BQM328498 CAH328496:CAI328498 CKD328496:CKE328498 CTZ328496:CUA328498 DDV328496:DDW328498 DNR328496:DNS328498 DXN328496:DXO328498 EHJ328496:EHK328498 ERF328496:ERG328498 FBB328496:FBC328498 FKX328496:FKY328498 FUT328496:FUU328498 GEP328496:GEQ328498 GOL328496:GOM328498 GYH328496:GYI328498 HID328496:HIE328498 HRZ328496:HSA328498 IBV328496:IBW328498 ILR328496:ILS328498 IVN328496:IVO328498 JFJ328496:JFK328498 JPF328496:JPG328498 JZB328496:JZC328498 KIX328496:KIY328498 KST328496:KSU328498 LCP328496:LCQ328498 LML328496:LMM328498 LWH328496:LWI328498 MGD328496:MGE328498 MPZ328496:MQA328498 MZV328496:MZW328498 NJR328496:NJS328498 NTN328496:NTO328498 ODJ328496:ODK328498 ONF328496:ONG328498 OXB328496:OXC328498 PGX328496:PGY328498 PQT328496:PQU328498 QAP328496:QAQ328498 QKL328496:QKM328498 QUH328496:QUI328498 RED328496:REE328498 RNZ328496:ROA328498 RXV328496:RXW328498 SHR328496:SHS328498 SRN328496:SRO328498 TBJ328496:TBK328498 TLF328496:TLG328498 TVB328496:TVC328498 UEX328496:UEY328498 UOT328496:UOU328498 UYP328496:UYQ328498 VIL328496:VIM328498 VSH328496:VSI328498 WCD328496:WCE328498 WLZ328496:WMA328498 WVV328496:WVW328498 N394032:O394034 JJ394032:JK394034 TF394032:TG394034 ADB394032:ADC394034 AMX394032:AMY394034 AWT394032:AWU394034 BGP394032:BGQ394034 BQL394032:BQM394034 CAH394032:CAI394034 CKD394032:CKE394034 CTZ394032:CUA394034 DDV394032:DDW394034 DNR394032:DNS394034 DXN394032:DXO394034 EHJ394032:EHK394034 ERF394032:ERG394034 FBB394032:FBC394034 FKX394032:FKY394034 FUT394032:FUU394034 GEP394032:GEQ394034 GOL394032:GOM394034 GYH394032:GYI394034 HID394032:HIE394034 HRZ394032:HSA394034 IBV394032:IBW394034 ILR394032:ILS394034 IVN394032:IVO394034 JFJ394032:JFK394034 JPF394032:JPG394034 JZB394032:JZC394034 KIX394032:KIY394034 KST394032:KSU394034 LCP394032:LCQ394034 LML394032:LMM394034 LWH394032:LWI394034 MGD394032:MGE394034 MPZ394032:MQA394034 MZV394032:MZW394034 NJR394032:NJS394034 NTN394032:NTO394034 ODJ394032:ODK394034 ONF394032:ONG394034 OXB394032:OXC394034 PGX394032:PGY394034 PQT394032:PQU394034 QAP394032:QAQ394034 QKL394032:QKM394034 QUH394032:QUI394034 RED394032:REE394034 RNZ394032:ROA394034 RXV394032:RXW394034 SHR394032:SHS394034 SRN394032:SRO394034 TBJ394032:TBK394034 TLF394032:TLG394034 TVB394032:TVC394034 UEX394032:UEY394034 UOT394032:UOU394034 UYP394032:UYQ394034 VIL394032:VIM394034 VSH394032:VSI394034 WCD394032:WCE394034 WLZ394032:WMA394034 WVV394032:WVW394034 N459568:O459570 JJ459568:JK459570 TF459568:TG459570 ADB459568:ADC459570 AMX459568:AMY459570 AWT459568:AWU459570 BGP459568:BGQ459570 BQL459568:BQM459570 CAH459568:CAI459570 CKD459568:CKE459570 CTZ459568:CUA459570 DDV459568:DDW459570 DNR459568:DNS459570 DXN459568:DXO459570 EHJ459568:EHK459570 ERF459568:ERG459570 FBB459568:FBC459570 FKX459568:FKY459570 FUT459568:FUU459570 GEP459568:GEQ459570 GOL459568:GOM459570 GYH459568:GYI459570 HID459568:HIE459570 HRZ459568:HSA459570 IBV459568:IBW459570 ILR459568:ILS459570 IVN459568:IVO459570 JFJ459568:JFK459570 JPF459568:JPG459570 JZB459568:JZC459570 KIX459568:KIY459570 KST459568:KSU459570 LCP459568:LCQ459570 LML459568:LMM459570 LWH459568:LWI459570 MGD459568:MGE459570 MPZ459568:MQA459570 MZV459568:MZW459570 NJR459568:NJS459570 NTN459568:NTO459570 ODJ459568:ODK459570 ONF459568:ONG459570 OXB459568:OXC459570 PGX459568:PGY459570 PQT459568:PQU459570 QAP459568:QAQ459570 QKL459568:QKM459570 QUH459568:QUI459570 RED459568:REE459570 RNZ459568:ROA459570 RXV459568:RXW459570 SHR459568:SHS459570 SRN459568:SRO459570 TBJ459568:TBK459570 TLF459568:TLG459570 TVB459568:TVC459570 UEX459568:UEY459570 UOT459568:UOU459570 UYP459568:UYQ459570 VIL459568:VIM459570 VSH459568:VSI459570 WCD459568:WCE459570 WLZ459568:WMA459570 WVV459568:WVW459570 N525104:O525106 JJ525104:JK525106 TF525104:TG525106 ADB525104:ADC525106 AMX525104:AMY525106 AWT525104:AWU525106 BGP525104:BGQ525106 BQL525104:BQM525106 CAH525104:CAI525106 CKD525104:CKE525106 CTZ525104:CUA525106 DDV525104:DDW525106 DNR525104:DNS525106 DXN525104:DXO525106 EHJ525104:EHK525106 ERF525104:ERG525106 FBB525104:FBC525106 FKX525104:FKY525106 FUT525104:FUU525106 GEP525104:GEQ525106 GOL525104:GOM525106 GYH525104:GYI525106 HID525104:HIE525106 HRZ525104:HSA525106 IBV525104:IBW525106 ILR525104:ILS525106 IVN525104:IVO525106 JFJ525104:JFK525106 JPF525104:JPG525106 JZB525104:JZC525106 KIX525104:KIY525106 KST525104:KSU525106 LCP525104:LCQ525106 LML525104:LMM525106 LWH525104:LWI525106 MGD525104:MGE525106 MPZ525104:MQA525106 MZV525104:MZW525106 NJR525104:NJS525106 NTN525104:NTO525106 ODJ525104:ODK525106 ONF525104:ONG525106 OXB525104:OXC525106 PGX525104:PGY525106 PQT525104:PQU525106 QAP525104:QAQ525106 QKL525104:QKM525106 QUH525104:QUI525106 RED525104:REE525106 RNZ525104:ROA525106 RXV525104:RXW525106 SHR525104:SHS525106 SRN525104:SRO525106 TBJ525104:TBK525106 TLF525104:TLG525106 TVB525104:TVC525106 UEX525104:UEY525106 UOT525104:UOU525106 UYP525104:UYQ525106 VIL525104:VIM525106 VSH525104:VSI525106 WCD525104:WCE525106 WLZ525104:WMA525106 WVV525104:WVW525106 N590640:O590642 JJ590640:JK590642 TF590640:TG590642 ADB590640:ADC590642 AMX590640:AMY590642 AWT590640:AWU590642 BGP590640:BGQ590642 BQL590640:BQM590642 CAH590640:CAI590642 CKD590640:CKE590642 CTZ590640:CUA590642 DDV590640:DDW590642 DNR590640:DNS590642 DXN590640:DXO590642 EHJ590640:EHK590642 ERF590640:ERG590642 FBB590640:FBC590642 FKX590640:FKY590642 FUT590640:FUU590642 GEP590640:GEQ590642 GOL590640:GOM590642 GYH590640:GYI590642 HID590640:HIE590642 HRZ590640:HSA590642 IBV590640:IBW590642 ILR590640:ILS590642 IVN590640:IVO590642 JFJ590640:JFK590642 JPF590640:JPG590642 JZB590640:JZC590642 KIX590640:KIY590642 KST590640:KSU590642 LCP590640:LCQ590642 LML590640:LMM590642 LWH590640:LWI590642 MGD590640:MGE590642 MPZ590640:MQA590642 MZV590640:MZW590642 NJR590640:NJS590642 NTN590640:NTO590642 ODJ590640:ODK590642 ONF590640:ONG590642 OXB590640:OXC590642 PGX590640:PGY590642 PQT590640:PQU590642 QAP590640:QAQ590642 QKL590640:QKM590642 QUH590640:QUI590642 RED590640:REE590642 RNZ590640:ROA590642 RXV590640:RXW590642 SHR590640:SHS590642 SRN590640:SRO590642 TBJ590640:TBK590642 TLF590640:TLG590642 TVB590640:TVC590642 UEX590640:UEY590642 UOT590640:UOU590642 UYP590640:UYQ590642 VIL590640:VIM590642 VSH590640:VSI590642 WCD590640:WCE590642 WLZ590640:WMA590642 WVV590640:WVW590642 N656176:O656178 JJ656176:JK656178 TF656176:TG656178 ADB656176:ADC656178 AMX656176:AMY656178 AWT656176:AWU656178 BGP656176:BGQ656178 BQL656176:BQM656178 CAH656176:CAI656178 CKD656176:CKE656178 CTZ656176:CUA656178 DDV656176:DDW656178 DNR656176:DNS656178 DXN656176:DXO656178 EHJ656176:EHK656178 ERF656176:ERG656178 FBB656176:FBC656178 FKX656176:FKY656178 FUT656176:FUU656178 GEP656176:GEQ656178 GOL656176:GOM656178 GYH656176:GYI656178 HID656176:HIE656178 HRZ656176:HSA656178 IBV656176:IBW656178 ILR656176:ILS656178 IVN656176:IVO656178 JFJ656176:JFK656178 JPF656176:JPG656178 JZB656176:JZC656178 KIX656176:KIY656178 KST656176:KSU656178 LCP656176:LCQ656178 LML656176:LMM656178 LWH656176:LWI656178 MGD656176:MGE656178 MPZ656176:MQA656178 MZV656176:MZW656178 NJR656176:NJS656178 NTN656176:NTO656178 ODJ656176:ODK656178 ONF656176:ONG656178 OXB656176:OXC656178 PGX656176:PGY656178 PQT656176:PQU656178 QAP656176:QAQ656178 QKL656176:QKM656178 QUH656176:QUI656178 RED656176:REE656178 RNZ656176:ROA656178 RXV656176:RXW656178 SHR656176:SHS656178 SRN656176:SRO656178 TBJ656176:TBK656178 TLF656176:TLG656178 TVB656176:TVC656178 UEX656176:UEY656178 UOT656176:UOU656178 UYP656176:UYQ656178 VIL656176:VIM656178 VSH656176:VSI656178 WCD656176:WCE656178 WLZ656176:WMA656178 WVV656176:WVW656178 N721712:O721714 JJ721712:JK721714 TF721712:TG721714 ADB721712:ADC721714 AMX721712:AMY721714 AWT721712:AWU721714 BGP721712:BGQ721714 BQL721712:BQM721714 CAH721712:CAI721714 CKD721712:CKE721714 CTZ721712:CUA721714 DDV721712:DDW721714 DNR721712:DNS721714 DXN721712:DXO721714 EHJ721712:EHK721714 ERF721712:ERG721714 FBB721712:FBC721714 FKX721712:FKY721714 FUT721712:FUU721714 GEP721712:GEQ721714 GOL721712:GOM721714 GYH721712:GYI721714 HID721712:HIE721714 HRZ721712:HSA721714 IBV721712:IBW721714 ILR721712:ILS721714 IVN721712:IVO721714 JFJ721712:JFK721714 JPF721712:JPG721714 JZB721712:JZC721714 KIX721712:KIY721714 KST721712:KSU721714 LCP721712:LCQ721714 LML721712:LMM721714 LWH721712:LWI721714 MGD721712:MGE721714 MPZ721712:MQA721714 MZV721712:MZW721714 NJR721712:NJS721714 NTN721712:NTO721714 ODJ721712:ODK721714 ONF721712:ONG721714 OXB721712:OXC721714 PGX721712:PGY721714 PQT721712:PQU721714 QAP721712:QAQ721714 QKL721712:QKM721714 QUH721712:QUI721714 RED721712:REE721714 RNZ721712:ROA721714 RXV721712:RXW721714 SHR721712:SHS721714 SRN721712:SRO721714 TBJ721712:TBK721714 TLF721712:TLG721714 TVB721712:TVC721714 UEX721712:UEY721714 UOT721712:UOU721714 UYP721712:UYQ721714 VIL721712:VIM721714 VSH721712:VSI721714 WCD721712:WCE721714 WLZ721712:WMA721714 WVV721712:WVW721714 N787248:O787250 JJ787248:JK787250 TF787248:TG787250 ADB787248:ADC787250 AMX787248:AMY787250 AWT787248:AWU787250 BGP787248:BGQ787250 BQL787248:BQM787250 CAH787248:CAI787250 CKD787248:CKE787250 CTZ787248:CUA787250 DDV787248:DDW787250 DNR787248:DNS787250 DXN787248:DXO787250 EHJ787248:EHK787250 ERF787248:ERG787250 FBB787248:FBC787250 FKX787248:FKY787250 FUT787248:FUU787250 GEP787248:GEQ787250 GOL787248:GOM787250 GYH787248:GYI787250 HID787248:HIE787250 HRZ787248:HSA787250 IBV787248:IBW787250 ILR787248:ILS787250 IVN787248:IVO787250 JFJ787248:JFK787250 JPF787248:JPG787250 JZB787248:JZC787250 KIX787248:KIY787250 KST787248:KSU787250 LCP787248:LCQ787250 LML787248:LMM787250 LWH787248:LWI787250 MGD787248:MGE787250 MPZ787248:MQA787250 MZV787248:MZW787250 NJR787248:NJS787250 NTN787248:NTO787250 ODJ787248:ODK787250 ONF787248:ONG787250 OXB787248:OXC787250 PGX787248:PGY787250 PQT787248:PQU787250 QAP787248:QAQ787250 QKL787248:QKM787250 QUH787248:QUI787250 RED787248:REE787250 RNZ787248:ROA787250 RXV787248:RXW787250 SHR787248:SHS787250 SRN787248:SRO787250 TBJ787248:TBK787250 TLF787248:TLG787250 TVB787248:TVC787250 UEX787248:UEY787250 UOT787248:UOU787250 UYP787248:UYQ787250 VIL787248:VIM787250 VSH787248:VSI787250 WCD787248:WCE787250 WLZ787248:WMA787250 WVV787248:WVW787250 N852784:O852786 JJ852784:JK852786 TF852784:TG852786 ADB852784:ADC852786 AMX852784:AMY852786 AWT852784:AWU852786 BGP852784:BGQ852786 BQL852784:BQM852786 CAH852784:CAI852786 CKD852784:CKE852786 CTZ852784:CUA852786 DDV852784:DDW852786 DNR852784:DNS852786 DXN852784:DXO852786 EHJ852784:EHK852786 ERF852784:ERG852786 FBB852784:FBC852786 FKX852784:FKY852786 FUT852784:FUU852786 GEP852784:GEQ852786 GOL852784:GOM852786 GYH852784:GYI852786 HID852784:HIE852786 HRZ852784:HSA852786 IBV852784:IBW852786 ILR852784:ILS852786 IVN852784:IVO852786 JFJ852784:JFK852786 JPF852784:JPG852786 JZB852784:JZC852786 KIX852784:KIY852786 KST852784:KSU852786 LCP852784:LCQ852786 LML852784:LMM852786 LWH852784:LWI852786 MGD852784:MGE852786 MPZ852784:MQA852786 MZV852784:MZW852786 NJR852784:NJS852786 NTN852784:NTO852786 ODJ852784:ODK852786 ONF852784:ONG852786 OXB852784:OXC852786 PGX852784:PGY852786 PQT852784:PQU852786 QAP852784:QAQ852786 QKL852784:QKM852786 QUH852784:QUI852786 RED852784:REE852786 RNZ852784:ROA852786 RXV852784:RXW852786 SHR852784:SHS852786 SRN852784:SRO852786 TBJ852784:TBK852786 TLF852784:TLG852786 TVB852784:TVC852786 UEX852784:UEY852786 UOT852784:UOU852786 UYP852784:UYQ852786 VIL852784:VIM852786 VSH852784:VSI852786 WCD852784:WCE852786 WLZ852784:WMA852786 WVV852784:WVW852786 N918320:O918322 JJ918320:JK918322 TF918320:TG918322 ADB918320:ADC918322 AMX918320:AMY918322 AWT918320:AWU918322 BGP918320:BGQ918322 BQL918320:BQM918322 CAH918320:CAI918322 CKD918320:CKE918322 CTZ918320:CUA918322 DDV918320:DDW918322 DNR918320:DNS918322 DXN918320:DXO918322 EHJ918320:EHK918322 ERF918320:ERG918322 FBB918320:FBC918322 FKX918320:FKY918322 FUT918320:FUU918322 GEP918320:GEQ918322 GOL918320:GOM918322 GYH918320:GYI918322 HID918320:HIE918322 HRZ918320:HSA918322 IBV918320:IBW918322 ILR918320:ILS918322 IVN918320:IVO918322 JFJ918320:JFK918322 JPF918320:JPG918322 JZB918320:JZC918322 KIX918320:KIY918322 KST918320:KSU918322 LCP918320:LCQ918322 LML918320:LMM918322 LWH918320:LWI918322 MGD918320:MGE918322 MPZ918320:MQA918322 MZV918320:MZW918322 NJR918320:NJS918322 NTN918320:NTO918322 ODJ918320:ODK918322 ONF918320:ONG918322 OXB918320:OXC918322 PGX918320:PGY918322 PQT918320:PQU918322 QAP918320:QAQ918322 QKL918320:QKM918322 QUH918320:QUI918322 RED918320:REE918322 RNZ918320:ROA918322 RXV918320:RXW918322 SHR918320:SHS918322 SRN918320:SRO918322 TBJ918320:TBK918322 TLF918320:TLG918322 TVB918320:TVC918322 UEX918320:UEY918322 UOT918320:UOU918322 UYP918320:UYQ918322 VIL918320:VIM918322 VSH918320:VSI918322 WCD918320:WCE918322 WLZ918320:WMA918322 WVV918320:WVW918322 N983856:O983858 JJ983856:JK983858 TF983856:TG983858 ADB983856:ADC983858 AMX983856:AMY983858 AWT983856:AWU983858 BGP983856:BGQ983858 BQL983856:BQM983858 CAH983856:CAI983858 CKD983856:CKE983858 CTZ983856:CUA983858 DDV983856:DDW983858 DNR983856:DNS983858 DXN983856:DXO983858 EHJ983856:EHK983858 ERF983856:ERG983858 FBB983856:FBC983858 FKX983856:FKY983858 FUT983856:FUU983858 GEP983856:GEQ983858 GOL983856:GOM983858 GYH983856:GYI983858 HID983856:HIE983858 HRZ983856:HSA983858 IBV983856:IBW983858 ILR983856:ILS983858 IVN983856:IVO983858 JFJ983856:JFK983858 JPF983856:JPG983858 JZB983856:JZC983858 KIX983856:KIY983858 KST983856:KSU983858 LCP983856:LCQ983858 LML983856:LMM983858 LWH983856:LWI983858 MGD983856:MGE983858 MPZ983856:MQA983858 MZV983856:MZW983858 NJR983856:NJS983858 NTN983856:NTO983858 ODJ983856:ODK983858 ONF983856:ONG983858 OXB983856:OXC983858 PGX983856:PGY983858 PQT983856:PQU983858 QAP983856:QAQ983858 QKL983856:QKM983858 QUH983856:QUI983858 RED983856:REE983858 RNZ983856:ROA983858 RXV983856:RXW983858 SHR983856:SHS983858 SRN983856:SRO983858 TBJ983856:TBK983858 TLF983856:TLG983858 TVB983856:TVC983858 UEX983856:UEY983858 UOT983856:UOU983858 UYP983856:UYQ983858 VIL983856:VIM983858 VSH983856:VSI983858 WCD983856:WCE983858 WLZ983856:WMA983858 WVV983856:WVW983858 N821:O821 JJ821:JK821 TF821:TG821 ADB821:ADC821 AMX821:AMY821 AWT821:AWU821 BGP821:BGQ821 BQL821:BQM821 CAH821:CAI821 CKD821:CKE821 CTZ821:CUA821 DDV821:DDW821 DNR821:DNS821 DXN821:DXO821 EHJ821:EHK821 ERF821:ERG821 FBB821:FBC821 FKX821:FKY821 FUT821:FUU821 GEP821:GEQ821 GOL821:GOM821 GYH821:GYI821 HID821:HIE821 HRZ821:HSA821 IBV821:IBW821 ILR821:ILS821 IVN821:IVO821 JFJ821:JFK821 JPF821:JPG821 JZB821:JZC821 KIX821:KIY821 KST821:KSU821 LCP821:LCQ821 LML821:LMM821 LWH821:LWI821 MGD821:MGE821 MPZ821:MQA821 MZV821:MZW821 NJR821:NJS821 NTN821:NTO821 ODJ821:ODK821 ONF821:ONG821 OXB821:OXC821 PGX821:PGY821 PQT821:PQU821 QAP821:QAQ821 QKL821:QKM821 QUH821:QUI821 RED821:REE821 RNZ821:ROA821 RXV821:RXW821 SHR821:SHS821 SRN821:SRO821 TBJ821:TBK821 TLF821:TLG821 TVB821:TVC821 UEX821:UEY821 UOT821:UOU821 UYP821:UYQ821 VIL821:VIM821 VSH821:VSI821 WCD821:WCE821 WLZ821:WMA821 WVV821:WVW821 N66357:O66357 JJ66357:JK66357 TF66357:TG66357 ADB66357:ADC66357 AMX66357:AMY66357 AWT66357:AWU66357 BGP66357:BGQ66357 BQL66357:BQM66357 CAH66357:CAI66357 CKD66357:CKE66357 CTZ66357:CUA66357 DDV66357:DDW66357 DNR66357:DNS66357 DXN66357:DXO66357 EHJ66357:EHK66357 ERF66357:ERG66357 FBB66357:FBC66357 FKX66357:FKY66357 FUT66357:FUU66357 GEP66357:GEQ66357 GOL66357:GOM66357 GYH66357:GYI66357 HID66357:HIE66357 HRZ66357:HSA66357 IBV66357:IBW66357 ILR66357:ILS66357 IVN66357:IVO66357 JFJ66357:JFK66357 JPF66357:JPG66357 JZB66357:JZC66357 KIX66357:KIY66357 KST66357:KSU66357 LCP66357:LCQ66357 LML66357:LMM66357 LWH66357:LWI66357 MGD66357:MGE66357 MPZ66357:MQA66357 MZV66357:MZW66357 NJR66357:NJS66357 NTN66357:NTO66357 ODJ66357:ODK66357 ONF66357:ONG66357 OXB66357:OXC66357 PGX66357:PGY66357 PQT66357:PQU66357 QAP66357:QAQ66357 QKL66357:QKM66357 QUH66357:QUI66357 RED66357:REE66357 RNZ66357:ROA66357 RXV66357:RXW66357 SHR66357:SHS66357 SRN66357:SRO66357 TBJ66357:TBK66357 TLF66357:TLG66357 TVB66357:TVC66357 UEX66357:UEY66357 UOT66357:UOU66357 UYP66357:UYQ66357 VIL66357:VIM66357 VSH66357:VSI66357 WCD66357:WCE66357 WLZ66357:WMA66357 WVV66357:WVW66357 N131893:O131893 JJ131893:JK131893 TF131893:TG131893 ADB131893:ADC131893 AMX131893:AMY131893 AWT131893:AWU131893 BGP131893:BGQ131893 BQL131893:BQM131893 CAH131893:CAI131893 CKD131893:CKE131893 CTZ131893:CUA131893 DDV131893:DDW131893 DNR131893:DNS131893 DXN131893:DXO131893 EHJ131893:EHK131893 ERF131893:ERG131893 FBB131893:FBC131893 FKX131893:FKY131893 FUT131893:FUU131893 GEP131893:GEQ131893 GOL131893:GOM131893 GYH131893:GYI131893 HID131893:HIE131893 HRZ131893:HSA131893 IBV131893:IBW131893 ILR131893:ILS131893 IVN131893:IVO131893 JFJ131893:JFK131893 JPF131893:JPG131893 JZB131893:JZC131893 KIX131893:KIY131893 KST131893:KSU131893 LCP131893:LCQ131893 LML131893:LMM131893 LWH131893:LWI131893 MGD131893:MGE131893 MPZ131893:MQA131893 MZV131893:MZW131893 NJR131893:NJS131893 NTN131893:NTO131893 ODJ131893:ODK131893 ONF131893:ONG131893 OXB131893:OXC131893 PGX131893:PGY131893 PQT131893:PQU131893 QAP131893:QAQ131893 QKL131893:QKM131893 QUH131893:QUI131893 RED131893:REE131893 RNZ131893:ROA131893 RXV131893:RXW131893 SHR131893:SHS131893 SRN131893:SRO131893 TBJ131893:TBK131893 TLF131893:TLG131893 TVB131893:TVC131893 UEX131893:UEY131893 UOT131893:UOU131893 UYP131893:UYQ131893 VIL131893:VIM131893 VSH131893:VSI131893 WCD131893:WCE131893 WLZ131893:WMA131893 WVV131893:WVW131893 N197429:O197429 JJ197429:JK197429 TF197429:TG197429 ADB197429:ADC197429 AMX197429:AMY197429 AWT197429:AWU197429 BGP197429:BGQ197429 BQL197429:BQM197429 CAH197429:CAI197429 CKD197429:CKE197429 CTZ197429:CUA197429 DDV197429:DDW197429 DNR197429:DNS197429 DXN197429:DXO197429 EHJ197429:EHK197429 ERF197429:ERG197429 FBB197429:FBC197429 FKX197429:FKY197429 FUT197429:FUU197429 GEP197429:GEQ197429 GOL197429:GOM197429 GYH197429:GYI197429 HID197429:HIE197429 HRZ197429:HSA197429 IBV197429:IBW197429 ILR197429:ILS197429 IVN197429:IVO197429 JFJ197429:JFK197429 JPF197429:JPG197429 JZB197429:JZC197429 KIX197429:KIY197429 KST197429:KSU197429 LCP197429:LCQ197429 LML197429:LMM197429 LWH197429:LWI197429 MGD197429:MGE197429 MPZ197429:MQA197429 MZV197429:MZW197429 NJR197429:NJS197429 NTN197429:NTO197429 ODJ197429:ODK197429 ONF197429:ONG197429 OXB197429:OXC197429 PGX197429:PGY197429 PQT197429:PQU197429 QAP197429:QAQ197429 QKL197429:QKM197429 QUH197429:QUI197429 RED197429:REE197429 RNZ197429:ROA197429 RXV197429:RXW197429 SHR197429:SHS197429 SRN197429:SRO197429 TBJ197429:TBK197429 TLF197429:TLG197429 TVB197429:TVC197429 UEX197429:UEY197429 UOT197429:UOU197429 UYP197429:UYQ197429 VIL197429:VIM197429 VSH197429:VSI197429 WCD197429:WCE197429 WLZ197429:WMA197429 WVV197429:WVW197429 N262965:O262965 JJ262965:JK262965 TF262965:TG262965 ADB262965:ADC262965 AMX262965:AMY262965 AWT262965:AWU262965 BGP262965:BGQ262965 BQL262965:BQM262965 CAH262965:CAI262965 CKD262965:CKE262965 CTZ262965:CUA262965 DDV262965:DDW262965 DNR262965:DNS262965 DXN262965:DXO262965 EHJ262965:EHK262965 ERF262965:ERG262965 FBB262965:FBC262965 FKX262965:FKY262965 FUT262965:FUU262965 GEP262965:GEQ262965 GOL262965:GOM262965 GYH262965:GYI262965 HID262965:HIE262965 HRZ262965:HSA262965 IBV262965:IBW262965 ILR262965:ILS262965 IVN262965:IVO262965 JFJ262965:JFK262965 JPF262965:JPG262965 JZB262965:JZC262965 KIX262965:KIY262965 KST262965:KSU262965 LCP262965:LCQ262965 LML262965:LMM262965 LWH262965:LWI262965 MGD262965:MGE262965 MPZ262965:MQA262965 MZV262965:MZW262965 NJR262965:NJS262965 NTN262965:NTO262965 ODJ262965:ODK262965 ONF262965:ONG262965 OXB262965:OXC262965 PGX262965:PGY262965 PQT262965:PQU262965 QAP262965:QAQ262965 QKL262965:QKM262965 QUH262965:QUI262965 RED262965:REE262965 RNZ262965:ROA262965 RXV262965:RXW262965 SHR262965:SHS262965 SRN262965:SRO262965 TBJ262965:TBK262965 TLF262965:TLG262965 TVB262965:TVC262965 UEX262965:UEY262965 UOT262965:UOU262965 UYP262965:UYQ262965 VIL262965:VIM262965 VSH262965:VSI262965 WCD262965:WCE262965 WLZ262965:WMA262965 WVV262965:WVW262965 N328501:O328501 JJ328501:JK328501 TF328501:TG328501 ADB328501:ADC328501 AMX328501:AMY328501 AWT328501:AWU328501 BGP328501:BGQ328501 BQL328501:BQM328501 CAH328501:CAI328501 CKD328501:CKE328501 CTZ328501:CUA328501 DDV328501:DDW328501 DNR328501:DNS328501 DXN328501:DXO328501 EHJ328501:EHK328501 ERF328501:ERG328501 FBB328501:FBC328501 FKX328501:FKY328501 FUT328501:FUU328501 GEP328501:GEQ328501 GOL328501:GOM328501 GYH328501:GYI328501 HID328501:HIE328501 HRZ328501:HSA328501 IBV328501:IBW328501 ILR328501:ILS328501 IVN328501:IVO328501 JFJ328501:JFK328501 JPF328501:JPG328501 JZB328501:JZC328501 KIX328501:KIY328501 KST328501:KSU328501 LCP328501:LCQ328501 LML328501:LMM328501 LWH328501:LWI328501 MGD328501:MGE328501 MPZ328501:MQA328501 MZV328501:MZW328501 NJR328501:NJS328501 NTN328501:NTO328501 ODJ328501:ODK328501 ONF328501:ONG328501 OXB328501:OXC328501 PGX328501:PGY328501 PQT328501:PQU328501 QAP328501:QAQ328501 QKL328501:QKM328501 QUH328501:QUI328501 RED328501:REE328501 RNZ328501:ROA328501 RXV328501:RXW328501 SHR328501:SHS328501 SRN328501:SRO328501 TBJ328501:TBK328501 TLF328501:TLG328501 TVB328501:TVC328501 UEX328501:UEY328501 UOT328501:UOU328501 UYP328501:UYQ328501 VIL328501:VIM328501 VSH328501:VSI328501 WCD328501:WCE328501 WLZ328501:WMA328501 WVV328501:WVW328501 N394037:O394037 JJ394037:JK394037 TF394037:TG394037 ADB394037:ADC394037 AMX394037:AMY394037 AWT394037:AWU394037 BGP394037:BGQ394037 BQL394037:BQM394037 CAH394037:CAI394037 CKD394037:CKE394037 CTZ394037:CUA394037 DDV394037:DDW394037 DNR394037:DNS394037 DXN394037:DXO394037 EHJ394037:EHK394037 ERF394037:ERG394037 FBB394037:FBC394037 FKX394037:FKY394037 FUT394037:FUU394037 GEP394037:GEQ394037 GOL394037:GOM394037 GYH394037:GYI394037 HID394037:HIE394037 HRZ394037:HSA394037 IBV394037:IBW394037 ILR394037:ILS394037 IVN394037:IVO394037 JFJ394037:JFK394037 JPF394037:JPG394037 JZB394037:JZC394037 KIX394037:KIY394037 KST394037:KSU394037 LCP394037:LCQ394037 LML394037:LMM394037 LWH394037:LWI394037 MGD394037:MGE394037 MPZ394037:MQA394037 MZV394037:MZW394037 NJR394037:NJS394037 NTN394037:NTO394037 ODJ394037:ODK394037 ONF394037:ONG394037 OXB394037:OXC394037 PGX394037:PGY394037 PQT394037:PQU394037 QAP394037:QAQ394037 QKL394037:QKM394037 QUH394037:QUI394037 RED394037:REE394037 RNZ394037:ROA394037 RXV394037:RXW394037 SHR394037:SHS394037 SRN394037:SRO394037 TBJ394037:TBK394037 TLF394037:TLG394037 TVB394037:TVC394037 UEX394037:UEY394037 UOT394037:UOU394037 UYP394037:UYQ394037 VIL394037:VIM394037 VSH394037:VSI394037 WCD394037:WCE394037 WLZ394037:WMA394037 WVV394037:WVW394037 N459573:O459573 JJ459573:JK459573 TF459573:TG459573 ADB459573:ADC459573 AMX459573:AMY459573 AWT459573:AWU459573 BGP459573:BGQ459573 BQL459573:BQM459573 CAH459573:CAI459573 CKD459573:CKE459573 CTZ459573:CUA459573 DDV459573:DDW459573 DNR459573:DNS459573 DXN459573:DXO459573 EHJ459573:EHK459573 ERF459573:ERG459573 FBB459573:FBC459573 FKX459573:FKY459573 FUT459573:FUU459573 GEP459573:GEQ459573 GOL459573:GOM459573 GYH459573:GYI459573 HID459573:HIE459573 HRZ459573:HSA459573 IBV459573:IBW459573 ILR459573:ILS459573 IVN459573:IVO459573 JFJ459573:JFK459573 JPF459573:JPG459573 JZB459573:JZC459573 KIX459573:KIY459573 KST459573:KSU459573 LCP459573:LCQ459573 LML459573:LMM459573 LWH459573:LWI459573 MGD459573:MGE459573 MPZ459573:MQA459573 MZV459573:MZW459573 NJR459573:NJS459573 NTN459573:NTO459573 ODJ459573:ODK459573 ONF459573:ONG459573 OXB459573:OXC459573 PGX459573:PGY459573 PQT459573:PQU459573 QAP459573:QAQ459573 QKL459573:QKM459573 QUH459573:QUI459573 RED459573:REE459573 RNZ459573:ROA459573 RXV459573:RXW459573 SHR459573:SHS459573 SRN459573:SRO459573 TBJ459573:TBK459573 TLF459573:TLG459573 TVB459573:TVC459573 UEX459573:UEY459573 UOT459573:UOU459573 UYP459573:UYQ459573 VIL459573:VIM459573 VSH459573:VSI459573 WCD459573:WCE459573 WLZ459573:WMA459573 WVV459573:WVW459573 N525109:O525109 JJ525109:JK525109 TF525109:TG525109 ADB525109:ADC525109 AMX525109:AMY525109 AWT525109:AWU525109 BGP525109:BGQ525109 BQL525109:BQM525109 CAH525109:CAI525109 CKD525109:CKE525109 CTZ525109:CUA525109 DDV525109:DDW525109 DNR525109:DNS525109 DXN525109:DXO525109 EHJ525109:EHK525109 ERF525109:ERG525109 FBB525109:FBC525109 FKX525109:FKY525109 FUT525109:FUU525109 GEP525109:GEQ525109 GOL525109:GOM525109 GYH525109:GYI525109 HID525109:HIE525109 HRZ525109:HSA525109 IBV525109:IBW525109 ILR525109:ILS525109 IVN525109:IVO525109 JFJ525109:JFK525109 JPF525109:JPG525109 JZB525109:JZC525109 KIX525109:KIY525109 KST525109:KSU525109 LCP525109:LCQ525109 LML525109:LMM525109 LWH525109:LWI525109 MGD525109:MGE525109 MPZ525109:MQA525109 MZV525109:MZW525109 NJR525109:NJS525109 NTN525109:NTO525109 ODJ525109:ODK525109 ONF525109:ONG525109 OXB525109:OXC525109 PGX525109:PGY525109 PQT525109:PQU525109 QAP525109:QAQ525109 QKL525109:QKM525109 QUH525109:QUI525109 RED525109:REE525109 RNZ525109:ROA525109 RXV525109:RXW525109 SHR525109:SHS525109 SRN525109:SRO525109 TBJ525109:TBK525109 TLF525109:TLG525109 TVB525109:TVC525109 UEX525109:UEY525109 UOT525109:UOU525109 UYP525109:UYQ525109 VIL525109:VIM525109 VSH525109:VSI525109 WCD525109:WCE525109 WLZ525109:WMA525109 WVV525109:WVW525109 N590645:O590645 JJ590645:JK590645 TF590645:TG590645 ADB590645:ADC590645 AMX590645:AMY590645 AWT590645:AWU590645 BGP590645:BGQ590645 BQL590645:BQM590645 CAH590645:CAI590645 CKD590645:CKE590645 CTZ590645:CUA590645 DDV590645:DDW590645 DNR590645:DNS590645 DXN590645:DXO590645 EHJ590645:EHK590645 ERF590645:ERG590645 FBB590645:FBC590645 FKX590645:FKY590645 FUT590645:FUU590645 GEP590645:GEQ590645 GOL590645:GOM590645 GYH590645:GYI590645 HID590645:HIE590645 HRZ590645:HSA590645 IBV590645:IBW590645 ILR590645:ILS590645 IVN590645:IVO590645 JFJ590645:JFK590645 JPF590645:JPG590645 JZB590645:JZC590645 KIX590645:KIY590645 KST590645:KSU590645 LCP590645:LCQ590645 LML590645:LMM590645 LWH590645:LWI590645 MGD590645:MGE590645 MPZ590645:MQA590645 MZV590645:MZW590645 NJR590645:NJS590645 NTN590645:NTO590645 ODJ590645:ODK590645 ONF590645:ONG590645 OXB590645:OXC590645 PGX590645:PGY590645 PQT590645:PQU590645 QAP590645:QAQ590645 QKL590645:QKM590645 QUH590645:QUI590645 RED590645:REE590645 RNZ590645:ROA590645 RXV590645:RXW590645 SHR590645:SHS590645 SRN590645:SRO590645 TBJ590645:TBK590645 TLF590645:TLG590645 TVB590645:TVC590645 UEX590645:UEY590645 UOT590645:UOU590645 UYP590645:UYQ590645 VIL590645:VIM590645 VSH590645:VSI590645 WCD590645:WCE590645 WLZ590645:WMA590645 WVV590645:WVW590645 N656181:O656181 JJ656181:JK656181 TF656181:TG656181 ADB656181:ADC656181 AMX656181:AMY656181 AWT656181:AWU656181 BGP656181:BGQ656181 BQL656181:BQM656181 CAH656181:CAI656181 CKD656181:CKE656181 CTZ656181:CUA656181 DDV656181:DDW656181 DNR656181:DNS656181 DXN656181:DXO656181 EHJ656181:EHK656181 ERF656181:ERG656181 FBB656181:FBC656181 FKX656181:FKY656181 FUT656181:FUU656181 GEP656181:GEQ656181 GOL656181:GOM656181 GYH656181:GYI656181 HID656181:HIE656181 HRZ656181:HSA656181 IBV656181:IBW656181 ILR656181:ILS656181 IVN656181:IVO656181 JFJ656181:JFK656181 JPF656181:JPG656181 JZB656181:JZC656181 KIX656181:KIY656181 KST656181:KSU656181 LCP656181:LCQ656181 LML656181:LMM656181 LWH656181:LWI656181 MGD656181:MGE656181 MPZ656181:MQA656181 MZV656181:MZW656181 NJR656181:NJS656181 NTN656181:NTO656181 ODJ656181:ODK656181 ONF656181:ONG656181 OXB656181:OXC656181 PGX656181:PGY656181 PQT656181:PQU656181 QAP656181:QAQ656181 QKL656181:QKM656181 QUH656181:QUI656181 RED656181:REE656181 RNZ656181:ROA656181 RXV656181:RXW656181 SHR656181:SHS656181 SRN656181:SRO656181 TBJ656181:TBK656181 TLF656181:TLG656181 TVB656181:TVC656181 UEX656181:UEY656181 UOT656181:UOU656181 UYP656181:UYQ656181 VIL656181:VIM656181 VSH656181:VSI656181 WCD656181:WCE656181 WLZ656181:WMA656181 WVV656181:WVW656181 N721717:O721717 JJ721717:JK721717 TF721717:TG721717 ADB721717:ADC721717 AMX721717:AMY721717 AWT721717:AWU721717 BGP721717:BGQ721717 BQL721717:BQM721717 CAH721717:CAI721717 CKD721717:CKE721717 CTZ721717:CUA721717 DDV721717:DDW721717 DNR721717:DNS721717 DXN721717:DXO721717 EHJ721717:EHK721717 ERF721717:ERG721717 FBB721717:FBC721717 FKX721717:FKY721717 FUT721717:FUU721717 GEP721717:GEQ721717 GOL721717:GOM721717 GYH721717:GYI721717 HID721717:HIE721717 HRZ721717:HSA721717 IBV721717:IBW721717 ILR721717:ILS721717 IVN721717:IVO721717 JFJ721717:JFK721717 JPF721717:JPG721717 JZB721717:JZC721717 KIX721717:KIY721717 KST721717:KSU721717 LCP721717:LCQ721717 LML721717:LMM721717 LWH721717:LWI721717 MGD721717:MGE721717 MPZ721717:MQA721717 MZV721717:MZW721717 NJR721717:NJS721717 NTN721717:NTO721717 ODJ721717:ODK721717 ONF721717:ONG721717 OXB721717:OXC721717 PGX721717:PGY721717 PQT721717:PQU721717 QAP721717:QAQ721717 QKL721717:QKM721717 QUH721717:QUI721717 RED721717:REE721717 RNZ721717:ROA721717 RXV721717:RXW721717 SHR721717:SHS721717 SRN721717:SRO721717 TBJ721717:TBK721717 TLF721717:TLG721717 TVB721717:TVC721717 UEX721717:UEY721717 UOT721717:UOU721717 UYP721717:UYQ721717 VIL721717:VIM721717 VSH721717:VSI721717 WCD721717:WCE721717 WLZ721717:WMA721717 WVV721717:WVW721717 N787253:O787253 JJ787253:JK787253 TF787253:TG787253 ADB787253:ADC787253 AMX787253:AMY787253 AWT787253:AWU787253 BGP787253:BGQ787253 BQL787253:BQM787253 CAH787253:CAI787253 CKD787253:CKE787253 CTZ787253:CUA787253 DDV787253:DDW787253 DNR787253:DNS787253 DXN787253:DXO787253 EHJ787253:EHK787253 ERF787253:ERG787253 FBB787253:FBC787253 FKX787253:FKY787253 FUT787253:FUU787253 GEP787253:GEQ787253 GOL787253:GOM787253 GYH787253:GYI787253 HID787253:HIE787253 HRZ787253:HSA787253 IBV787253:IBW787253 ILR787253:ILS787253 IVN787253:IVO787253 JFJ787253:JFK787253 JPF787253:JPG787253 JZB787253:JZC787253 KIX787253:KIY787253 KST787253:KSU787253 LCP787253:LCQ787253 LML787253:LMM787253 LWH787253:LWI787253 MGD787253:MGE787253 MPZ787253:MQA787253 MZV787253:MZW787253 NJR787253:NJS787253 NTN787253:NTO787253 ODJ787253:ODK787253 ONF787253:ONG787253 OXB787253:OXC787253 PGX787253:PGY787253 PQT787253:PQU787253 QAP787253:QAQ787253 QKL787253:QKM787253 QUH787253:QUI787253 RED787253:REE787253 RNZ787253:ROA787253 RXV787253:RXW787253 SHR787253:SHS787253 SRN787253:SRO787253 TBJ787253:TBK787253 TLF787253:TLG787253 TVB787253:TVC787253 UEX787253:UEY787253 UOT787253:UOU787253 UYP787253:UYQ787253 VIL787253:VIM787253 VSH787253:VSI787253 WCD787253:WCE787253 WLZ787253:WMA787253 WVV787253:WVW787253 N852789:O852789 JJ852789:JK852789 TF852789:TG852789 ADB852789:ADC852789 AMX852789:AMY852789 AWT852789:AWU852789 BGP852789:BGQ852789 BQL852789:BQM852789 CAH852789:CAI852789 CKD852789:CKE852789 CTZ852789:CUA852789 DDV852789:DDW852789 DNR852789:DNS852789 DXN852789:DXO852789 EHJ852789:EHK852789 ERF852789:ERG852789 FBB852789:FBC852789 FKX852789:FKY852789 FUT852789:FUU852789 GEP852789:GEQ852789 GOL852789:GOM852789 GYH852789:GYI852789 HID852789:HIE852789 HRZ852789:HSA852789 IBV852789:IBW852789 ILR852789:ILS852789 IVN852789:IVO852789 JFJ852789:JFK852789 JPF852789:JPG852789 JZB852789:JZC852789 KIX852789:KIY852789 KST852789:KSU852789 LCP852789:LCQ852789 LML852789:LMM852789 LWH852789:LWI852789 MGD852789:MGE852789 MPZ852789:MQA852789 MZV852789:MZW852789 NJR852789:NJS852789 NTN852789:NTO852789 ODJ852789:ODK852789 ONF852789:ONG852789 OXB852789:OXC852789 PGX852789:PGY852789 PQT852789:PQU852789 QAP852789:QAQ852789 QKL852789:QKM852789 QUH852789:QUI852789 RED852789:REE852789 RNZ852789:ROA852789 RXV852789:RXW852789 SHR852789:SHS852789 SRN852789:SRO852789 TBJ852789:TBK852789 TLF852789:TLG852789 TVB852789:TVC852789 UEX852789:UEY852789 UOT852789:UOU852789 UYP852789:UYQ852789 VIL852789:VIM852789 VSH852789:VSI852789 WCD852789:WCE852789 WLZ852789:WMA852789 WVV852789:WVW852789 N918325:O918325 JJ918325:JK918325 TF918325:TG918325 ADB918325:ADC918325 AMX918325:AMY918325 AWT918325:AWU918325 BGP918325:BGQ918325 BQL918325:BQM918325 CAH918325:CAI918325 CKD918325:CKE918325 CTZ918325:CUA918325 DDV918325:DDW918325 DNR918325:DNS918325 DXN918325:DXO918325 EHJ918325:EHK918325 ERF918325:ERG918325 FBB918325:FBC918325 FKX918325:FKY918325 FUT918325:FUU918325 GEP918325:GEQ918325 GOL918325:GOM918325 GYH918325:GYI918325 HID918325:HIE918325 HRZ918325:HSA918325 IBV918325:IBW918325 ILR918325:ILS918325 IVN918325:IVO918325 JFJ918325:JFK918325 JPF918325:JPG918325 JZB918325:JZC918325 KIX918325:KIY918325 KST918325:KSU918325 LCP918325:LCQ918325 LML918325:LMM918325 LWH918325:LWI918325 MGD918325:MGE918325 MPZ918325:MQA918325 MZV918325:MZW918325 NJR918325:NJS918325 NTN918325:NTO918325 ODJ918325:ODK918325 ONF918325:ONG918325 OXB918325:OXC918325 PGX918325:PGY918325 PQT918325:PQU918325 QAP918325:QAQ918325 QKL918325:QKM918325 QUH918325:QUI918325 RED918325:REE918325 RNZ918325:ROA918325 RXV918325:RXW918325 SHR918325:SHS918325 SRN918325:SRO918325 TBJ918325:TBK918325 TLF918325:TLG918325 TVB918325:TVC918325 UEX918325:UEY918325 UOT918325:UOU918325 UYP918325:UYQ918325 VIL918325:VIM918325 VSH918325:VSI918325 WCD918325:WCE918325 WLZ918325:WMA918325 WVV918325:WVW918325 N983861:O983861 JJ983861:JK983861 TF983861:TG983861 ADB983861:ADC983861 AMX983861:AMY983861 AWT983861:AWU983861 BGP983861:BGQ983861 BQL983861:BQM983861 CAH983861:CAI983861 CKD983861:CKE983861 CTZ983861:CUA983861 DDV983861:DDW983861 DNR983861:DNS983861 DXN983861:DXO983861 EHJ983861:EHK983861 ERF983861:ERG983861 FBB983861:FBC983861 FKX983861:FKY983861 FUT983861:FUU983861 GEP983861:GEQ983861 GOL983861:GOM983861 GYH983861:GYI983861 HID983861:HIE983861 HRZ983861:HSA983861 IBV983861:IBW983861 ILR983861:ILS983861 IVN983861:IVO983861 JFJ983861:JFK983861 JPF983861:JPG983861 JZB983861:JZC983861 KIX983861:KIY983861 KST983861:KSU983861 LCP983861:LCQ983861 LML983861:LMM983861 LWH983861:LWI983861 MGD983861:MGE983861 MPZ983861:MQA983861 MZV983861:MZW983861 NJR983861:NJS983861 NTN983861:NTO983861 ODJ983861:ODK983861 ONF983861:ONG983861 OXB983861:OXC983861 PGX983861:PGY983861 PQT983861:PQU983861 QAP983861:QAQ983861 QKL983861:QKM983861 QUH983861:QUI983861 RED983861:REE983861 RNZ983861:ROA983861 RXV983861:RXW983861 SHR983861:SHS983861 SRN983861:SRO983861 TBJ983861:TBK983861 TLF983861:TLG983861 TVB983861:TVC983861 UEX983861:UEY983861 UOT983861:UOU983861 UYP983861:UYQ983861 VIL983861:VIM983861 VSH983861:VSI983861 WCD983861:WCE983861 WLZ983861:WMA983861 WVV983861:WVW983861 N836:O836 JJ836:JK836 TF836:TG836 ADB836:ADC836 AMX836:AMY836 AWT836:AWU836 BGP836:BGQ836 BQL836:BQM836 CAH836:CAI836 CKD836:CKE836 CTZ836:CUA836 DDV836:DDW836 DNR836:DNS836 DXN836:DXO836 EHJ836:EHK836 ERF836:ERG836 FBB836:FBC836 FKX836:FKY836 FUT836:FUU836 GEP836:GEQ836 GOL836:GOM836 GYH836:GYI836 HID836:HIE836 HRZ836:HSA836 IBV836:IBW836 ILR836:ILS836 IVN836:IVO836 JFJ836:JFK836 JPF836:JPG836 JZB836:JZC836 KIX836:KIY836 KST836:KSU836 LCP836:LCQ836 LML836:LMM836 LWH836:LWI836 MGD836:MGE836 MPZ836:MQA836 MZV836:MZW836 NJR836:NJS836 NTN836:NTO836 ODJ836:ODK836 ONF836:ONG836 OXB836:OXC836 PGX836:PGY836 PQT836:PQU836 QAP836:QAQ836 QKL836:QKM836 QUH836:QUI836 RED836:REE836 RNZ836:ROA836 RXV836:RXW836 SHR836:SHS836 SRN836:SRO836 TBJ836:TBK836 TLF836:TLG836 TVB836:TVC836 UEX836:UEY836 UOT836:UOU836 UYP836:UYQ836 VIL836:VIM836 VSH836:VSI836 WCD836:WCE836 WLZ836:WMA836 WVV836:WVW836 N66372:O66372 JJ66372:JK66372 TF66372:TG66372 ADB66372:ADC66372 AMX66372:AMY66372 AWT66372:AWU66372 BGP66372:BGQ66372 BQL66372:BQM66372 CAH66372:CAI66372 CKD66372:CKE66372 CTZ66372:CUA66372 DDV66372:DDW66372 DNR66372:DNS66372 DXN66372:DXO66372 EHJ66372:EHK66372 ERF66372:ERG66372 FBB66372:FBC66372 FKX66372:FKY66372 FUT66372:FUU66372 GEP66372:GEQ66372 GOL66372:GOM66372 GYH66372:GYI66372 HID66372:HIE66372 HRZ66372:HSA66372 IBV66372:IBW66372 ILR66372:ILS66372 IVN66372:IVO66372 JFJ66372:JFK66372 JPF66372:JPG66372 JZB66372:JZC66372 KIX66372:KIY66372 KST66372:KSU66372 LCP66372:LCQ66372 LML66372:LMM66372 LWH66372:LWI66372 MGD66372:MGE66372 MPZ66372:MQA66372 MZV66372:MZW66372 NJR66372:NJS66372 NTN66372:NTO66372 ODJ66372:ODK66372 ONF66372:ONG66372 OXB66372:OXC66372 PGX66372:PGY66372 PQT66372:PQU66372 QAP66372:QAQ66372 QKL66372:QKM66372 QUH66372:QUI66372 RED66372:REE66372 RNZ66372:ROA66372 RXV66372:RXW66372 SHR66372:SHS66372 SRN66372:SRO66372 TBJ66372:TBK66372 TLF66372:TLG66372 TVB66372:TVC66372 UEX66372:UEY66372 UOT66372:UOU66372 UYP66372:UYQ66372 VIL66372:VIM66372 VSH66372:VSI66372 WCD66372:WCE66372 WLZ66372:WMA66372 WVV66372:WVW66372 N131908:O131908 JJ131908:JK131908 TF131908:TG131908 ADB131908:ADC131908 AMX131908:AMY131908 AWT131908:AWU131908 BGP131908:BGQ131908 BQL131908:BQM131908 CAH131908:CAI131908 CKD131908:CKE131908 CTZ131908:CUA131908 DDV131908:DDW131908 DNR131908:DNS131908 DXN131908:DXO131908 EHJ131908:EHK131908 ERF131908:ERG131908 FBB131908:FBC131908 FKX131908:FKY131908 FUT131908:FUU131908 GEP131908:GEQ131908 GOL131908:GOM131908 GYH131908:GYI131908 HID131908:HIE131908 HRZ131908:HSA131908 IBV131908:IBW131908 ILR131908:ILS131908 IVN131908:IVO131908 JFJ131908:JFK131908 JPF131908:JPG131908 JZB131908:JZC131908 KIX131908:KIY131908 KST131908:KSU131908 LCP131908:LCQ131908 LML131908:LMM131908 LWH131908:LWI131908 MGD131908:MGE131908 MPZ131908:MQA131908 MZV131908:MZW131908 NJR131908:NJS131908 NTN131908:NTO131908 ODJ131908:ODK131908 ONF131908:ONG131908 OXB131908:OXC131908 PGX131908:PGY131908 PQT131908:PQU131908 QAP131908:QAQ131908 QKL131908:QKM131908 QUH131908:QUI131908 RED131908:REE131908 RNZ131908:ROA131908 RXV131908:RXW131908 SHR131908:SHS131908 SRN131908:SRO131908 TBJ131908:TBK131908 TLF131908:TLG131908 TVB131908:TVC131908 UEX131908:UEY131908 UOT131908:UOU131908 UYP131908:UYQ131908 VIL131908:VIM131908 VSH131908:VSI131908 WCD131908:WCE131908 WLZ131908:WMA131908 WVV131908:WVW131908 N197444:O197444 JJ197444:JK197444 TF197444:TG197444 ADB197444:ADC197444 AMX197444:AMY197444 AWT197444:AWU197444 BGP197444:BGQ197444 BQL197444:BQM197444 CAH197444:CAI197444 CKD197444:CKE197444 CTZ197444:CUA197444 DDV197444:DDW197444 DNR197444:DNS197444 DXN197444:DXO197444 EHJ197444:EHK197444 ERF197444:ERG197444 FBB197444:FBC197444 FKX197444:FKY197444 FUT197444:FUU197444 GEP197444:GEQ197444 GOL197444:GOM197444 GYH197444:GYI197444 HID197444:HIE197444 HRZ197444:HSA197444 IBV197444:IBW197444 ILR197444:ILS197444 IVN197444:IVO197444 JFJ197444:JFK197444 JPF197444:JPG197444 JZB197444:JZC197444 KIX197444:KIY197444 KST197444:KSU197444 LCP197444:LCQ197444 LML197444:LMM197444 LWH197444:LWI197444 MGD197444:MGE197444 MPZ197444:MQA197444 MZV197444:MZW197444 NJR197444:NJS197444 NTN197444:NTO197444 ODJ197444:ODK197444 ONF197444:ONG197444 OXB197444:OXC197444 PGX197444:PGY197444 PQT197444:PQU197444 QAP197444:QAQ197444 QKL197444:QKM197444 QUH197444:QUI197444 RED197444:REE197444 RNZ197444:ROA197444 RXV197444:RXW197444 SHR197444:SHS197444 SRN197444:SRO197444 TBJ197444:TBK197444 TLF197444:TLG197444 TVB197444:TVC197444 UEX197444:UEY197444 UOT197444:UOU197444 UYP197444:UYQ197444 VIL197444:VIM197444 VSH197444:VSI197444 WCD197444:WCE197444 WLZ197444:WMA197444 WVV197444:WVW197444 N262980:O262980 JJ262980:JK262980 TF262980:TG262980 ADB262980:ADC262980 AMX262980:AMY262980 AWT262980:AWU262980 BGP262980:BGQ262980 BQL262980:BQM262980 CAH262980:CAI262980 CKD262980:CKE262980 CTZ262980:CUA262980 DDV262980:DDW262980 DNR262980:DNS262980 DXN262980:DXO262980 EHJ262980:EHK262980 ERF262980:ERG262980 FBB262980:FBC262980 FKX262980:FKY262980 FUT262980:FUU262980 GEP262980:GEQ262980 GOL262980:GOM262980 GYH262980:GYI262980 HID262980:HIE262980 HRZ262980:HSA262980 IBV262980:IBW262980 ILR262980:ILS262980 IVN262980:IVO262980 JFJ262980:JFK262980 JPF262980:JPG262980 JZB262980:JZC262980 KIX262980:KIY262980 KST262980:KSU262980 LCP262980:LCQ262980 LML262980:LMM262980 LWH262980:LWI262980 MGD262980:MGE262980 MPZ262980:MQA262980 MZV262980:MZW262980 NJR262980:NJS262980 NTN262980:NTO262980 ODJ262980:ODK262980 ONF262980:ONG262980 OXB262980:OXC262980 PGX262980:PGY262980 PQT262980:PQU262980 QAP262980:QAQ262980 QKL262980:QKM262980 QUH262980:QUI262980 RED262980:REE262980 RNZ262980:ROA262980 RXV262980:RXW262980 SHR262980:SHS262980 SRN262980:SRO262980 TBJ262980:TBK262980 TLF262980:TLG262980 TVB262980:TVC262980 UEX262980:UEY262980 UOT262980:UOU262980 UYP262980:UYQ262980 VIL262980:VIM262980 VSH262980:VSI262980 WCD262980:WCE262980 WLZ262980:WMA262980 WVV262980:WVW262980 N328516:O328516 JJ328516:JK328516 TF328516:TG328516 ADB328516:ADC328516 AMX328516:AMY328516 AWT328516:AWU328516 BGP328516:BGQ328516 BQL328516:BQM328516 CAH328516:CAI328516 CKD328516:CKE328516 CTZ328516:CUA328516 DDV328516:DDW328516 DNR328516:DNS328516 DXN328516:DXO328516 EHJ328516:EHK328516 ERF328516:ERG328516 FBB328516:FBC328516 FKX328516:FKY328516 FUT328516:FUU328516 GEP328516:GEQ328516 GOL328516:GOM328516 GYH328516:GYI328516 HID328516:HIE328516 HRZ328516:HSA328516 IBV328516:IBW328516 ILR328516:ILS328516 IVN328516:IVO328516 JFJ328516:JFK328516 JPF328516:JPG328516 JZB328516:JZC328516 KIX328516:KIY328516 KST328516:KSU328516 LCP328516:LCQ328516 LML328516:LMM328516 LWH328516:LWI328516 MGD328516:MGE328516 MPZ328516:MQA328516 MZV328516:MZW328516 NJR328516:NJS328516 NTN328516:NTO328516 ODJ328516:ODK328516 ONF328516:ONG328516 OXB328516:OXC328516 PGX328516:PGY328516 PQT328516:PQU328516 QAP328516:QAQ328516 QKL328516:QKM328516 QUH328516:QUI328516 RED328516:REE328516 RNZ328516:ROA328516 RXV328516:RXW328516 SHR328516:SHS328516 SRN328516:SRO328516 TBJ328516:TBK328516 TLF328516:TLG328516 TVB328516:TVC328516 UEX328516:UEY328516 UOT328516:UOU328516 UYP328516:UYQ328516 VIL328516:VIM328516 VSH328516:VSI328516 WCD328516:WCE328516 WLZ328516:WMA328516 WVV328516:WVW328516 N394052:O394052 JJ394052:JK394052 TF394052:TG394052 ADB394052:ADC394052 AMX394052:AMY394052 AWT394052:AWU394052 BGP394052:BGQ394052 BQL394052:BQM394052 CAH394052:CAI394052 CKD394052:CKE394052 CTZ394052:CUA394052 DDV394052:DDW394052 DNR394052:DNS394052 DXN394052:DXO394052 EHJ394052:EHK394052 ERF394052:ERG394052 FBB394052:FBC394052 FKX394052:FKY394052 FUT394052:FUU394052 GEP394052:GEQ394052 GOL394052:GOM394052 GYH394052:GYI394052 HID394052:HIE394052 HRZ394052:HSA394052 IBV394052:IBW394052 ILR394052:ILS394052 IVN394052:IVO394052 JFJ394052:JFK394052 JPF394052:JPG394052 JZB394052:JZC394052 KIX394052:KIY394052 KST394052:KSU394052 LCP394052:LCQ394052 LML394052:LMM394052 LWH394052:LWI394052 MGD394052:MGE394052 MPZ394052:MQA394052 MZV394052:MZW394052 NJR394052:NJS394052 NTN394052:NTO394052 ODJ394052:ODK394052 ONF394052:ONG394052 OXB394052:OXC394052 PGX394052:PGY394052 PQT394052:PQU394052 QAP394052:QAQ394052 QKL394052:QKM394052 QUH394052:QUI394052 RED394052:REE394052 RNZ394052:ROA394052 RXV394052:RXW394052 SHR394052:SHS394052 SRN394052:SRO394052 TBJ394052:TBK394052 TLF394052:TLG394052 TVB394052:TVC394052 UEX394052:UEY394052 UOT394052:UOU394052 UYP394052:UYQ394052 VIL394052:VIM394052 VSH394052:VSI394052 WCD394052:WCE394052 WLZ394052:WMA394052 WVV394052:WVW394052 N459588:O459588 JJ459588:JK459588 TF459588:TG459588 ADB459588:ADC459588 AMX459588:AMY459588 AWT459588:AWU459588 BGP459588:BGQ459588 BQL459588:BQM459588 CAH459588:CAI459588 CKD459588:CKE459588 CTZ459588:CUA459588 DDV459588:DDW459588 DNR459588:DNS459588 DXN459588:DXO459588 EHJ459588:EHK459588 ERF459588:ERG459588 FBB459588:FBC459588 FKX459588:FKY459588 FUT459588:FUU459588 GEP459588:GEQ459588 GOL459588:GOM459588 GYH459588:GYI459588 HID459588:HIE459588 HRZ459588:HSA459588 IBV459588:IBW459588 ILR459588:ILS459588 IVN459588:IVO459588 JFJ459588:JFK459588 JPF459588:JPG459588 JZB459588:JZC459588 KIX459588:KIY459588 KST459588:KSU459588 LCP459588:LCQ459588 LML459588:LMM459588 LWH459588:LWI459588 MGD459588:MGE459588 MPZ459588:MQA459588 MZV459588:MZW459588 NJR459588:NJS459588 NTN459588:NTO459588 ODJ459588:ODK459588 ONF459588:ONG459588 OXB459588:OXC459588 PGX459588:PGY459588 PQT459588:PQU459588 QAP459588:QAQ459588 QKL459588:QKM459588 QUH459588:QUI459588 RED459588:REE459588 RNZ459588:ROA459588 RXV459588:RXW459588 SHR459588:SHS459588 SRN459588:SRO459588 TBJ459588:TBK459588 TLF459588:TLG459588 TVB459588:TVC459588 UEX459588:UEY459588 UOT459588:UOU459588 UYP459588:UYQ459588 VIL459588:VIM459588 VSH459588:VSI459588 WCD459588:WCE459588 WLZ459588:WMA459588 WVV459588:WVW459588 N525124:O525124 JJ525124:JK525124 TF525124:TG525124 ADB525124:ADC525124 AMX525124:AMY525124 AWT525124:AWU525124 BGP525124:BGQ525124 BQL525124:BQM525124 CAH525124:CAI525124 CKD525124:CKE525124 CTZ525124:CUA525124 DDV525124:DDW525124 DNR525124:DNS525124 DXN525124:DXO525124 EHJ525124:EHK525124 ERF525124:ERG525124 FBB525124:FBC525124 FKX525124:FKY525124 FUT525124:FUU525124 GEP525124:GEQ525124 GOL525124:GOM525124 GYH525124:GYI525124 HID525124:HIE525124 HRZ525124:HSA525124 IBV525124:IBW525124 ILR525124:ILS525124 IVN525124:IVO525124 JFJ525124:JFK525124 JPF525124:JPG525124 JZB525124:JZC525124 KIX525124:KIY525124 KST525124:KSU525124 LCP525124:LCQ525124 LML525124:LMM525124 LWH525124:LWI525124 MGD525124:MGE525124 MPZ525124:MQA525124 MZV525124:MZW525124 NJR525124:NJS525124 NTN525124:NTO525124 ODJ525124:ODK525124 ONF525124:ONG525124 OXB525124:OXC525124 PGX525124:PGY525124 PQT525124:PQU525124 QAP525124:QAQ525124 QKL525124:QKM525124 QUH525124:QUI525124 RED525124:REE525124 RNZ525124:ROA525124 RXV525124:RXW525124 SHR525124:SHS525124 SRN525124:SRO525124 TBJ525124:TBK525124 TLF525124:TLG525124 TVB525124:TVC525124 UEX525124:UEY525124 UOT525124:UOU525124 UYP525124:UYQ525124 VIL525124:VIM525124 VSH525124:VSI525124 WCD525124:WCE525124 WLZ525124:WMA525124 WVV525124:WVW525124 N590660:O590660 JJ590660:JK590660 TF590660:TG590660 ADB590660:ADC590660 AMX590660:AMY590660 AWT590660:AWU590660 BGP590660:BGQ590660 BQL590660:BQM590660 CAH590660:CAI590660 CKD590660:CKE590660 CTZ590660:CUA590660 DDV590660:DDW590660 DNR590660:DNS590660 DXN590660:DXO590660 EHJ590660:EHK590660 ERF590660:ERG590660 FBB590660:FBC590660 FKX590660:FKY590660 FUT590660:FUU590660 GEP590660:GEQ590660 GOL590660:GOM590660 GYH590660:GYI590660 HID590660:HIE590660 HRZ590660:HSA590660 IBV590660:IBW590660 ILR590660:ILS590660 IVN590660:IVO590660 JFJ590660:JFK590660 JPF590660:JPG590660 JZB590660:JZC590660 KIX590660:KIY590660 KST590660:KSU590660 LCP590660:LCQ590660 LML590660:LMM590660 LWH590660:LWI590660 MGD590660:MGE590660 MPZ590660:MQA590660 MZV590660:MZW590660 NJR590660:NJS590660 NTN590660:NTO590660 ODJ590660:ODK590660 ONF590660:ONG590660 OXB590660:OXC590660 PGX590660:PGY590660 PQT590660:PQU590660 QAP590660:QAQ590660 QKL590660:QKM590660 QUH590660:QUI590660 RED590660:REE590660 RNZ590660:ROA590660 RXV590660:RXW590660 SHR590660:SHS590660 SRN590660:SRO590660 TBJ590660:TBK590660 TLF590660:TLG590660 TVB590660:TVC590660 UEX590660:UEY590660 UOT590660:UOU590660 UYP590660:UYQ590660 VIL590660:VIM590660 VSH590660:VSI590660 WCD590660:WCE590660 WLZ590660:WMA590660 WVV590660:WVW590660 N656196:O656196 JJ656196:JK656196 TF656196:TG656196 ADB656196:ADC656196 AMX656196:AMY656196 AWT656196:AWU656196 BGP656196:BGQ656196 BQL656196:BQM656196 CAH656196:CAI656196 CKD656196:CKE656196 CTZ656196:CUA656196 DDV656196:DDW656196 DNR656196:DNS656196 DXN656196:DXO656196 EHJ656196:EHK656196 ERF656196:ERG656196 FBB656196:FBC656196 FKX656196:FKY656196 FUT656196:FUU656196 GEP656196:GEQ656196 GOL656196:GOM656196 GYH656196:GYI656196 HID656196:HIE656196 HRZ656196:HSA656196 IBV656196:IBW656196 ILR656196:ILS656196 IVN656196:IVO656196 JFJ656196:JFK656196 JPF656196:JPG656196 JZB656196:JZC656196 KIX656196:KIY656196 KST656196:KSU656196 LCP656196:LCQ656196 LML656196:LMM656196 LWH656196:LWI656196 MGD656196:MGE656196 MPZ656196:MQA656196 MZV656196:MZW656196 NJR656196:NJS656196 NTN656196:NTO656196 ODJ656196:ODK656196 ONF656196:ONG656196 OXB656196:OXC656196 PGX656196:PGY656196 PQT656196:PQU656196 QAP656196:QAQ656196 QKL656196:QKM656196 QUH656196:QUI656196 RED656196:REE656196 RNZ656196:ROA656196 RXV656196:RXW656196 SHR656196:SHS656196 SRN656196:SRO656196 TBJ656196:TBK656196 TLF656196:TLG656196 TVB656196:TVC656196 UEX656196:UEY656196 UOT656196:UOU656196 UYP656196:UYQ656196 VIL656196:VIM656196 VSH656196:VSI656196 WCD656196:WCE656196 WLZ656196:WMA656196 WVV656196:WVW656196 N721732:O721732 JJ721732:JK721732 TF721732:TG721732 ADB721732:ADC721732 AMX721732:AMY721732 AWT721732:AWU721732 BGP721732:BGQ721732 BQL721732:BQM721732 CAH721732:CAI721732 CKD721732:CKE721732 CTZ721732:CUA721732 DDV721732:DDW721732 DNR721732:DNS721732 DXN721732:DXO721732 EHJ721732:EHK721732 ERF721732:ERG721732 FBB721732:FBC721732 FKX721732:FKY721732 FUT721732:FUU721732 GEP721732:GEQ721732 GOL721732:GOM721732 GYH721732:GYI721732 HID721732:HIE721732 HRZ721732:HSA721732 IBV721732:IBW721732 ILR721732:ILS721732 IVN721732:IVO721732 JFJ721732:JFK721732 JPF721732:JPG721732 JZB721732:JZC721732 KIX721732:KIY721732 KST721732:KSU721732 LCP721732:LCQ721732 LML721732:LMM721732 LWH721732:LWI721732 MGD721732:MGE721732 MPZ721732:MQA721732 MZV721732:MZW721732 NJR721732:NJS721732 NTN721732:NTO721732 ODJ721732:ODK721732 ONF721732:ONG721732 OXB721732:OXC721732 PGX721732:PGY721732 PQT721732:PQU721732 QAP721732:QAQ721732 QKL721732:QKM721732 QUH721732:QUI721732 RED721732:REE721732 RNZ721732:ROA721732 RXV721732:RXW721732 SHR721732:SHS721732 SRN721732:SRO721732 TBJ721732:TBK721732 TLF721732:TLG721732 TVB721732:TVC721732 UEX721732:UEY721732 UOT721732:UOU721732 UYP721732:UYQ721732 VIL721732:VIM721732 VSH721732:VSI721732 WCD721732:WCE721732 WLZ721732:WMA721732 WVV721732:WVW721732 N787268:O787268 JJ787268:JK787268 TF787268:TG787268 ADB787268:ADC787268 AMX787268:AMY787268 AWT787268:AWU787268 BGP787268:BGQ787268 BQL787268:BQM787268 CAH787268:CAI787268 CKD787268:CKE787268 CTZ787268:CUA787268 DDV787268:DDW787268 DNR787268:DNS787268 DXN787268:DXO787268 EHJ787268:EHK787268 ERF787268:ERG787268 FBB787268:FBC787268 FKX787268:FKY787268 FUT787268:FUU787268 GEP787268:GEQ787268 GOL787268:GOM787268 GYH787268:GYI787268 HID787268:HIE787268 HRZ787268:HSA787268 IBV787268:IBW787268 ILR787268:ILS787268 IVN787268:IVO787268 JFJ787268:JFK787268 JPF787268:JPG787268 JZB787268:JZC787268 KIX787268:KIY787268 KST787268:KSU787268 LCP787268:LCQ787268 LML787268:LMM787268 LWH787268:LWI787268 MGD787268:MGE787268 MPZ787268:MQA787268 MZV787268:MZW787268 NJR787268:NJS787268 NTN787268:NTO787268 ODJ787268:ODK787268 ONF787268:ONG787268 OXB787268:OXC787268 PGX787268:PGY787268 PQT787268:PQU787268 QAP787268:QAQ787268 QKL787268:QKM787268 QUH787268:QUI787268 RED787268:REE787268 RNZ787268:ROA787268 RXV787268:RXW787268 SHR787268:SHS787268 SRN787268:SRO787268 TBJ787268:TBK787268 TLF787268:TLG787268 TVB787268:TVC787268 UEX787268:UEY787268 UOT787268:UOU787268 UYP787268:UYQ787268 VIL787268:VIM787268 VSH787268:VSI787268 WCD787268:WCE787268 WLZ787268:WMA787268 WVV787268:WVW787268 N852804:O852804 JJ852804:JK852804 TF852804:TG852804 ADB852804:ADC852804 AMX852804:AMY852804 AWT852804:AWU852804 BGP852804:BGQ852804 BQL852804:BQM852804 CAH852804:CAI852804 CKD852804:CKE852804 CTZ852804:CUA852804 DDV852804:DDW852804 DNR852804:DNS852804 DXN852804:DXO852804 EHJ852804:EHK852804 ERF852804:ERG852804 FBB852804:FBC852804 FKX852804:FKY852804 FUT852804:FUU852804 GEP852804:GEQ852804 GOL852804:GOM852804 GYH852804:GYI852804 HID852804:HIE852804 HRZ852804:HSA852804 IBV852804:IBW852804 ILR852804:ILS852804 IVN852804:IVO852804 JFJ852804:JFK852804 JPF852804:JPG852804 JZB852804:JZC852804 KIX852804:KIY852804 KST852804:KSU852804 LCP852804:LCQ852804 LML852804:LMM852804 LWH852804:LWI852804 MGD852804:MGE852804 MPZ852804:MQA852804 MZV852804:MZW852804 NJR852804:NJS852804 NTN852804:NTO852804 ODJ852804:ODK852804 ONF852804:ONG852804 OXB852804:OXC852804 PGX852804:PGY852804 PQT852804:PQU852804 QAP852804:QAQ852804 QKL852804:QKM852804 QUH852804:QUI852804 RED852804:REE852804 RNZ852804:ROA852804 RXV852804:RXW852804 SHR852804:SHS852804 SRN852804:SRO852804 TBJ852804:TBK852804 TLF852804:TLG852804 TVB852804:TVC852804 UEX852804:UEY852804 UOT852804:UOU852804 UYP852804:UYQ852804 VIL852804:VIM852804 VSH852804:VSI852804 WCD852804:WCE852804 WLZ852804:WMA852804 WVV852804:WVW852804 N918340:O918340 JJ918340:JK918340 TF918340:TG918340 ADB918340:ADC918340 AMX918340:AMY918340 AWT918340:AWU918340 BGP918340:BGQ918340 BQL918340:BQM918340 CAH918340:CAI918340 CKD918340:CKE918340 CTZ918340:CUA918340 DDV918340:DDW918340 DNR918340:DNS918340 DXN918340:DXO918340 EHJ918340:EHK918340 ERF918340:ERG918340 FBB918340:FBC918340 FKX918340:FKY918340 FUT918340:FUU918340 GEP918340:GEQ918340 GOL918340:GOM918340 GYH918340:GYI918340 HID918340:HIE918340 HRZ918340:HSA918340 IBV918340:IBW918340 ILR918340:ILS918340 IVN918340:IVO918340 JFJ918340:JFK918340 JPF918340:JPG918340 JZB918340:JZC918340 KIX918340:KIY918340 KST918340:KSU918340 LCP918340:LCQ918340 LML918340:LMM918340 LWH918340:LWI918340 MGD918340:MGE918340 MPZ918340:MQA918340 MZV918340:MZW918340 NJR918340:NJS918340 NTN918340:NTO918340 ODJ918340:ODK918340 ONF918340:ONG918340 OXB918340:OXC918340 PGX918340:PGY918340 PQT918340:PQU918340 QAP918340:QAQ918340 QKL918340:QKM918340 QUH918340:QUI918340 RED918340:REE918340 RNZ918340:ROA918340 RXV918340:RXW918340 SHR918340:SHS918340 SRN918340:SRO918340 TBJ918340:TBK918340 TLF918340:TLG918340 TVB918340:TVC918340 UEX918340:UEY918340 UOT918340:UOU918340 UYP918340:UYQ918340 VIL918340:VIM918340 VSH918340:VSI918340 WCD918340:WCE918340 WLZ918340:WMA918340 WVV918340:WVW918340 N983876:O983876 JJ983876:JK983876 TF983876:TG983876 ADB983876:ADC983876 AMX983876:AMY983876 AWT983876:AWU983876 BGP983876:BGQ983876 BQL983876:BQM983876 CAH983876:CAI983876 CKD983876:CKE983876 CTZ983876:CUA983876 DDV983876:DDW983876 DNR983876:DNS983876 DXN983876:DXO983876 EHJ983876:EHK983876 ERF983876:ERG983876 FBB983876:FBC983876 FKX983876:FKY983876 FUT983876:FUU983876 GEP983876:GEQ983876 GOL983876:GOM983876 GYH983876:GYI983876 HID983876:HIE983876 HRZ983876:HSA983876 IBV983876:IBW983876 ILR983876:ILS983876 IVN983876:IVO983876 JFJ983876:JFK983876 JPF983876:JPG983876 JZB983876:JZC983876 KIX983876:KIY983876 KST983876:KSU983876 LCP983876:LCQ983876 LML983876:LMM983876 LWH983876:LWI983876 MGD983876:MGE983876 MPZ983876:MQA983876 MZV983876:MZW983876 NJR983876:NJS983876 NTN983876:NTO983876 ODJ983876:ODK983876 ONF983876:ONG983876 OXB983876:OXC983876 PGX983876:PGY983876 PQT983876:PQU983876 QAP983876:QAQ983876 QKL983876:QKM983876 QUH983876:QUI983876 RED983876:REE983876 RNZ983876:ROA983876 RXV983876:RXW983876 SHR983876:SHS983876 SRN983876:SRO983876 TBJ983876:TBK983876 TLF983876:TLG983876 TVB983876:TVC983876 UEX983876:UEY983876 UOT983876:UOU983876 UYP983876:UYQ983876 VIL983876:VIM983876 VSH983876:VSI983876 WCD983876:WCE983876 WLZ983876:WMA983876 WVV983876:WVW983876 N790:O791 JJ790:JK791 TF790:TG791 ADB790:ADC791 AMX790:AMY791 AWT790:AWU791 BGP790:BGQ791 BQL790:BQM791 CAH790:CAI791 CKD790:CKE791 CTZ790:CUA791 DDV790:DDW791 DNR790:DNS791 DXN790:DXO791 EHJ790:EHK791 ERF790:ERG791 FBB790:FBC791 FKX790:FKY791 FUT790:FUU791 GEP790:GEQ791 GOL790:GOM791 GYH790:GYI791 HID790:HIE791 HRZ790:HSA791 IBV790:IBW791 ILR790:ILS791 IVN790:IVO791 JFJ790:JFK791 JPF790:JPG791 JZB790:JZC791 KIX790:KIY791 KST790:KSU791 LCP790:LCQ791 LML790:LMM791 LWH790:LWI791 MGD790:MGE791 MPZ790:MQA791 MZV790:MZW791 NJR790:NJS791 NTN790:NTO791 ODJ790:ODK791 ONF790:ONG791 OXB790:OXC791 PGX790:PGY791 PQT790:PQU791 QAP790:QAQ791 QKL790:QKM791 QUH790:QUI791 RED790:REE791 RNZ790:ROA791 RXV790:RXW791 SHR790:SHS791 SRN790:SRO791 TBJ790:TBK791 TLF790:TLG791 TVB790:TVC791 UEX790:UEY791 UOT790:UOU791 UYP790:UYQ791 VIL790:VIM791 VSH790:VSI791 WCD790:WCE791 WLZ790:WMA791 WVV790:WVW791 N66326:O66327 JJ66326:JK66327 TF66326:TG66327 ADB66326:ADC66327 AMX66326:AMY66327 AWT66326:AWU66327 BGP66326:BGQ66327 BQL66326:BQM66327 CAH66326:CAI66327 CKD66326:CKE66327 CTZ66326:CUA66327 DDV66326:DDW66327 DNR66326:DNS66327 DXN66326:DXO66327 EHJ66326:EHK66327 ERF66326:ERG66327 FBB66326:FBC66327 FKX66326:FKY66327 FUT66326:FUU66327 GEP66326:GEQ66327 GOL66326:GOM66327 GYH66326:GYI66327 HID66326:HIE66327 HRZ66326:HSA66327 IBV66326:IBW66327 ILR66326:ILS66327 IVN66326:IVO66327 JFJ66326:JFK66327 JPF66326:JPG66327 JZB66326:JZC66327 KIX66326:KIY66327 KST66326:KSU66327 LCP66326:LCQ66327 LML66326:LMM66327 LWH66326:LWI66327 MGD66326:MGE66327 MPZ66326:MQA66327 MZV66326:MZW66327 NJR66326:NJS66327 NTN66326:NTO66327 ODJ66326:ODK66327 ONF66326:ONG66327 OXB66326:OXC66327 PGX66326:PGY66327 PQT66326:PQU66327 QAP66326:QAQ66327 QKL66326:QKM66327 QUH66326:QUI66327 RED66326:REE66327 RNZ66326:ROA66327 RXV66326:RXW66327 SHR66326:SHS66327 SRN66326:SRO66327 TBJ66326:TBK66327 TLF66326:TLG66327 TVB66326:TVC66327 UEX66326:UEY66327 UOT66326:UOU66327 UYP66326:UYQ66327 VIL66326:VIM66327 VSH66326:VSI66327 WCD66326:WCE66327 WLZ66326:WMA66327 WVV66326:WVW66327 N131862:O131863 JJ131862:JK131863 TF131862:TG131863 ADB131862:ADC131863 AMX131862:AMY131863 AWT131862:AWU131863 BGP131862:BGQ131863 BQL131862:BQM131863 CAH131862:CAI131863 CKD131862:CKE131863 CTZ131862:CUA131863 DDV131862:DDW131863 DNR131862:DNS131863 DXN131862:DXO131863 EHJ131862:EHK131863 ERF131862:ERG131863 FBB131862:FBC131863 FKX131862:FKY131863 FUT131862:FUU131863 GEP131862:GEQ131863 GOL131862:GOM131863 GYH131862:GYI131863 HID131862:HIE131863 HRZ131862:HSA131863 IBV131862:IBW131863 ILR131862:ILS131863 IVN131862:IVO131863 JFJ131862:JFK131863 JPF131862:JPG131863 JZB131862:JZC131863 KIX131862:KIY131863 KST131862:KSU131863 LCP131862:LCQ131863 LML131862:LMM131863 LWH131862:LWI131863 MGD131862:MGE131863 MPZ131862:MQA131863 MZV131862:MZW131863 NJR131862:NJS131863 NTN131862:NTO131863 ODJ131862:ODK131863 ONF131862:ONG131863 OXB131862:OXC131863 PGX131862:PGY131863 PQT131862:PQU131863 QAP131862:QAQ131863 QKL131862:QKM131863 QUH131862:QUI131863 RED131862:REE131863 RNZ131862:ROA131863 RXV131862:RXW131863 SHR131862:SHS131863 SRN131862:SRO131863 TBJ131862:TBK131863 TLF131862:TLG131863 TVB131862:TVC131863 UEX131862:UEY131863 UOT131862:UOU131863 UYP131862:UYQ131863 VIL131862:VIM131863 VSH131862:VSI131863 WCD131862:WCE131863 WLZ131862:WMA131863 WVV131862:WVW131863 N197398:O197399 JJ197398:JK197399 TF197398:TG197399 ADB197398:ADC197399 AMX197398:AMY197399 AWT197398:AWU197399 BGP197398:BGQ197399 BQL197398:BQM197399 CAH197398:CAI197399 CKD197398:CKE197399 CTZ197398:CUA197399 DDV197398:DDW197399 DNR197398:DNS197399 DXN197398:DXO197399 EHJ197398:EHK197399 ERF197398:ERG197399 FBB197398:FBC197399 FKX197398:FKY197399 FUT197398:FUU197399 GEP197398:GEQ197399 GOL197398:GOM197399 GYH197398:GYI197399 HID197398:HIE197399 HRZ197398:HSA197399 IBV197398:IBW197399 ILR197398:ILS197399 IVN197398:IVO197399 JFJ197398:JFK197399 JPF197398:JPG197399 JZB197398:JZC197399 KIX197398:KIY197399 KST197398:KSU197399 LCP197398:LCQ197399 LML197398:LMM197399 LWH197398:LWI197399 MGD197398:MGE197399 MPZ197398:MQA197399 MZV197398:MZW197399 NJR197398:NJS197399 NTN197398:NTO197399 ODJ197398:ODK197399 ONF197398:ONG197399 OXB197398:OXC197399 PGX197398:PGY197399 PQT197398:PQU197399 QAP197398:QAQ197399 QKL197398:QKM197399 QUH197398:QUI197399 RED197398:REE197399 RNZ197398:ROA197399 RXV197398:RXW197399 SHR197398:SHS197399 SRN197398:SRO197399 TBJ197398:TBK197399 TLF197398:TLG197399 TVB197398:TVC197399 UEX197398:UEY197399 UOT197398:UOU197399 UYP197398:UYQ197399 VIL197398:VIM197399 VSH197398:VSI197399 WCD197398:WCE197399 WLZ197398:WMA197399 WVV197398:WVW197399 N262934:O262935 JJ262934:JK262935 TF262934:TG262935 ADB262934:ADC262935 AMX262934:AMY262935 AWT262934:AWU262935 BGP262934:BGQ262935 BQL262934:BQM262935 CAH262934:CAI262935 CKD262934:CKE262935 CTZ262934:CUA262935 DDV262934:DDW262935 DNR262934:DNS262935 DXN262934:DXO262935 EHJ262934:EHK262935 ERF262934:ERG262935 FBB262934:FBC262935 FKX262934:FKY262935 FUT262934:FUU262935 GEP262934:GEQ262935 GOL262934:GOM262935 GYH262934:GYI262935 HID262934:HIE262935 HRZ262934:HSA262935 IBV262934:IBW262935 ILR262934:ILS262935 IVN262934:IVO262935 JFJ262934:JFK262935 JPF262934:JPG262935 JZB262934:JZC262935 KIX262934:KIY262935 KST262934:KSU262935 LCP262934:LCQ262935 LML262934:LMM262935 LWH262934:LWI262935 MGD262934:MGE262935 MPZ262934:MQA262935 MZV262934:MZW262935 NJR262934:NJS262935 NTN262934:NTO262935 ODJ262934:ODK262935 ONF262934:ONG262935 OXB262934:OXC262935 PGX262934:PGY262935 PQT262934:PQU262935 QAP262934:QAQ262935 QKL262934:QKM262935 QUH262934:QUI262935 RED262934:REE262935 RNZ262934:ROA262935 RXV262934:RXW262935 SHR262934:SHS262935 SRN262934:SRO262935 TBJ262934:TBK262935 TLF262934:TLG262935 TVB262934:TVC262935 UEX262934:UEY262935 UOT262934:UOU262935 UYP262934:UYQ262935 VIL262934:VIM262935 VSH262934:VSI262935 WCD262934:WCE262935 WLZ262934:WMA262935 WVV262934:WVW262935 N328470:O328471 JJ328470:JK328471 TF328470:TG328471 ADB328470:ADC328471 AMX328470:AMY328471 AWT328470:AWU328471 BGP328470:BGQ328471 BQL328470:BQM328471 CAH328470:CAI328471 CKD328470:CKE328471 CTZ328470:CUA328471 DDV328470:DDW328471 DNR328470:DNS328471 DXN328470:DXO328471 EHJ328470:EHK328471 ERF328470:ERG328471 FBB328470:FBC328471 FKX328470:FKY328471 FUT328470:FUU328471 GEP328470:GEQ328471 GOL328470:GOM328471 GYH328470:GYI328471 HID328470:HIE328471 HRZ328470:HSA328471 IBV328470:IBW328471 ILR328470:ILS328471 IVN328470:IVO328471 JFJ328470:JFK328471 JPF328470:JPG328471 JZB328470:JZC328471 KIX328470:KIY328471 KST328470:KSU328471 LCP328470:LCQ328471 LML328470:LMM328471 LWH328470:LWI328471 MGD328470:MGE328471 MPZ328470:MQA328471 MZV328470:MZW328471 NJR328470:NJS328471 NTN328470:NTO328471 ODJ328470:ODK328471 ONF328470:ONG328471 OXB328470:OXC328471 PGX328470:PGY328471 PQT328470:PQU328471 QAP328470:QAQ328471 QKL328470:QKM328471 QUH328470:QUI328471 RED328470:REE328471 RNZ328470:ROA328471 RXV328470:RXW328471 SHR328470:SHS328471 SRN328470:SRO328471 TBJ328470:TBK328471 TLF328470:TLG328471 TVB328470:TVC328471 UEX328470:UEY328471 UOT328470:UOU328471 UYP328470:UYQ328471 VIL328470:VIM328471 VSH328470:VSI328471 WCD328470:WCE328471 WLZ328470:WMA328471 WVV328470:WVW328471 N394006:O394007 JJ394006:JK394007 TF394006:TG394007 ADB394006:ADC394007 AMX394006:AMY394007 AWT394006:AWU394007 BGP394006:BGQ394007 BQL394006:BQM394007 CAH394006:CAI394007 CKD394006:CKE394007 CTZ394006:CUA394007 DDV394006:DDW394007 DNR394006:DNS394007 DXN394006:DXO394007 EHJ394006:EHK394007 ERF394006:ERG394007 FBB394006:FBC394007 FKX394006:FKY394007 FUT394006:FUU394007 GEP394006:GEQ394007 GOL394006:GOM394007 GYH394006:GYI394007 HID394006:HIE394007 HRZ394006:HSA394007 IBV394006:IBW394007 ILR394006:ILS394007 IVN394006:IVO394007 JFJ394006:JFK394007 JPF394006:JPG394007 JZB394006:JZC394007 KIX394006:KIY394007 KST394006:KSU394007 LCP394006:LCQ394007 LML394006:LMM394007 LWH394006:LWI394007 MGD394006:MGE394007 MPZ394006:MQA394007 MZV394006:MZW394007 NJR394006:NJS394007 NTN394006:NTO394007 ODJ394006:ODK394007 ONF394006:ONG394007 OXB394006:OXC394007 PGX394006:PGY394007 PQT394006:PQU394007 QAP394006:QAQ394007 QKL394006:QKM394007 QUH394006:QUI394007 RED394006:REE394007 RNZ394006:ROA394007 RXV394006:RXW394007 SHR394006:SHS394007 SRN394006:SRO394007 TBJ394006:TBK394007 TLF394006:TLG394007 TVB394006:TVC394007 UEX394006:UEY394007 UOT394006:UOU394007 UYP394006:UYQ394007 VIL394006:VIM394007 VSH394006:VSI394007 WCD394006:WCE394007 WLZ394006:WMA394007 WVV394006:WVW394007 N459542:O459543 JJ459542:JK459543 TF459542:TG459543 ADB459542:ADC459543 AMX459542:AMY459543 AWT459542:AWU459543 BGP459542:BGQ459543 BQL459542:BQM459543 CAH459542:CAI459543 CKD459542:CKE459543 CTZ459542:CUA459543 DDV459542:DDW459543 DNR459542:DNS459543 DXN459542:DXO459543 EHJ459542:EHK459543 ERF459542:ERG459543 FBB459542:FBC459543 FKX459542:FKY459543 FUT459542:FUU459543 GEP459542:GEQ459543 GOL459542:GOM459543 GYH459542:GYI459543 HID459542:HIE459543 HRZ459542:HSA459543 IBV459542:IBW459543 ILR459542:ILS459543 IVN459542:IVO459543 JFJ459542:JFK459543 JPF459542:JPG459543 JZB459542:JZC459543 KIX459542:KIY459543 KST459542:KSU459543 LCP459542:LCQ459543 LML459542:LMM459543 LWH459542:LWI459543 MGD459542:MGE459543 MPZ459542:MQA459543 MZV459542:MZW459543 NJR459542:NJS459543 NTN459542:NTO459543 ODJ459542:ODK459543 ONF459542:ONG459543 OXB459542:OXC459543 PGX459542:PGY459543 PQT459542:PQU459543 QAP459542:QAQ459543 QKL459542:QKM459543 QUH459542:QUI459543 RED459542:REE459543 RNZ459542:ROA459543 RXV459542:RXW459543 SHR459542:SHS459543 SRN459542:SRO459543 TBJ459542:TBK459543 TLF459542:TLG459543 TVB459542:TVC459543 UEX459542:UEY459543 UOT459542:UOU459543 UYP459542:UYQ459543 VIL459542:VIM459543 VSH459542:VSI459543 WCD459542:WCE459543 WLZ459542:WMA459543 WVV459542:WVW459543 N525078:O525079 JJ525078:JK525079 TF525078:TG525079 ADB525078:ADC525079 AMX525078:AMY525079 AWT525078:AWU525079 BGP525078:BGQ525079 BQL525078:BQM525079 CAH525078:CAI525079 CKD525078:CKE525079 CTZ525078:CUA525079 DDV525078:DDW525079 DNR525078:DNS525079 DXN525078:DXO525079 EHJ525078:EHK525079 ERF525078:ERG525079 FBB525078:FBC525079 FKX525078:FKY525079 FUT525078:FUU525079 GEP525078:GEQ525079 GOL525078:GOM525079 GYH525078:GYI525079 HID525078:HIE525079 HRZ525078:HSA525079 IBV525078:IBW525079 ILR525078:ILS525079 IVN525078:IVO525079 JFJ525078:JFK525079 JPF525078:JPG525079 JZB525078:JZC525079 KIX525078:KIY525079 KST525078:KSU525079 LCP525078:LCQ525079 LML525078:LMM525079 LWH525078:LWI525079 MGD525078:MGE525079 MPZ525078:MQA525079 MZV525078:MZW525079 NJR525078:NJS525079 NTN525078:NTO525079 ODJ525078:ODK525079 ONF525078:ONG525079 OXB525078:OXC525079 PGX525078:PGY525079 PQT525078:PQU525079 QAP525078:QAQ525079 QKL525078:QKM525079 QUH525078:QUI525079 RED525078:REE525079 RNZ525078:ROA525079 RXV525078:RXW525079 SHR525078:SHS525079 SRN525078:SRO525079 TBJ525078:TBK525079 TLF525078:TLG525079 TVB525078:TVC525079 UEX525078:UEY525079 UOT525078:UOU525079 UYP525078:UYQ525079 VIL525078:VIM525079 VSH525078:VSI525079 WCD525078:WCE525079 WLZ525078:WMA525079 WVV525078:WVW525079 N590614:O590615 JJ590614:JK590615 TF590614:TG590615 ADB590614:ADC590615 AMX590614:AMY590615 AWT590614:AWU590615 BGP590614:BGQ590615 BQL590614:BQM590615 CAH590614:CAI590615 CKD590614:CKE590615 CTZ590614:CUA590615 DDV590614:DDW590615 DNR590614:DNS590615 DXN590614:DXO590615 EHJ590614:EHK590615 ERF590614:ERG590615 FBB590614:FBC590615 FKX590614:FKY590615 FUT590614:FUU590615 GEP590614:GEQ590615 GOL590614:GOM590615 GYH590614:GYI590615 HID590614:HIE590615 HRZ590614:HSA590615 IBV590614:IBW590615 ILR590614:ILS590615 IVN590614:IVO590615 JFJ590614:JFK590615 JPF590614:JPG590615 JZB590614:JZC590615 KIX590614:KIY590615 KST590614:KSU590615 LCP590614:LCQ590615 LML590614:LMM590615 LWH590614:LWI590615 MGD590614:MGE590615 MPZ590614:MQA590615 MZV590614:MZW590615 NJR590614:NJS590615 NTN590614:NTO590615 ODJ590614:ODK590615 ONF590614:ONG590615 OXB590614:OXC590615 PGX590614:PGY590615 PQT590614:PQU590615 QAP590614:QAQ590615 QKL590614:QKM590615 QUH590614:QUI590615 RED590614:REE590615 RNZ590614:ROA590615 RXV590614:RXW590615 SHR590614:SHS590615 SRN590614:SRO590615 TBJ590614:TBK590615 TLF590614:TLG590615 TVB590614:TVC590615 UEX590614:UEY590615 UOT590614:UOU590615 UYP590614:UYQ590615 VIL590614:VIM590615 VSH590614:VSI590615 WCD590614:WCE590615 WLZ590614:WMA590615 WVV590614:WVW590615 N656150:O656151 JJ656150:JK656151 TF656150:TG656151 ADB656150:ADC656151 AMX656150:AMY656151 AWT656150:AWU656151 BGP656150:BGQ656151 BQL656150:BQM656151 CAH656150:CAI656151 CKD656150:CKE656151 CTZ656150:CUA656151 DDV656150:DDW656151 DNR656150:DNS656151 DXN656150:DXO656151 EHJ656150:EHK656151 ERF656150:ERG656151 FBB656150:FBC656151 FKX656150:FKY656151 FUT656150:FUU656151 GEP656150:GEQ656151 GOL656150:GOM656151 GYH656150:GYI656151 HID656150:HIE656151 HRZ656150:HSA656151 IBV656150:IBW656151 ILR656150:ILS656151 IVN656150:IVO656151 JFJ656150:JFK656151 JPF656150:JPG656151 JZB656150:JZC656151 KIX656150:KIY656151 KST656150:KSU656151 LCP656150:LCQ656151 LML656150:LMM656151 LWH656150:LWI656151 MGD656150:MGE656151 MPZ656150:MQA656151 MZV656150:MZW656151 NJR656150:NJS656151 NTN656150:NTO656151 ODJ656150:ODK656151 ONF656150:ONG656151 OXB656150:OXC656151 PGX656150:PGY656151 PQT656150:PQU656151 QAP656150:QAQ656151 QKL656150:QKM656151 QUH656150:QUI656151 RED656150:REE656151 RNZ656150:ROA656151 RXV656150:RXW656151 SHR656150:SHS656151 SRN656150:SRO656151 TBJ656150:TBK656151 TLF656150:TLG656151 TVB656150:TVC656151 UEX656150:UEY656151 UOT656150:UOU656151 UYP656150:UYQ656151 VIL656150:VIM656151 VSH656150:VSI656151 WCD656150:WCE656151 WLZ656150:WMA656151 WVV656150:WVW656151 N721686:O721687 JJ721686:JK721687 TF721686:TG721687 ADB721686:ADC721687 AMX721686:AMY721687 AWT721686:AWU721687 BGP721686:BGQ721687 BQL721686:BQM721687 CAH721686:CAI721687 CKD721686:CKE721687 CTZ721686:CUA721687 DDV721686:DDW721687 DNR721686:DNS721687 DXN721686:DXO721687 EHJ721686:EHK721687 ERF721686:ERG721687 FBB721686:FBC721687 FKX721686:FKY721687 FUT721686:FUU721687 GEP721686:GEQ721687 GOL721686:GOM721687 GYH721686:GYI721687 HID721686:HIE721687 HRZ721686:HSA721687 IBV721686:IBW721687 ILR721686:ILS721687 IVN721686:IVO721687 JFJ721686:JFK721687 JPF721686:JPG721687 JZB721686:JZC721687 KIX721686:KIY721687 KST721686:KSU721687 LCP721686:LCQ721687 LML721686:LMM721687 LWH721686:LWI721687 MGD721686:MGE721687 MPZ721686:MQA721687 MZV721686:MZW721687 NJR721686:NJS721687 NTN721686:NTO721687 ODJ721686:ODK721687 ONF721686:ONG721687 OXB721686:OXC721687 PGX721686:PGY721687 PQT721686:PQU721687 QAP721686:QAQ721687 QKL721686:QKM721687 QUH721686:QUI721687 RED721686:REE721687 RNZ721686:ROA721687 RXV721686:RXW721687 SHR721686:SHS721687 SRN721686:SRO721687 TBJ721686:TBK721687 TLF721686:TLG721687 TVB721686:TVC721687 UEX721686:UEY721687 UOT721686:UOU721687 UYP721686:UYQ721687 VIL721686:VIM721687 VSH721686:VSI721687 WCD721686:WCE721687 WLZ721686:WMA721687 WVV721686:WVW721687 N787222:O787223 JJ787222:JK787223 TF787222:TG787223 ADB787222:ADC787223 AMX787222:AMY787223 AWT787222:AWU787223 BGP787222:BGQ787223 BQL787222:BQM787223 CAH787222:CAI787223 CKD787222:CKE787223 CTZ787222:CUA787223 DDV787222:DDW787223 DNR787222:DNS787223 DXN787222:DXO787223 EHJ787222:EHK787223 ERF787222:ERG787223 FBB787222:FBC787223 FKX787222:FKY787223 FUT787222:FUU787223 GEP787222:GEQ787223 GOL787222:GOM787223 GYH787222:GYI787223 HID787222:HIE787223 HRZ787222:HSA787223 IBV787222:IBW787223 ILR787222:ILS787223 IVN787222:IVO787223 JFJ787222:JFK787223 JPF787222:JPG787223 JZB787222:JZC787223 KIX787222:KIY787223 KST787222:KSU787223 LCP787222:LCQ787223 LML787222:LMM787223 LWH787222:LWI787223 MGD787222:MGE787223 MPZ787222:MQA787223 MZV787222:MZW787223 NJR787222:NJS787223 NTN787222:NTO787223 ODJ787222:ODK787223 ONF787222:ONG787223 OXB787222:OXC787223 PGX787222:PGY787223 PQT787222:PQU787223 QAP787222:QAQ787223 QKL787222:QKM787223 QUH787222:QUI787223 RED787222:REE787223 RNZ787222:ROA787223 RXV787222:RXW787223 SHR787222:SHS787223 SRN787222:SRO787223 TBJ787222:TBK787223 TLF787222:TLG787223 TVB787222:TVC787223 UEX787222:UEY787223 UOT787222:UOU787223 UYP787222:UYQ787223 VIL787222:VIM787223 VSH787222:VSI787223 WCD787222:WCE787223 WLZ787222:WMA787223 WVV787222:WVW787223 N852758:O852759 JJ852758:JK852759 TF852758:TG852759 ADB852758:ADC852759 AMX852758:AMY852759 AWT852758:AWU852759 BGP852758:BGQ852759 BQL852758:BQM852759 CAH852758:CAI852759 CKD852758:CKE852759 CTZ852758:CUA852759 DDV852758:DDW852759 DNR852758:DNS852759 DXN852758:DXO852759 EHJ852758:EHK852759 ERF852758:ERG852759 FBB852758:FBC852759 FKX852758:FKY852759 FUT852758:FUU852759 GEP852758:GEQ852759 GOL852758:GOM852759 GYH852758:GYI852759 HID852758:HIE852759 HRZ852758:HSA852759 IBV852758:IBW852759 ILR852758:ILS852759 IVN852758:IVO852759 JFJ852758:JFK852759 JPF852758:JPG852759 JZB852758:JZC852759 KIX852758:KIY852759 KST852758:KSU852759 LCP852758:LCQ852759 LML852758:LMM852759 LWH852758:LWI852759 MGD852758:MGE852759 MPZ852758:MQA852759 MZV852758:MZW852759 NJR852758:NJS852759 NTN852758:NTO852759 ODJ852758:ODK852759 ONF852758:ONG852759 OXB852758:OXC852759 PGX852758:PGY852759 PQT852758:PQU852759 QAP852758:QAQ852759 QKL852758:QKM852759 QUH852758:QUI852759 RED852758:REE852759 RNZ852758:ROA852759 RXV852758:RXW852759 SHR852758:SHS852759 SRN852758:SRO852759 TBJ852758:TBK852759 TLF852758:TLG852759 TVB852758:TVC852759 UEX852758:UEY852759 UOT852758:UOU852759 UYP852758:UYQ852759 VIL852758:VIM852759 VSH852758:VSI852759 WCD852758:WCE852759 WLZ852758:WMA852759 WVV852758:WVW852759 N918294:O918295 JJ918294:JK918295 TF918294:TG918295 ADB918294:ADC918295 AMX918294:AMY918295 AWT918294:AWU918295 BGP918294:BGQ918295 BQL918294:BQM918295 CAH918294:CAI918295 CKD918294:CKE918295 CTZ918294:CUA918295 DDV918294:DDW918295 DNR918294:DNS918295 DXN918294:DXO918295 EHJ918294:EHK918295 ERF918294:ERG918295 FBB918294:FBC918295 FKX918294:FKY918295 FUT918294:FUU918295 GEP918294:GEQ918295 GOL918294:GOM918295 GYH918294:GYI918295 HID918294:HIE918295 HRZ918294:HSA918295 IBV918294:IBW918295 ILR918294:ILS918295 IVN918294:IVO918295 JFJ918294:JFK918295 JPF918294:JPG918295 JZB918294:JZC918295 KIX918294:KIY918295 KST918294:KSU918295 LCP918294:LCQ918295 LML918294:LMM918295 LWH918294:LWI918295 MGD918294:MGE918295 MPZ918294:MQA918295 MZV918294:MZW918295 NJR918294:NJS918295 NTN918294:NTO918295 ODJ918294:ODK918295 ONF918294:ONG918295 OXB918294:OXC918295 PGX918294:PGY918295 PQT918294:PQU918295 QAP918294:QAQ918295 QKL918294:QKM918295 QUH918294:QUI918295 RED918294:REE918295 RNZ918294:ROA918295 RXV918294:RXW918295 SHR918294:SHS918295 SRN918294:SRO918295 TBJ918294:TBK918295 TLF918294:TLG918295 TVB918294:TVC918295 UEX918294:UEY918295 UOT918294:UOU918295 UYP918294:UYQ918295 VIL918294:VIM918295 VSH918294:VSI918295 WCD918294:WCE918295 WLZ918294:WMA918295 WVV918294:WVW918295 N983830:O983831 JJ983830:JK983831 TF983830:TG983831 ADB983830:ADC983831 AMX983830:AMY983831 AWT983830:AWU983831 BGP983830:BGQ983831 BQL983830:BQM983831 CAH983830:CAI983831 CKD983830:CKE983831 CTZ983830:CUA983831 DDV983830:DDW983831 DNR983830:DNS983831 DXN983830:DXO983831 EHJ983830:EHK983831 ERF983830:ERG983831 FBB983830:FBC983831 FKX983830:FKY983831 FUT983830:FUU983831 GEP983830:GEQ983831 GOL983830:GOM983831 GYH983830:GYI983831 HID983830:HIE983831 HRZ983830:HSA983831 IBV983830:IBW983831 ILR983830:ILS983831 IVN983830:IVO983831 JFJ983830:JFK983831 JPF983830:JPG983831 JZB983830:JZC983831 KIX983830:KIY983831 KST983830:KSU983831 LCP983830:LCQ983831 LML983830:LMM983831 LWH983830:LWI983831 MGD983830:MGE983831 MPZ983830:MQA983831 MZV983830:MZW983831 NJR983830:NJS983831 NTN983830:NTO983831 ODJ983830:ODK983831 ONF983830:ONG983831 OXB983830:OXC983831 PGX983830:PGY983831 PQT983830:PQU983831 QAP983830:QAQ983831 QKL983830:QKM983831 QUH983830:QUI983831 RED983830:REE983831 RNZ983830:ROA983831 RXV983830:RXW983831 SHR983830:SHS983831 SRN983830:SRO983831 TBJ983830:TBK983831 TLF983830:TLG983831 TVB983830:TVC983831 UEX983830:UEY983831 UOT983830:UOU983831 UYP983830:UYQ983831 VIL983830:VIM983831 VSH983830:VSI983831 WCD983830:WCE983831 WLZ983830:WMA983831 WVV983830:WVW983831 N775:O787 JJ775:JK787 TF775:TG787 ADB775:ADC787 AMX775:AMY787 AWT775:AWU787 BGP775:BGQ787 BQL775:BQM787 CAH775:CAI787 CKD775:CKE787 CTZ775:CUA787 DDV775:DDW787 DNR775:DNS787 DXN775:DXO787 EHJ775:EHK787 ERF775:ERG787 FBB775:FBC787 FKX775:FKY787 FUT775:FUU787 GEP775:GEQ787 GOL775:GOM787 GYH775:GYI787 HID775:HIE787 HRZ775:HSA787 IBV775:IBW787 ILR775:ILS787 IVN775:IVO787 JFJ775:JFK787 JPF775:JPG787 JZB775:JZC787 KIX775:KIY787 KST775:KSU787 LCP775:LCQ787 LML775:LMM787 LWH775:LWI787 MGD775:MGE787 MPZ775:MQA787 MZV775:MZW787 NJR775:NJS787 NTN775:NTO787 ODJ775:ODK787 ONF775:ONG787 OXB775:OXC787 PGX775:PGY787 PQT775:PQU787 QAP775:QAQ787 QKL775:QKM787 QUH775:QUI787 RED775:REE787 RNZ775:ROA787 RXV775:RXW787 SHR775:SHS787 SRN775:SRO787 TBJ775:TBK787 TLF775:TLG787 TVB775:TVC787 UEX775:UEY787 UOT775:UOU787 UYP775:UYQ787 VIL775:VIM787 VSH775:VSI787 WCD775:WCE787 WLZ775:WMA787 WVV775:WVW787 N66311:O66323 JJ66311:JK66323 TF66311:TG66323 ADB66311:ADC66323 AMX66311:AMY66323 AWT66311:AWU66323 BGP66311:BGQ66323 BQL66311:BQM66323 CAH66311:CAI66323 CKD66311:CKE66323 CTZ66311:CUA66323 DDV66311:DDW66323 DNR66311:DNS66323 DXN66311:DXO66323 EHJ66311:EHK66323 ERF66311:ERG66323 FBB66311:FBC66323 FKX66311:FKY66323 FUT66311:FUU66323 GEP66311:GEQ66323 GOL66311:GOM66323 GYH66311:GYI66323 HID66311:HIE66323 HRZ66311:HSA66323 IBV66311:IBW66323 ILR66311:ILS66323 IVN66311:IVO66323 JFJ66311:JFK66323 JPF66311:JPG66323 JZB66311:JZC66323 KIX66311:KIY66323 KST66311:KSU66323 LCP66311:LCQ66323 LML66311:LMM66323 LWH66311:LWI66323 MGD66311:MGE66323 MPZ66311:MQA66323 MZV66311:MZW66323 NJR66311:NJS66323 NTN66311:NTO66323 ODJ66311:ODK66323 ONF66311:ONG66323 OXB66311:OXC66323 PGX66311:PGY66323 PQT66311:PQU66323 QAP66311:QAQ66323 QKL66311:QKM66323 QUH66311:QUI66323 RED66311:REE66323 RNZ66311:ROA66323 RXV66311:RXW66323 SHR66311:SHS66323 SRN66311:SRO66323 TBJ66311:TBK66323 TLF66311:TLG66323 TVB66311:TVC66323 UEX66311:UEY66323 UOT66311:UOU66323 UYP66311:UYQ66323 VIL66311:VIM66323 VSH66311:VSI66323 WCD66311:WCE66323 WLZ66311:WMA66323 WVV66311:WVW66323 N131847:O131859 JJ131847:JK131859 TF131847:TG131859 ADB131847:ADC131859 AMX131847:AMY131859 AWT131847:AWU131859 BGP131847:BGQ131859 BQL131847:BQM131859 CAH131847:CAI131859 CKD131847:CKE131859 CTZ131847:CUA131859 DDV131847:DDW131859 DNR131847:DNS131859 DXN131847:DXO131859 EHJ131847:EHK131859 ERF131847:ERG131859 FBB131847:FBC131859 FKX131847:FKY131859 FUT131847:FUU131859 GEP131847:GEQ131859 GOL131847:GOM131859 GYH131847:GYI131859 HID131847:HIE131859 HRZ131847:HSA131859 IBV131847:IBW131859 ILR131847:ILS131859 IVN131847:IVO131859 JFJ131847:JFK131859 JPF131847:JPG131859 JZB131847:JZC131859 KIX131847:KIY131859 KST131847:KSU131859 LCP131847:LCQ131859 LML131847:LMM131859 LWH131847:LWI131859 MGD131847:MGE131859 MPZ131847:MQA131859 MZV131847:MZW131859 NJR131847:NJS131859 NTN131847:NTO131859 ODJ131847:ODK131859 ONF131847:ONG131859 OXB131847:OXC131859 PGX131847:PGY131859 PQT131847:PQU131859 QAP131847:QAQ131859 QKL131847:QKM131859 QUH131847:QUI131859 RED131847:REE131859 RNZ131847:ROA131859 RXV131847:RXW131859 SHR131847:SHS131859 SRN131847:SRO131859 TBJ131847:TBK131859 TLF131847:TLG131859 TVB131847:TVC131859 UEX131847:UEY131859 UOT131847:UOU131859 UYP131847:UYQ131859 VIL131847:VIM131859 VSH131847:VSI131859 WCD131847:WCE131859 WLZ131847:WMA131859 WVV131847:WVW131859 N197383:O197395 JJ197383:JK197395 TF197383:TG197395 ADB197383:ADC197395 AMX197383:AMY197395 AWT197383:AWU197395 BGP197383:BGQ197395 BQL197383:BQM197395 CAH197383:CAI197395 CKD197383:CKE197395 CTZ197383:CUA197395 DDV197383:DDW197395 DNR197383:DNS197395 DXN197383:DXO197395 EHJ197383:EHK197395 ERF197383:ERG197395 FBB197383:FBC197395 FKX197383:FKY197395 FUT197383:FUU197395 GEP197383:GEQ197395 GOL197383:GOM197395 GYH197383:GYI197395 HID197383:HIE197395 HRZ197383:HSA197395 IBV197383:IBW197395 ILR197383:ILS197395 IVN197383:IVO197395 JFJ197383:JFK197395 JPF197383:JPG197395 JZB197383:JZC197395 KIX197383:KIY197395 KST197383:KSU197395 LCP197383:LCQ197395 LML197383:LMM197395 LWH197383:LWI197395 MGD197383:MGE197395 MPZ197383:MQA197395 MZV197383:MZW197395 NJR197383:NJS197395 NTN197383:NTO197395 ODJ197383:ODK197395 ONF197383:ONG197395 OXB197383:OXC197395 PGX197383:PGY197395 PQT197383:PQU197395 QAP197383:QAQ197395 QKL197383:QKM197395 QUH197383:QUI197395 RED197383:REE197395 RNZ197383:ROA197395 RXV197383:RXW197395 SHR197383:SHS197395 SRN197383:SRO197395 TBJ197383:TBK197395 TLF197383:TLG197395 TVB197383:TVC197395 UEX197383:UEY197395 UOT197383:UOU197395 UYP197383:UYQ197395 VIL197383:VIM197395 VSH197383:VSI197395 WCD197383:WCE197395 WLZ197383:WMA197395 WVV197383:WVW197395 N262919:O262931 JJ262919:JK262931 TF262919:TG262931 ADB262919:ADC262931 AMX262919:AMY262931 AWT262919:AWU262931 BGP262919:BGQ262931 BQL262919:BQM262931 CAH262919:CAI262931 CKD262919:CKE262931 CTZ262919:CUA262931 DDV262919:DDW262931 DNR262919:DNS262931 DXN262919:DXO262931 EHJ262919:EHK262931 ERF262919:ERG262931 FBB262919:FBC262931 FKX262919:FKY262931 FUT262919:FUU262931 GEP262919:GEQ262931 GOL262919:GOM262931 GYH262919:GYI262931 HID262919:HIE262931 HRZ262919:HSA262931 IBV262919:IBW262931 ILR262919:ILS262931 IVN262919:IVO262931 JFJ262919:JFK262931 JPF262919:JPG262931 JZB262919:JZC262931 KIX262919:KIY262931 KST262919:KSU262931 LCP262919:LCQ262931 LML262919:LMM262931 LWH262919:LWI262931 MGD262919:MGE262931 MPZ262919:MQA262931 MZV262919:MZW262931 NJR262919:NJS262931 NTN262919:NTO262931 ODJ262919:ODK262931 ONF262919:ONG262931 OXB262919:OXC262931 PGX262919:PGY262931 PQT262919:PQU262931 QAP262919:QAQ262931 QKL262919:QKM262931 QUH262919:QUI262931 RED262919:REE262931 RNZ262919:ROA262931 RXV262919:RXW262931 SHR262919:SHS262931 SRN262919:SRO262931 TBJ262919:TBK262931 TLF262919:TLG262931 TVB262919:TVC262931 UEX262919:UEY262931 UOT262919:UOU262931 UYP262919:UYQ262931 VIL262919:VIM262931 VSH262919:VSI262931 WCD262919:WCE262931 WLZ262919:WMA262931 WVV262919:WVW262931 N328455:O328467 JJ328455:JK328467 TF328455:TG328467 ADB328455:ADC328467 AMX328455:AMY328467 AWT328455:AWU328467 BGP328455:BGQ328467 BQL328455:BQM328467 CAH328455:CAI328467 CKD328455:CKE328467 CTZ328455:CUA328467 DDV328455:DDW328467 DNR328455:DNS328467 DXN328455:DXO328467 EHJ328455:EHK328467 ERF328455:ERG328467 FBB328455:FBC328467 FKX328455:FKY328467 FUT328455:FUU328467 GEP328455:GEQ328467 GOL328455:GOM328467 GYH328455:GYI328467 HID328455:HIE328467 HRZ328455:HSA328467 IBV328455:IBW328467 ILR328455:ILS328467 IVN328455:IVO328467 JFJ328455:JFK328467 JPF328455:JPG328467 JZB328455:JZC328467 KIX328455:KIY328467 KST328455:KSU328467 LCP328455:LCQ328467 LML328455:LMM328467 LWH328455:LWI328467 MGD328455:MGE328467 MPZ328455:MQA328467 MZV328455:MZW328467 NJR328455:NJS328467 NTN328455:NTO328467 ODJ328455:ODK328467 ONF328455:ONG328467 OXB328455:OXC328467 PGX328455:PGY328467 PQT328455:PQU328467 QAP328455:QAQ328467 QKL328455:QKM328467 QUH328455:QUI328467 RED328455:REE328467 RNZ328455:ROA328467 RXV328455:RXW328467 SHR328455:SHS328467 SRN328455:SRO328467 TBJ328455:TBK328467 TLF328455:TLG328467 TVB328455:TVC328467 UEX328455:UEY328467 UOT328455:UOU328467 UYP328455:UYQ328467 VIL328455:VIM328467 VSH328455:VSI328467 WCD328455:WCE328467 WLZ328455:WMA328467 WVV328455:WVW328467 N393991:O394003 JJ393991:JK394003 TF393991:TG394003 ADB393991:ADC394003 AMX393991:AMY394003 AWT393991:AWU394003 BGP393991:BGQ394003 BQL393991:BQM394003 CAH393991:CAI394003 CKD393991:CKE394003 CTZ393991:CUA394003 DDV393991:DDW394003 DNR393991:DNS394003 DXN393991:DXO394003 EHJ393991:EHK394003 ERF393991:ERG394003 FBB393991:FBC394003 FKX393991:FKY394003 FUT393991:FUU394003 GEP393991:GEQ394003 GOL393991:GOM394003 GYH393991:GYI394003 HID393991:HIE394003 HRZ393991:HSA394003 IBV393991:IBW394003 ILR393991:ILS394003 IVN393991:IVO394003 JFJ393991:JFK394003 JPF393991:JPG394003 JZB393991:JZC394003 KIX393991:KIY394003 KST393991:KSU394003 LCP393991:LCQ394003 LML393991:LMM394003 LWH393991:LWI394003 MGD393991:MGE394003 MPZ393991:MQA394003 MZV393991:MZW394003 NJR393991:NJS394003 NTN393991:NTO394003 ODJ393991:ODK394003 ONF393991:ONG394003 OXB393991:OXC394003 PGX393991:PGY394003 PQT393991:PQU394003 QAP393991:QAQ394003 QKL393991:QKM394003 QUH393991:QUI394003 RED393991:REE394003 RNZ393991:ROA394003 RXV393991:RXW394003 SHR393991:SHS394003 SRN393991:SRO394003 TBJ393991:TBK394003 TLF393991:TLG394003 TVB393991:TVC394003 UEX393991:UEY394003 UOT393991:UOU394003 UYP393991:UYQ394003 VIL393991:VIM394003 VSH393991:VSI394003 WCD393991:WCE394003 WLZ393991:WMA394003 WVV393991:WVW394003 N459527:O459539 JJ459527:JK459539 TF459527:TG459539 ADB459527:ADC459539 AMX459527:AMY459539 AWT459527:AWU459539 BGP459527:BGQ459539 BQL459527:BQM459539 CAH459527:CAI459539 CKD459527:CKE459539 CTZ459527:CUA459539 DDV459527:DDW459539 DNR459527:DNS459539 DXN459527:DXO459539 EHJ459527:EHK459539 ERF459527:ERG459539 FBB459527:FBC459539 FKX459527:FKY459539 FUT459527:FUU459539 GEP459527:GEQ459539 GOL459527:GOM459539 GYH459527:GYI459539 HID459527:HIE459539 HRZ459527:HSA459539 IBV459527:IBW459539 ILR459527:ILS459539 IVN459527:IVO459539 JFJ459527:JFK459539 JPF459527:JPG459539 JZB459527:JZC459539 KIX459527:KIY459539 KST459527:KSU459539 LCP459527:LCQ459539 LML459527:LMM459539 LWH459527:LWI459539 MGD459527:MGE459539 MPZ459527:MQA459539 MZV459527:MZW459539 NJR459527:NJS459539 NTN459527:NTO459539 ODJ459527:ODK459539 ONF459527:ONG459539 OXB459527:OXC459539 PGX459527:PGY459539 PQT459527:PQU459539 QAP459527:QAQ459539 QKL459527:QKM459539 QUH459527:QUI459539 RED459527:REE459539 RNZ459527:ROA459539 RXV459527:RXW459539 SHR459527:SHS459539 SRN459527:SRO459539 TBJ459527:TBK459539 TLF459527:TLG459539 TVB459527:TVC459539 UEX459527:UEY459539 UOT459527:UOU459539 UYP459527:UYQ459539 VIL459527:VIM459539 VSH459527:VSI459539 WCD459527:WCE459539 WLZ459527:WMA459539 WVV459527:WVW459539 N525063:O525075 JJ525063:JK525075 TF525063:TG525075 ADB525063:ADC525075 AMX525063:AMY525075 AWT525063:AWU525075 BGP525063:BGQ525075 BQL525063:BQM525075 CAH525063:CAI525075 CKD525063:CKE525075 CTZ525063:CUA525075 DDV525063:DDW525075 DNR525063:DNS525075 DXN525063:DXO525075 EHJ525063:EHK525075 ERF525063:ERG525075 FBB525063:FBC525075 FKX525063:FKY525075 FUT525063:FUU525075 GEP525063:GEQ525075 GOL525063:GOM525075 GYH525063:GYI525075 HID525063:HIE525075 HRZ525063:HSA525075 IBV525063:IBW525075 ILR525063:ILS525075 IVN525063:IVO525075 JFJ525063:JFK525075 JPF525063:JPG525075 JZB525063:JZC525075 KIX525063:KIY525075 KST525063:KSU525075 LCP525063:LCQ525075 LML525063:LMM525075 LWH525063:LWI525075 MGD525063:MGE525075 MPZ525063:MQA525075 MZV525063:MZW525075 NJR525063:NJS525075 NTN525063:NTO525075 ODJ525063:ODK525075 ONF525063:ONG525075 OXB525063:OXC525075 PGX525063:PGY525075 PQT525063:PQU525075 QAP525063:QAQ525075 QKL525063:QKM525075 QUH525063:QUI525075 RED525063:REE525075 RNZ525063:ROA525075 RXV525063:RXW525075 SHR525063:SHS525075 SRN525063:SRO525075 TBJ525063:TBK525075 TLF525063:TLG525075 TVB525063:TVC525075 UEX525063:UEY525075 UOT525063:UOU525075 UYP525063:UYQ525075 VIL525063:VIM525075 VSH525063:VSI525075 WCD525063:WCE525075 WLZ525063:WMA525075 WVV525063:WVW525075 N590599:O590611 JJ590599:JK590611 TF590599:TG590611 ADB590599:ADC590611 AMX590599:AMY590611 AWT590599:AWU590611 BGP590599:BGQ590611 BQL590599:BQM590611 CAH590599:CAI590611 CKD590599:CKE590611 CTZ590599:CUA590611 DDV590599:DDW590611 DNR590599:DNS590611 DXN590599:DXO590611 EHJ590599:EHK590611 ERF590599:ERG590611 FBB590599:FBC590611 FKX590599:FKY590611 FUT590599:FUU590611 GEP590599:GEQ590611 GOL590599:GOM590611 GYH590599:GYI590611 HID590599:HIE590611 HRZ590599:HSA590611 IBV590599:IBW590611 ILR590599:ILS590611 IVN590599:IVO590611 JFJ590599:JFK590611 JPF590599:JPG590611 JZB590599:JZC590611 KIX590599:KIY590611 KST590599:KSU590611 LCP590599:LCQ590611 LML590599:LMM590611 LWH590599:LWI590611 MGD590599:MGE590611 MPZ590599:MQA590611 MZV590599:MZW590611 NJR590599:NJS590611 NTN590599:NTO590611 ODJ590599:ODK590611 ONF590599:ONG590611 OXB590599:OXC590611 PGX590599:PGY590611 PQT590599:PQU590611 QAP590599:QAQ590611 QKL590599:QKM590611 QUH590599:QUI590611 RED590599:REE590611 RNZ590599:ROA590611 RXV590599:RXW590611 SHR590599:SHS590611 SRN590599:SRO590611 TBJ590599:TBK590611 TLF590599:TLG590611 TVB590599:TVC590611 UEX590599:UEY590611 UOT590599:UOU590611 UYP590599:UYQ590611 VIL590599:VIM590611 VSH590599:VSI590611 WCD590599:WCE590611 WLZ590599:WMA590611 WVV590599:WVW590611 N656135:O656147 JJ656135:JK656147 TF656135:TG656147 ADB656135:ADC656147 AMX656135:AMY656147 AWT656135:AWU656147 BGP656135:BGQ656147 BQL656135:BQM656147 CAH656135:CAI656147 CKD656135:CKE656147 CTZ656135:CUA656147 DDV656135:DDW656147 DNR656135:DNS656147 DXN656135:DXO656147 EHJ656135:EHK656147 ERF656135:ERG656147 FBB656135:FBC656147 FKX656135:FKY656147 FUT656135:FUU656147 GEP656135:GEQ656147 GOL656135:GOM656147 GYH656135:GYI656147 HID656135:HIE656147 HRZ656135:HSA656147 IBV656135:IBW656147 ILR656135:ILS656147 IVN656135:IVO656147 JFJ656135:JFK656147 JPF656135:JPG656147 JZB656135:JZC656147 KIX656135:KIY656147 KST656135:KSU656147 LCP656135:LCQ656147 LML656135:LMM656147 LWH656135:LWI656147 MGD656135:MGE656147 MPZ656135:MQA656147 MZV656135:MZW656147 NJR656135:NJS656147 NTN656135:NTO656147 ODJ656135:ODK656147 ONF656135:ONG656147 OXB656135:OXC656147 PGX656135:PGY656147 PQT656135:PQU656147 QAP656135:QAQ656147 QKL656135:QKM656147 QUH656135:QUI656147 RED656135:REE656147 RNZ656135:ROA656147 RXV656135:RXW656147 SHR656135:SHS656147 SRN656135:SRO656147 TBJ656135:TBK656147 TLF656135:TLG656147 TVB656135:TVC656147 UEX656135:UEY656147 UOT656135:UOU656147 UYP656135:UYQ656147 VIL656135:VIM656147 VSH656135:VSI656147 WCD656135:WCE656147 WLZ656135:WMA656147 WVV656135:WVW656147 N721671:O721683 JJ721671:JK721683 TF721671:TG721683 ADB721671:ADC721683 AMX721671:AMY721683 AWT721671:AWU721683 BGP721671:BGQ721683 BQL721671:BQM721683 CAH721671:CAI721683 CKD721671:CKE721683 CTZ721671:CUA721683 DDV721671:DDW721683 DNR721671:DNS721683 DXN721671:DXO721683 EHJ721671:EHK721683 ERF721671:ERG721683 FBB721671:FBC721683 FKX721671:FKY721683 FUT721671:FUU721683 GEP721671:GEQ721683 GOL721671:GOM721683 GYH721671:GYI721683 HID721671:HIE721683 HRZ721671:HSA721683 IBV721671:IBW721683 ILR721671:ILS721683 IVN721671:IVO721683 JFJ721671:JFK721683 JPF721671:JPG721683 JZB721671:JZC721683 KIX721671:KIY721683 KST721671:KSU721683 LCP721671:LCQ721683 LML721671:LMM721683 LWH721671:LWI721683 MGD721671:MGE721683 MPZ721671:MQA721683 MZV721671:MZW721683 NJR721671:NJS721683 NTN721671:NTO721683 ODJ721671:ODK721683 ONF721671:ONG721683 OXB721671:OXC721683 PGX721671:PGY721683 PQT721671:PQU721683 QAP721671:QAQ721683 QKL721671:QKM721683 QUH721671:QUI721683 RED721671:REE721683 RNZ721671:ROA721683 RXV721671:RXW721683 SHR721671:SHS721683 SRN721671:SRO721683 TBJ721671:TBK721683 TLF721671:TLG721683 TVB721671:TVC721683 UEX721671:UEY721683 UOT721671:UOU721683 UYP721671:UYQ721683 VIL721671:VIM721683 VSH721671:VSI721683 WCD721671:WCE721683 WLZ721671:WMA721683 WVV721671:WVW721683 N787207:O787219 JJ787207:JK787219 TF787207:TG787219 ADB787207:ADC787219 AMX787207:AMY787219 AWT787207:AWU787219 BGP787207:BGQ787219 BQL787207:BQM787219 CAH787207:CAI787219 CKD787207:CKE787219 CTZ787207:CUA787219 DDV787207:DDW787219 DNR787207:DNS787219 DXN787207:DXO787219 EHJ787207:EHK787219 ERF787207:ERG787219 FBB787207:FBC787219 FKX787207:FKY787219 FUT787207:FUU787219 GEP787207:GEQ787219 GOL787207:GOM787219 GYH787207:GYI787219 HID787207:HIE787219 HRZ787207:HSA787219 IBV787207:IBW787219 ILR787207:ILS787219 IVN787207:IVO787219 JFJ787207:JFK787219 JPF787207:JPG787219 JZB787207:JZC787219 KIX787207:KIY787219 KST787207:KSU787219 LCP787207:LCQ787219 LML787207:LMM787219 LWH787207:LWI787219 MGD787207:MGE787219 MPZ787207:MQA787219 MZV787207:MZW787219 NJR787207:NJS787219 NTN787207:NTO787219 ODJ787207:ODK787219 ONF787207:ONG787219 OXB787207:OXC787219 PGX787207:PGY787219 PQT787207:PQU787219 QAP787207:QAQ787219 QKL787207:QKM787219 QUH787207:QUI787219 RED787207:REE787219 RNZ787207:ROA787219 RXV787207:RXW787219 SHR787207:SHS787219 SRN787207:SRO787219 TBJ787207:TBK787219 TLF787207:TLG787219 TVB787207:TVC787219 UEX787207:UEY787219 UOT787207:UOU787219 UYP787207:UYQ787219 VIL787207:VIM787219 VSH787207:VSI787219 WCD787207:WCE787219 WLZ787207:WMA787219 WVV787207:WVW787219 N852743:O852755 JJ852743:JK852755 TF852743:TG852755 ADB852743:ADC852755 AMX852743:AMY852755 AWT852743:AWU852755 BGP852743:BGQ852755 BQL852743:BQM852755 CAH852743:CAI852755 CKD852743:CKE852755 CTZ852743:CUA852755 DDV852743:DDW852755 DNR852743:DNS852755 DXN852743:DXO852755 EHJ852743:EHK852755 ERF852743:ERG852755 FBB852743:FBC852755 FKX852743:FKY852755 FUT852743:FUU852755 GEP852743:GEQ852755 GOL852743:GOM852755 GYH852743:GYI852755 HID852743:HIE852755 HRZ852743:HSA852755 IBV852743:IBW852755 ILR852743:ILS852755 IVN852743:IVO852755 JFJ852743:JFK852755 JPF852743:JPG852755 JZB852743:JZC852755 KIX852743:KIY852755 KST852743:KSU852755 LCP852743:LCQ852755 LML852743:LMM852755 LWH852743:LWI852755 MGD852743:MGE852755 MPZ852743:MQA852755 MZV852743:MZW852755 NJR852743:NJS852755 NTN852743:NTO852755 ODJ852743:ODK852755 ONF852743:ONG852755 OXB852743:OXC852755 PGX852743:PGY852755 PQT852743:PQU852755 QAP852743:QAQ852755 QKL852743:QKM852755 QUH852743:QUI852755 RED852743:REE852755 RNZ852743:ROA852755 RXV852743:RXW852755 SHR852743:SHS852755 SRN852743:SRO852755 TBJ852743:TBK852755 TLF852743:TLG852755 TVB852743:TVC852755 UEX852743:UEY852755 UOT852743:UOU852755 UYP852743:UYQ852755 VIL852743:VIM852755 VSH852743:VSI852755 WCD852743:WCE852755 WLZ852743:WMA852755 WVV852743:WVW852755 N918279:O918291 JJ918279:JK918291 TF918279:TG918291 ADB918279:ADC918291 AMX918279:AMY918291 AWT918279:AWU918291 BGP918279:BGQ918291 BQL918279:BQM918291 CAH918279:CAI918291 CKD918279:CKE918291 CTZ918279:CUA918291 DDV918279:DDW918291 DNR918279:DNS918291 DXN918279:DXO918291 EHJ918279:EHK918291 ERF918279:ERG918291 FBB918279:FBC918291 FKX918279:FKY918291 FUT918279:FUU918291 GEP918279:GEQ918291 GOL918279:GOM918291 GYH918279:GYI918291 HID918279:HIE918291 HRZ918279:HSA918291 IBV918279:IBW918291 ILR918279:ILS918291 IVN918279:IVO918291 JFJ918279:JFK918291 JPF918279:JPG918291 JZB918279:JZC918291 KIX918279:KIY918291 KST918279:KSU918291 LCP918279:LCQ918291 LML918279:LMM918291 LWH918279:LWI918291 MGD918279:MGE918291 MPZ918279:MQA918291 MZV918279:MZW918291 NJR918279:NJS918291 NTN918279:NTO918291 ODJ918279:ODK918291 ONF918279:ONG918291 OXB918279:OXC918291 PGX918279:PGY918291 PQT918279:PQU918291 QAP918279:QAQ918291 QKL918279:QKM918291 QUH918279:QUI918291 RED918279:REE918291 RNZ918279:ROA918291 RXV918279:RXW918291 SHR918279:SHS918291 SRN918279:SRO918291 TBJ918279:TBK918291 TLF918279:TLG918291 TVB918279:TVC918291 UEX918279:UEY918291 UOT918279:UOU918291 UYP918279:UYQ918291 VIL918279:VIM918291 VSH918279:VSI918291 WCD918279:WCE918291 WLZ918279:WMA918291 WVV918279:WVW918291 N983815:O983827 JJ983815:JK983827 TF983815:TG983827 ADB983815:ADC983827 AMX983815:AMY983827 AWT983815:AWU983827 BGP983815:BGQ983827 BQL983815:BQM983827 CAH983815:CAI983827 CKD983815:CKE983827 CTZ983815:CUA983827 DDV983815:DDW983827 DNR983815:DNS983827 DXN983815:DXO983827 EHJ983815:EHK983827 ERF983815:ERG983827 FBB983815:FBC983827 FKX983815:FKY983827 FUT983815:FUU983827 GEP983815:GEQ983827 GOL983815:GOM983827 GYH983815:GYI983827 HID983815:HIE983827 HRZ983815:HSA983827 IBV983815:IBW983827 ILR983815:ILS983827 IVN983815:IVO983827 JFJ983815:JFK983827 JPF983815:JPG983827 JZB983815:JZC983827 KIX983815:KIY983827 KST983815:KSU983827 LCP983815:LCQ983827 LML983815:LMM983827 LWH983815:LWI983827 MGD983815:MGE983827 MPZ983815:MQA983827 MZV983815:MZW983827 NJR983815:NJS983827 NTN983815:NTO983827 ODJ983815:ODK983827 ONF983815:ONG983827 OXB983815:OXC983827 PGX983815:PGY983827 PQT983815:PQU983827 QAP983815:QAQ983827 QKL983815:QKM983827 QUH983815:QUI983827 RED983815:REE983827 RNZ983815:ROA983827 RXV983815:RXW983827 SHR983815:SHS983827 SRN983815:SRO983827 TBJ983815:TBK983827 TLF983815:TLG983827 TVB983815:TVC983827 UEX983815:UEY983827 UOT983815:UOU983827 UYP983815:UYQ983827 VIL983815:VIM983827 VSH983815:VSI983827 WCD983815:WCE983827 WLZ983815:WMA983827 WVV983815:WVW983827 N765:O772 JJ765:JK772 TF765:TG772 ADB765:ADC772 AMX765:AMY772 AWT765:AWU772 BGP765:BGQ772 BQL765:BQM772 CAH765:CAI772 CKD765:CKE772 CTZ765:CUA772 DDV765:DDW772 DNR765:DNS772 DXN765:DXO772 EHJ765:EHK772 ERF765:ERG772 FBB765:FBC772 FKX765:FKY772 FUT765:FUU772 GEP765:GEQ772 GOL765:GOM772 GYH765:GYI772 HID765:HIE772 HRZ765:HSA772 IBV765:IBW772 ILR765:ILS772 IVN765:IVO772 JFJ765:JFK772 JPF765:JPG772 JZB765:JZC772 KIX765:KIY772 KST765:KSU772 LCP765:LCQ772 LML765:LMM772 LWH765:LWI772 MGD765:MGE772 MPZ765:MQA772 MZV765:MZW772 NJR765:NJS772 NTN765:NTO772 ODJ765:ODK772 ONF765:ONG772 OXB765:OXC772 PGX765:PGY772 PQT765:PQU772 QAP765:QAQ772 QKL765:QKM772 QUH765:QUI772 RED765:REE772 RNZ765:ROA772 RXV765:RXW772 SHR765:SHS772 SRN765:SRO772 TBJ765:TBK772 TLF765:TLG772 TVB765:TVC772 UEX765:UEY772 UOT765:UOU772 UYP765:UYQ772 VIL765:VIM772 VSH765:VSI772 WCD765:WCE772 WLZ765:WMA772 WVV765:WVW772 N66301:O66308 JJ66301:JK66308 TF66301:TG66308 ADB66301:ADC66308 AMX66301:AMY66308 AWT66301:AWU66308 BGP66301:BGQ66308 BQL66301:BQM66308 CAH66301:CAI66308 CKD66301:CKE66308 CTZ66301:CUA66308 DDV66301:DDW66308 DNR66301:DNS66308 DXN66301:DXO66308 EHJ66301:EHK66308 ERF66301:ERG66308 FBB66301:FBC66308 FKX66301:FKY66308 FUT66301:FUU66308 GEP66301:GEQ66308 GOL66301:GOM66308 GYH66301:GYI66308 HID66301:HIE66308 HRZ66301:HSA66308 IBV66301:IBW66308 ILR66301:ILS66308 IVN66301:IVO66308 JFJ66301:JFK66308 JPF66301:JPG66308 JZB66301:JZC66308 KIX66301:KIY66308 KST66301:KSU66308 LCP66301:LCQ66308 LML66301:LMM66308 LWH66301:LWI66308 MGD66301:MGE66308 MPZ66301:MQA66308 MZV66301:MZW66308 NJR66301:NJS66308 NTN66301:NTO66308 ODJ66301:ODK66308 ONF66301:ONG66308 OXB66301:OXC66308 PGX66301:PGY66308 PQT66301:PQU66308 QAP66301:QAQ66308 QKL66301:QKM66308 QUH66301:QUI66308 RED66301:REE66308 RNZ66301:ROA66308 RXV66301:RXW66308 SHR66301:SHS66308 SRN66301:SRO66308 TBJ66301:TBK66308 TLF66301:TLG66308 TVB66301:TVC66308 UEX66301:UEY66308 UOT66301:UOU66308 UYP66301:UYQ66308 VIL66301:VIM66308 VSH66301:VSI66308 WCD66301:WCE66308 WLZ66301:WMA66308 WVV66301:WVW66308 N131837:O131844 JJ131837:JK131844 TF131837:TG131844 ADB131837:ADC131844 AMX131837:AMY131844 AWT131837:AWU131844 BGP131837:BGQ131844 BQL131837:BQM131844 CAH131837:CAI131844 CKD131837:CKE131844 CTZ131837:CUA131844 DDV131837:DDW131844 DNR131837:DNS131844 DXN131837:DXO131844 EHJ131837:EHK131844 ERF131837:ERG131844 FBB131837:FBC131844 FKX131837:FKY131844 FUT131837:FUU131844 GEP131837:GEQ131844 GOL131837:GOM131844 GYH131837:GYI131844 HID131837:HIE131844 HRZ131837:HSA131844 IBV131837:IBW131844 ILR131837:ILS131844 IVN131837:IVO131844 JFJ131837:JFK131844 JPF131837:JPG131844 JZB131837:JZC131844 KIX131837:KIY131844 KST131837:KSU131844 LCP131837:LCQ131844 LML131837:LMM131844 LWH131837:LWI131844 MGD131837:MGE131844 MPZ131837:MQA131844 MZV131837:MZW131844 NJR131837:NJS131844 NTN131837:NTO131844 ODJ131837:ODK131844 ONF131837:ONG131844 OXB131837:OXC131844 PGX131837:PGY131844 PQT131837:PQU131844 QAP131837:QAQ131844 QKL131837:QKM131844 QUH131837:QUI131844 RED131837:REE131844 RNZ131837:ROA131844 RXV131837:RXW131844 SHR131837:SHS131844 SRN131837:SRO131844 TBJ131837:TBK131844 TLF131837:TLG131844 TVB131837:TVC131844 UEX131837:UEY131844 UOT131837:UOU131844 UYP131837:UYQ131844 VIL131837:VIM131844 VSH131837:VSI131844 WCD131837:WCE131844 WLZ131837:WMA131844 WVV131837:WVW131844 N197373:O197380 JJ197373:JK197380 TF197373:TG197380 ADB197373:ADC197380 AMX197373:AMY197380 AWT197373:AWU197380 BGP197373:BGQ197380 BQL197373:BQM197380 CAH197373:CAI197380 CKD197373:CKE197380 CTZ197373:CUA197380 DDV197373:DDW197380 DNR197373:DNS197380 DXN197373:DXO197380 EHJ197373:EHK197380 ERF197373:ERG197380 FBB197373:FBC197380 FKX197373:FKY197380 FUT197373:FUU197380 GEP197373:GEQ197380 GOL197373:GOM197380 GYH197373:GYI197380 HID197373:HIE197380 HRZ197373:HSA197380 IBV197373:IBW197380 ILR197373:ILS197380 IVN197373:IVO197380 JFJ197373:JFK197380 JPF197373:JPG197380 JZB197373:JZC197380 KIX197373:KIY197380 KST197373:KSU197380 LCP197373:LCQ197380 LML197373:LMM197380 LWH197373:LWI197380 MGD197373:MGE197380 MPZ197373:MQA197380 MZV197373:MZW197380 NJR197373:NJS197380 NTN197373:NTO197380 ODJ197373:ODK197380 ONF197373:ONG197380 OXB197373:OXC197380 PGX197373:PGY197380 PQT197373:PQU197380 QAP197373:QAQ197380 QKL197373:QKM197380 QUH197373:QUI197380 RED197373:REE197380 RNZ197373:ROA197380 RXV197373:RXW197380 SHR197373:SHS197380 SRN197373:SRO197380 TBJ197373:TBK197380 TLF197373:TLG197380 TVB197373:TVC197380 UEX197373:UEY197380 UOT197373:UOU197380 UYP197373:UYQ197380 VIL197373:VIM197380 VSH197373:VSI197380 WCD197373:WCE197380 WLZ197373:WMA197380 WVV197373:WVW197380 N262909:O262916 JJ262909:JK262916 TF262909:TG262916 ADB262909:ADC262916 AMX262909:AMY262916 AWT262909:AWU262916 BGP262909:BGQ262916 BQL262909:BQM262916 CAH262909:CAI262916 CKD262909:CKE262916 CTZ262909:CUA262916 DDV262909:DDW262916 DNR262909:DNS262916 DXN262909:DXO262916 EHJ262909:EHK262916 ERF262909:ERG262916 FBB262909:FBC262916 FKX262909:FKY262916 FUT262909:FUU262916 GEP262909:GEQ262916 GOL262909:GOM262916 GYH262909:GYI262916 HID262909:HIE262916 HRZ262909:HSA262916 IBV262909:IBW262916 ILR262909:ILS262916 IVN262909:IVO262916 JFJ262909:JFK262916 JPF262909:JPG262916 JZB262909:JZC262916 KIX262909:KIY262916 KST262909:KSU262916 LCP262909:LCQ262916 LML262909:LMM262916 LWH262909:LWI262916 MGD262909:MGE262916 MPZ262909:MQA262916 MZV262909:MZW262916 NJR262909:NJS262916 NTN262909:NTO262916 ODJ262909:ODK262916 ONF262909:ONG262916 OXB262909:OXC262916 PGX262909:PGY262916 PQT262909:PQU262916 QAP262909:QAQ262916 QKL262909:QKM262916 QUH262909:QUI262916 RED262909:REE262916 RNZ262909:ROA262916 RXV262909:RXW262916 SHR262909:SHS262916 SRN262909:SRO262916 TBJ262909:TBK262916 TLF262909:TLG262916 TVB262909:TVC262916 UEX262909:UEY262916 UOT262909:UOU262916 UYP262909:UYQ262916 VIL262909:VIM262916 VSH262909:VSI262916 WCD262909:WCE262916 WLZ262909:WMA262916 WVV262909:WVW262916 N328445:O328452 JJ328445:JK328452 TF328445:TG328452 ADB328445:ADC328452 AMX328445:AMY328452 AWT328445:AWU328452 BGP328445:BGQ328452 BQL328445:BQM328452 CAH328445:CAI328452 CKD328445:CKE328452 CTZ328445:CUA328452 DDV328445:DDW328452 DNR328445:DNS328452 DXN328445:DXO328452 EHJ328445:EHK328452 ERF328445:ERG328452 FBB328445:FBC328452 FKX328445:FKY328452 FUT328445:FUU328452 GEP328445:GEQ328452 GOL328445:GOM328452 GYH328445:GYI328452 HID328445:HIE328452 HRZ328445:HSA328452 IBV328445:IBW328452 ILR328445:ILS328452 IVN328445:IVO328452 JFJ328445:JFK328452 JPF328445:JPG328452 JZB328445:JZC328452 KIX328445:KIY328452 KST328445:KSU328452 LCP328445:LCQ328452 LML328445:LMM328452 LWH328445:LWI328452 MGD328445:MGE328452 MPZ328445:MQA328452 MZV328445:MZW328452 NJR328445:NJS328452 NTN328445:NTO328452 ODJ328445:ODK328452 ONF328445:ONG328452 OXB328445:OXC328452 PGX328445:PGY328452 PQT328445:PQU328452 QAP328445:QAQ328452 QKL328445:QKM328452 QUH328445:QUI328452 RED328445:REE328452 RNZ328445:ROA328452 RXV328445:RXW328452 SHR328445:SHS328452 SRN328445:SRO328452 TBJ328445:TBK328452 TLF328445:TLG328452 TVB328445:TVC328452 UEX328445:UEY328452 UOT328445:UOU328452 UYP328445:UYQ328452 VIL328445:VIM328452 VSH328445:VSI328452 WCD328445:WCE328452 WLZ328445:WMA328452 WVV328445:WVW328452 N393981:O393988 JJ393981:JK393988 TF393981:TG393988 ADB393981:ADC393988 AMX393981:AMY393988 AWT393981:AWU393988 BGP393981:BGQ393988 BQL393981:BQM393988 CAH393981:CAI393988 CKD393981:CKE393988 CTZ393981:CUA393988 DDV393981:DDW393988 DNR393981:DNS393988 DXN393981:DXO393988 EHJ393981:EHK393988 ERF393981:ERG393988 FBB393981:FBC393988 FKX393981:FKY393988 FUT393981:FUU393988 GEP393981:GEQ393988 GOL393981:GOM393988 GYH393981:GYI393988 HID393981:HIE393988 HRZ393981:HSA393988 IBV393981:IBW393988 ILR393981:ILS393988 IVN393981:IVO393988 JFJ393981:JFK393988 JPF393981:JPG393988 JZB393981:JZC393988 KIX393981:KIY393988 KST393981:KSU393988 LCP393981:LCQ393988 LML393981:LMM393988 LWH393981:LWI393988 MGD393981:MGE393988 MPZ393981:MQA393988 MZV393981:MZW393988 NJR393981:NJS393988 NTN393981:NTO393988 ODJ393981:ODK393988 ONF393981:ONG393988 OXB393981:OXC393988 PGX393981:PGY393988 PQT393981:PQU393988 QAP393981:QAQ393988 QKL393981:QKM393988 QUH393981:QUI393988 RED393981:REE393988 RNZ393981:ROA393988 RXV393981:RXW393988 SHR393981:SHS393988 SRN393981:SRO393988 TBJ393981:TBK393988 TLF393981:TLG393988 TVB393981:TVC393988 UEX393981:UEY393988 UOT393981:UOU393988 UYP393981:UYQ393988 VIL393981:VIM393988 VSH393981:VSI393988 WCD393981:WCE393988 WLZ393981:WMA393988 WVV393981:WVW393988 N459517:O459524 JJ459517:JK459524 TF459517:TG459524 ADB459517:ADC459524 AMX459517:AMY459524 AWT459517:AWU459524 BGP459517:BGQ459524 BQL459517:BQM459524 CAH459517:CAI459524 CKD459517:CKE459524 CTZ459517:CUA459524 DDV459517:DDW459524 DNR459517:DNS459524 DXN459517:DXO459524 EHJ459517:EHK459524 ERF459517:ERG459524 FBB459517:FBC459524 FKX459517:FKY459524 FUT459517:FUU459524 GEP459517:GEQ459524 GOL459517:GOM459524 GYH459517:GYI459524 HID459517:HIE459524 HRZ459517:HSA459524 IBV459517:IBW459524 ILR459517:ILS459524 IVN459517:IVO459524 JFJ459517:JFK459524 JPF459517:JPG459524 JZB459517:JZC459524 KIX459517:KIY459524 KST459517:KSU459524 LCP459517:LCQ459524 LML459517:LMM459524 LWH459517:LWI459524 MGD459517:MGE459524 MPZ459517:MQA459524 MZV459517:MZW459524 NJR459517:NJS459524 NTN459517:NTO459524 ODJ459517:ODK459524 ONF459517:ONG459524 OXB459517:OXC459524 PGX459517:PGY459524 PQT459517:PQU459524 QAP459517:QAQ459524 QKL459517:QKM459524 QUH459517:QUI459524 RED459517:REE459524 RNZ459517:ROA459524 RXV459517:RXW459524 SHR459517:SHS459524 SRN459517:SRO459524 TBJ459517:TBK459524 TLF459517:TLG459524 TVB459517:TVC459524 UEX459517:UEY459524 UOT459517:UOU459524 UYP459517:UYQ459524 VIL459517:VIM459524 VSH459517:VSI459524 WCD459517:WCE459524 WLZ459517:WMA459524 WVV459517:WVW459524 N525053:O525060 JJ525053:JK525060 TF525053:TG525060 ADB525053:ADC525060 AMX525053:AMY525060 AWT525053:AWU525060 BGP525053:BGQ525060 BQL525053:BQM525060 CAH525053:CAI525060 CKD525053:CKE525060 CTZ525053:CUA525060 DDV525053:DDW525060 DNR525053:DNS525060 DXN525053:DXO525060 EHJ525053:EHK525060 ERF525053:ERG525060 FBB525053:FBC525060 FKX525053:FKY525060 FUT525053:FUU525060 GEP525053:GEQ525060 GOL525053:GOM525060 GYH525053:GYI525060 HID525053:HIE525060 HRZ525053:HSA525060 IBV525053:IBW525060 ILR525053:ILS525060 IVN525053:IVO525060 JFJ525053:JFK525060 JPF525053:JPG525060 JZB525053:JZC525060 KIX525053:KIY525060 KST525053:KSU525060 LCP525053:LCQ525060 LML525053:LMM525060 LWH525053:LWI525060 MGD525053:MGE525060 MPZ525053:MQA525060 MZV525053:MZW525060 NJR525053:NJS525060 NTN525053:NTO525060 ODJ525053:ODK525060 ONF525053:ONG525060 OXB525053:OXC525060 PGX525053:PGY525060 PQT525053:PQU525060 QAP525053:QAQ525060 QKL525053:QKM525060 QUH525053:QUI525060 RED525053:REE525060 RNZ525053:ROA525060 RXV525053:RXW525060 SHR525053:SHS525060 SRN525053:SRO525060 TBJ525053:TBK525060 TLF525053:TLG525060 TVB525053:TVC525060 UEX525053:UEY525060 UOT525053:UOU525060 UYP525053:UYQ525060 VIL525053:VIM525060 VSH525053:VSI525060 WCD525053:WCE525060 WLZ525053:WMA525060 WVV525053:WVW525060 N590589:O590596 JJ590589:JK590596 TF590589:TG590596 ADB590589:ADC590596 AMX590589:AMY590596 AWT590589:AWU590596 BGP590589:BGQ590596 BQL590589:BQM590596 CAH590589:CAI590596 CKD590589:CKE590596 CTZ590589:CUA590596 DDV590589:DDW590596 DNR590589:DNS590596 DXN590589:DXO590596 EHJ590589:EHK590596 ERF590589:ERG590596 FBB590589:FBC590596 FKX590589:FKY590596 FUT590589:FUU590596 GEP590589:GEQ590596 GOL590589:GOM590596 GYH590589:GYI590596 HID590589:HIE590596 HRZ590589:HSA590596 IBV590589:IBW590596 ILR590589:ILS590596 IVN590589:IVO590596 JFJ590589:JFK590596 JPF590589:JPG590596 JZB590589:JZC590596 KIX590589:KIY590596 KST590589:KSU590596 LCP590589:LCQ590596 LML590589:LMM590596 LWH590589:LWI590596 MGD590589:MGE590596 MPZ590589:MQA590596 MZV590589:MZW590596 NJR590589:NJS590596 NTN590589:NTO590596 ODJ590589:ODK590596 ONF590589:ONG590596 OXB590589:OXC590596 PGX590589:PGY590596 PQT590589:PQU590596 QAP590589:QAQ590596 QKL590589:QKM590596 QUH590589:QUI590596 RED590589:REE590596 RNZ590589:ROA590596 RXV590589:RXW590596 SHR590589:SHS590596 SRN590589:SRO590596 TBJ590589:TBK590596 TLF590589:TLG590596 TVB590589:TVC590596 UEX590589:UEY590596 UOT590589:UOU590596 UYP590589:UYQ590596 VIL590589:VIM590596 VSH590589:VSI590596 WCD590589:WCE590596 WLZ590589:WMA590596 WVV590589:WVW590596 N656125:O656132 JJ656125:JK656132 TF656125:TG656132 ADB656125:ADC656132 AMX656125:AMY656132 AWT656125:AWU656132 BGP656125:BGQ656132 BQL656125:BQM656132 CAH656125:CAI656132 CKD656125:CKE656132 CTZ656125:CUA656132 DDV656125:DDW656132 DNR656125:DNS656132 DXN656125:DXO656132 EHJ656125:EHK656132 ERF656125:ERG656132 FBB656125:FBC656132 FKX656125:FKY656132 FUT656125:FUU656132 GEP656125:GEQ656132 GOL656125:GOM656132 GYH656125:GYI656132 HID656125:HIE656132 HRZ656125:HSA656132 IBV656125:IBW656132 ILR656125:ILS656132 IVN656125:IVO656132 JFJ656125:JFK656132 JPF656125:JPG656132 JZB656125:JZC656132 KIX656125:KIY656132 KST656125:KSU656132 LCP656125:LCQ656132 LML656125:LMM656132 LWH656125:LWI656132 MGD656125:MGE656132 MPZ656125:MQA656132 MZV656125:MZW656132 NJR656125:NJS656132 NTN656125:NTO656132 ODJ656125:ODK656132 ONF656125:ONG656132 OXB656125:OXC656132 PGX656125:PGY656132 PQT656125:PQU656132 QAP656125:QAQ656132 QKL656125:QKM656132 QUH656125:QUI656132 RED656125:REE656132 RNZ656125:ROA656132 RXV656125:RXW656132 SHR656125:SHS656132 SRN656125:SRO656132 TBJ656125:TBK656132 TLF656125:TLG656132 TVB656125:TVC656132 UEX656125:UEY656132 UOT656125:UOU656132 UYP656125:UYQ656132 VIL656125:VIM656132 VSH656125:VSI656132 WCD656125:WCE656132 WLZ656125:WMA656132 WVV656125:WVW656132 N721661:O721668 JJ721661:JK721668 TF721661:TG721668 ADB721661:ADC721668 AMX721661:AMY721668 AWT721661:AWU721668 BGP721661:BGQ721668 BQL721661:BQM721668 CAH721661:CAI721668 CKD721661:CKE721668 CTZ721661:CUA721668 DDV721661:DDW721668 DNR721661:DNS721668 DXN721661:DXO721668 EHJ721661:EHK721668 ERF721661:ERG721668 FBB721661:FBC721668 FKX721661:FKY721668 FUT721661:FUU721668 GEP721661:GEQ721668 GOL721661:GOM721668 GYH721661:GYI721668 HID721661:HIE721668 HRZ721661:HSA721668 IBV721661:IBW721668 ILR721661:ILS721668 IVN721661:IVO721668 JFJ721661:JFK721668 JPF721661:JPG721668 JZB721661:JZC721668 KIX721661:KIY721668 KST721661:KSU721668 LCP721661:LCQ721668 LML721661:LMM721668 LWH721661:LWI721668 MGD721661:MGE721668 MPZ721661:MQA721668 MZV721661:MZW721668 NJR721661:NJS721668 NTN721661:NTO721668 ODJ721661:ODK721668 ONF721661:ONG721668 OXB721661:OXC721668 PGX721661:PGY721668 PQT721661:PQU721668 QAP721661:QAQ721668 QKL721661:QKM721668 QUH721661:QUI721668 RED721661:REE721668 RNZ721661:ROA721668 RXV721661:RXW721668 SHR721661:SHS721668 SRN721661:SRO721668 TBJ721661:TBK721668 TLF721661:TLG721668 TVB721661:TVC721668 UEX721661:UEY721668 UOT721661:UOU721668 UYP721661:UYQ721668 VIL721661:VIM721668 VSH721661:VSI721668 WCD721661:WCE721668 WLZ721661:WMA721668 WVV721661:WVW721668 N787197:O787204 JJ787197:JK787204 TF787197:TG787204 ADB787197:ADC787204 AMX787197:AMY787204 AWT787197:AWU787204 BGP787197:BGQ787204 BQL787197:BQM787204 CAH787197:CAI787204 CKD787197:CKE787204 CTZ787197:CUA787204 DDV787197:DDW787204 DNR787197:DNS787204 DXN787197:DXO787204 EHJ787197:EHK787204 ERF787197:ERG787204 FBB787197:FBC787204 FKX787197:FKY787204 FUT787197:FUU787204 GEP787197:GEQ787204 GOL787197:GOM787204 GYH787197:GYI787204 HID787197:HIE787204 HRZ787197:HSA787204 IBV787197:IBW787204 ILR787197:ILS787204 IVN787197:IVO787204 JFJ787197:JFK787204 JPF787197:JPG787204 JZB787197:JZC787204 KIX787197:KIY787204 KST787197:KSU787204 LCP787197:LCQ787204 LML787197:LMM787204 LWH787197:LWI787204 MGD787197:MGE787204 MPZ787197:MQA787204 MZV787197:MZW787204 NJR787197:NJS787204 NTN787197:NTO787204 ODJ787197:ODK787204 ONF787197:ONG787204 OXB787197:OXC787204 PGX787197:PGY787204 PQT787197:PQU787204 QAP787197:QAQ787204 QKL787197:QKM787204 QUH787197:QUI787204 RED787197:REE787204 RNZ787197:ROA787204 RXV787197:RXW787204 SHR787197:SHS787204 SRN787197:SRO787204 TBJ787197:TBK787204 TLF787197:TLG787204 TVB787197:TVC787204 UEX787197:UEY787204 UOT787197:UOU787204 UYP787197:UYQ787204 VIL787197:VIM787204 VSH787197:VSI787204 WCD787197:WCE787204 WLZ787197:WMA787204 WVV787197:WVW787204 N852733:O852740 JJ852733:JK852740 TF852733:TG852740 ADB852733:ADC852740 AMX852733:AMY852740 AWT852733:AWU852740 BGP852733:BGQ852740 BQL852733:BQM852740 CAH852733:CAI852740 CKD852733:CKE852740 CTZ852733:CUA852740 DDV852733:DDW852740 DNR852733:DNS852740 DXN852733:DXO852740 EHJ852733:EHK852740 ERF852733:ERG852740 FBB852733:FBC852740 FKX852733:FKY852740 FUT852733:FUU852740 GEP852733:GEQ852740 GOL852733:GOM852740 GYH852733:GYI852740 HID852733:HIE852740 HRZ852733:HSA852740 IBV852733:IBW852740 ILR852733:ILS852740 IVN852733:IVO852740 JFJ852733:JFK852740 JPF852733:JPG852740 JZB852733:JZC852740 KIX852733:KIY852740 KST852733:KSU852740 LCP852733:LCQ852740 LML852733:LMM852740 LWH852733:LWI852740 MGD852733:MGE852740 MPZ852733:MQA852740 MZV852733:MZW852740 NJR852733:NJS852740 NTN852733:NTO852740 ODJ852733:ODK852740 ONF852733:ONG852740 OXB852733:OXC852740 PGX852733:PGY852740 PQT852733:PQU852740 QAP852733:QAQ852740 QKL852733:QKM852740 QUH852733:QUI852740 RED852733:REE852740 RNZ852733:ROA852740 RXV852733:RXW852740 SHR852733:SHS852740 SRN852733:SRO852740 TBJ852733:TBK852740 TLF852733:TLG852740 TVB852733:TVC852740 UEX852733:UEY852740 UOT852733:UOU852740 UYP852733:UYQ852740 VIL852733:VIM852740 VSH852733:VSI852740 WCD852733:WCE852740 WLZ852733:WMA852740 WVV852733:WVW852740 N918269:O918276 JJ918269:JK918276 TF918269:TG918276 ADB918269:ADC918276 AMX918269:AMY918276 AWT918269:AWU918276 BGP918269:BGQ918276 BQL918269:BQM918276 CAH918269:CAI918276 CKD918269:CKE918276 CTZ918269:CUA918276 DDV918269:DDW918276 DNR918269:DNS918276 DXN918269:DXO918276 EHJ918269:EHK918276 ERF918269:ERG918276 FBB918269:FBC918276 FKX918269:FKY918276 FUT918269:FUU918276 GEP918269:GEQ918276 GOL918269:GOM918276 GYH918269:GYI918276 HID918269:HIE918276 HRZ918269:HSA918276 IBV918269:IBW918276 ILR918269:ILS918276 IVN918269:IVO918276 JFJ918269:JFK918276 JPF918269:JPG918276 JZB918269:JZC918276 KIX918269:KIY918276 KST918269:KSU918276 LCP918269:LCQ918276 LML918269:LMM918276 LWH918269:LWI918276 MGD918269:MGE918276 MPZ918269:MQA918276 MZV918269:MZW918276 NJR918269:NJS918276 NTN918269:NTO918276 ODJ918269:ODK918276 ONF918269:ONG918276 OXB918269:OXC918276 PGX918269:PGY918276 PQT918269:PQU918276 QAP918269:QAQ918276 QKL918269:QKM918276 QUH918269:QUI918276 RED918269:REE918276 RNZ918269:ROA918276 RXV918269:RXW918276 SHR918269:SHS918276 SRN918269:SRO918276 TBJ918269:TBK918276 TLF918269:TLG918276 TVB918269:TVC918276 UEX918269:UEY918276 UOT918269:UOU918276 UYP918269:UYQ918276 VIL918269:VIM918276 VSH918269:VSI918276 WCD918269:WCE918276 WLZ918269:WMA918276 WVV918269:WVW918276 N983805:O983812 JJ983805:JK983812 TF983805:TG983812 ADB983805:ADC983812 AMX983805:AMY983812 AWT983805:AWU983812 BGP983805:BGQ983812 BQL983805:BQM983812 CAH983805:CAI983812 CKD983805:CKE983812 CTZ983805:CUA983812 DDV983805:DDW983812 DNR983805:DNS983812 DXN983805:DXO983812 EHJ983805:EHK983812 ERF983805:ERG983812 FBB983805:FBC983812 FKX983805:FKY983812 FUT983805:FUU983812 GEP983805:GEQ983812 GOL983805:GOM983812 GYH983805:GYI983812 HID983805:HIE983812 HRZ983805:HSA983812 IBV983805:IBW983812 ILR983805:ILS983812 IVN983805:IVO983812 JFJ983805:JFK983812 JPF983805:JPG983812 JZB983805:JZC983812 KIX983805:KIY983812 KST983805:KSU983812 LCP983805:LCQ983812 LML983805:LMM983812 LWH983805:LWI983812 MGD983805:MGE983812 MPZ983805:MQA983812 MZV983805:MZW983812 NJR983805:NJS983812 NTN983805:NTO983812 ODJ983805:ODK983812 ONF983805:ONG983812 OXB983805:OXC983812 PGX983805:PGY983812 PQT983805:PQU983812 QAP983805:QAQ983812 QKL983805:QKM983812 QUH983805:QUI983812 RED983805:REE983812 RNZ983805:ROA983812 RXV983805:RXW983812 SHR983805:SHS983812 SRN983805:SRO983812 TBJ983805:TBK983812 TLF983805:TLG983812 TVB983805:TVC983812 UEX983805:UEY983812 UOT983805:UOU983812 UYP983805:UYQ983812 VIL983805:VIM983812 VSH983805:VSI983812 WCD983805:WCE983812 WLZ983805:WMA983812 WVV983805:WVW983812 N796:O799 JJ796:JK799 TF796:TG799 ADB796:ADC799 AMX796:AMY799 AWT796:AWU799 BGP796:BGQ799 BQL796:BQM799 CAH796:CAI799 CKD796:CKE799 CTZ796:CUA799 DDV796:DDW799 DNR796:DNS799 DXN796:DXO799 EHJ796:EHK799 ERF796:ERG799 FBB796:FBC799 FKX796:FKY799 FUT796:FUU799 GEP796:GEQ799 GOL796:GOM799 GYH796:GYI799 HID796:HIE799 HRZ796:HSA799 IBV796:IBW799 ILR796:ILS799 IVN796:IVO799 JFJ796:JFK799 JPF796:JPG799 JZB796:JZC799 KIX796:KIY799 KST796:KSU799 LCP796:LCQ799 LML796:LMM799 LWH796:LWI799 MGD796:MGE799 MPZ796:MQA799 MZV796:MZW799 NJR796:NJS799 NTN796:NTO799 ODJ796:ODK799 ONF796:ONG799 OXB796:OXC799 PGX796:PGY799 PQT796:PQU799 QAP796:QAQ799 QKL796:QKM799 QUH796:QUI799 RED796:REE799 RNZ796:ROA799 RXV796:RXW799 SHR796:SHS799 SRN796:SRO799 TBJ796:TBK799 TLF796:TLG799 TVB796:TVC799 UEX796:UEY799 UOT796:UOU799 UYP796:UYQ799 VIL796:VIM799 VSH796:VSI799 WCD796:WCE799 WLZ796:WMA799 WVV796:WVW799 N66332:O66335 JJ66332:JK66335 TF66332:TG66335 ADB66332:ADC66335 AMX66332:AMY66335 AWT66332:AWU66335 BGP66332:BGQ66335 BQL66332:BQM66335 CAH66332:CAI66335 CKD66332:CKE66335 CTZ66332:CUA66335 DDV66332:DDW66335 DNR66332:DNS66335 DXN66332:DXO66335 EHJ66332:EHK66335 ERF66332:ERG66335 FBB66332:FBC66335 FKX66332:FKY66335 FUT66332:FUU66335 GEP66332:GEQ66335 GOL66332:GOM66335 GYH66332:GYI66335 HID66332:HIE66335 HRZ66332:HSA66335 IBV66332:IBW66335 ILR66332:ILS66335 IVN66332:IVO66335 JFJ66332:JFK66335 JPF66332:JPG66335 JZB66332:JZC66335 KIX66332:KIY66335 KST66332:KSU66335 LCP66332:LCQ66335 LML66332:LMM66335 LWH66332:LWI66335 MGD66332:MGE66335 MPZ66332:MQA66335 MZV66332:MZW66335 NJR66332:NJS66335 NTN66332:NTO66335 ODJ66332:ODK66335 ONF66332:ONG66335 OXB66332:OXC66335 PGX66332:PGY66335 PQT66332:PQU66335 QAP66332:QAQ66335 QKL66332:QKM66335 QUH66332:QUI66335 RED66332:REE66335 RNZ66332:ROA66335 RXV66332:RXW66335 SHR66332:SHS66335 SRN66332:SRO66335 TBJ66332:TBK66335 TLF66332:TLG66335 TVB66332:TVC66335 UEX66332:UEY66335 UOT66332:UOU66335 UYP66332:UYQ66335 VIL66332:VIM66335 VSH66332:VSI66335 WCD66332:WCE66335 WLZ66332:WMA66335 WVV66332:WVW66335 N131868:O131871 JJ131868:JK131871 TF131868:TG131871 ADB131868:ADC131871 AMX131868:AMY131871 AWT131868:AWU131871 BGP131868:BGQ131871 BQL131868:BQM131871 CAH131868:CAI131871 CKD131868:CKE131871 CTZ131868:CUA131871 DDV131868:DDW131871 DNR131868:DNS131871 DXN131868:DXO131871 EHJ131868:EHK131871 ERF131868:ERG131871 FBB131868:FBC131871 FKX131868:FKY131871 FUT131868:FUU131871 GEP131868:GEQ131871 GOL131868:GOM131871 GYH131868:GYI131871 HID131868:HIE131871 HRZ131868:HSA131871 IBV131868:IBW131871 ILR131868:ILS131871 IVN131868:IVO131871 JFJ131868:JFK131871 JPF131868:JPG131871 JZB131868:JZC131871 KIX131868:KIY131871 KST131868:KSU131871 LCP131868:LCQ131871 LML131868:LMM131871 LWH131868:LWI131871 MGD131868:MGE131871 MPZ131868:MQA131871 MZV131868:MZW131871 NJR131868:NJS131871 NTN131868:NTO131871 ODJ131868:ODK131871 ONF131868:ONG131871 OXB131868:OXC131871 PGX131868:PGY131871 PQT131868:PQU131871 QAP131868:QAQ131871 QKL131868:QKM131871 QUH131868:QUI131871 RED131868:REE131871 RNZ131868:ROA131871 RXV131868:RXW131871 SHR131868:SHS131871 SRN131868:SRO131871 TBJ131868:TBK131871 TLF131868:TLG131871 TVB131868:TVC131871 UEX131868:UEY131871 UOT131868:UOU131871 UYP131868:UYQ131871 VIL131868:VIM131871 VSH131868:VSI131871 WCD131868:WCE131871 WLZ131868:WMA131871 WVV131868:WVW131871 N197404:O197407 JJ197404:JK197407 TF197404:TG197407 ADB197404:ADC197407 AMX197404:AMY197407 AWT197404:AWU197407 BGP197404:BGQ197407 BQL197404:BQM197407 CAH197404:CAI197407 CKD197404:CKE197407 CTZ197404:CUA197407 DDV197404:DDW197407 DNR197404:DNS197407 DXN197404:DXO197407 EHJ197404:EHK197407 ERF197404:ERG197407 FBB197404:FBC197407 FKX197404:FKY197407 FUT197404:FUU197407 GEP197404:GEQ197407 GOL197404:GOM197407 GYH197404:GYI197407 HID197404:HIE197407 HRZ197404:HSA197407 IBV197404:IBW197407 ILR197404:ILS197407 IVN197404:IVO197407 JFJ197404:JFK197407 JPF197404:JPG197407 JZB197404:JZC197407 KIX197404:KIY197407 KST197404:KSU197407 LCP197404:LCQ197407 LML197404:LMM197407 LWH197404:LWI197407 MGD197404:MGE197407 MPZ197404:MQA197407 MZV197404:MZW197407 NJR197404:NJS197407 NTN197404:NTO197407 ODJ197404:ODK197407 ONF197404:ONG197407 OXB197404:OXC197407 PGX197404:PGY197407 PQT197404:PQU197407 QAP197404:QAQ197407 QKL197404:QKM197407 QUH197404:QUI197407 RED197404:REE197407 RNZ197404:ROA197407 RXV197404:RXW197407 SHR197404:SHS197407 SRN197404:SRO197407 TBJ197404:TBK197407 TLF197404:TLG197407 TVB197404:TVC197407 UEX197404:UEY197407 UOT197404:UOU197407 UYP197404:UYQ197407 VIL197404:VIM197407 VSH197404:VSI197407 WCD197404:WCE197407 WLZ197404:WMA197407 WVV197404:WVW197407 N262940:O262943 JJ262940:JK262943 TF262940:TG262943 ADB262940:ADC262943 AMX262940:AMY262943 AWT262940:AWU262943 BGP262940:BGQ262943 BQL262940:BQM262943 CAH262940:CAI262943 CKD262940:CKE262943 CTZ262940:CUA262943 DDV262940:DDW262943 DNR262940:DNS262943 DXN262940:DXO262943 EHJ262940:EHK262943 ERF262940:ERG262943 FBB262940:FBC262943 FKX262940:FKY262943 FUT262940:FUU262943 GEP262940:GEQ262943 GOL262940:GOM262943 GYH262940:GYI262943 HID262940:HIE262943 HRZ262940:HSA262943 IBV262940:IBW262943 ILR262940:ILS262943 IVN262940:IVO262943 JFJ262940:JFK262943 JPF262940:JPG262943 JZB262940:JZC262943 KIX262940:KIY262943 KST262940:KSU262943 LCP262940:LCQ262943 LML262940:LMM262943 LWH262940:LWI262943 MGD262940:MGE262943 MPZ262940:MQA262943 MZV262940:MZW262943 NJR262940:NJS262943 NTN262940:NTO262943 ODJ262940:ODK262943 ONF262940:ONG262943 OXB262940:OXC262943 PGX262940:PGY262943 PQT262940:PQU262943 QAP262940:QAQ262943 QKL262940:QKM262943 QUH262940:QUI262943 RED262940:REE262943 RNZ262940:ROA262943 RXV262940:RXW262943 SHR262940:SHS262943 SRN262940:SRO262943 TBJ262940:TBK262943 TLF262940:TLG262943 TVB262940:TVC262943 UEX262940:UEY262943 UOT262940:UOU262943 UYP262940:UYQ262943 VIL262940:VIM262943 VSH262940:VSI262943 WCD262940:WCE262943 WLZ262940:WMA262943 WVV262940:WVW262943 N328476:O328479 JJ328476:JK328479 TF328476:TG328479 ADB328476:ADC328479 AMX328476:AMY328479 AWT328476:AWU328479 BGP328476:BGQ328479 BQL328476:BQM328479 CAH328476:CAI328479 CKD328476:CKE328479 CTZ328476:CUA328479 DDV328476:DDW328479 DNR328476:DNS328479 DXN328476:DXO328479 EHJ328476:EHK328479 ERF328476:ERG328479 FBB328476:FBC328479 FKX328476:FKY328479 FUT328476:FUU328479 GEP328476:GEQ328479 GOL328476:GOM328479 GYH328476:GYI328479 HID328476:HIE328479 HRZ328476:HSA328479 IBV328476:IBW328479 ILR328476:ILS328479 IVN328476:IVO328479 JFJ328476:JFK328479 JPF328476:JPG328479 JZB328476:JZC328479 KIX328476:KIY328479 KST328476:KSU328479 LCP328476:LCQ328479 LML328476:LMM328479 LWH328476:LWI328479 MGD328476:MGE328479 MPZ328476:MQA328479 MZV328476:MZW328479 NJR328476:NJS328479 NTN328476:NTO328479 ODJ328476:ODK328479 ONF328476:ONG328479 OXB328476:OXC328479 PGX328476:PGY328479 PQT328476:PQU328479 QAP328476:QAQ328479 QKL328476:QKM328479 QUH328476:QUI328479 RED328476:REE328479 RNZ328476:ROA328479 RXV328476:RXW328479 SHR328476:SHS328479 SRN328476:SRO328479 TBJ328476:TBK328479 TLF328476:TLG328479 TVB328476:TVC328479 UEX328476:UEY328479 UOT328476:UOU328479 UYP328476:UYQ328479 VIL328476:VIM328479 VSH328476:VSI328479 WCD328476:WCE328479 WLZ328476:WMA328479 WVV328476:WVW328479 N394012:O394015 JJ394012:JK394015 TF394012:TG394015 ADB394012:ADC394015 AMX394012:AMY394015 AWT394012:AWU394015 BGP394012:BGQ394015 BQL394012:BQM394015 CAH394012:CAI394015 CKD394012:CKE394015 CTZ394012:CUA394015 DDV394012:DDW394015 DNR394012:DNS394015 DXN394012:DXO394015 EHJ394012:EHK394015 ERF394012:ERG394015 FBB394012:FBC394015 FKX394012:FKY394015 FUT394012:FUU394015 GEP394012:GEQ394015 GOL394012:GOM394015 GYH394012:GYI394015 HID394012:HIE394015 HRZ394012:HSA394015 IBV394012:IBW394015 ILR394012:ILS394015 IVN394012:IVO394015 JFJ394012:JFK394015 JPF394012:JPG394015 JZB394012:JZC394015 KIX394012:KIY394015 KST394012:KSU394015 LCP394012:LCQ394015 LML394012:LMM394015 LWH394012:LWI394015 MGD394012:MGE394015 MPZ394012:MQA394015 MZV394012:MZW394015 NJR394012:NJS394015 NTN394012:NTO394015 ODJ394012:ODK394015 ONF394012:ONG394015 OXB394012:OXC394015 PGX394012:PGY394015 PQT394012:PQU394015 QAP394012:QAQ394015 QKL394012:QKM394015 QUH394012:QUI394015 RED394012:REE394015 RNZ394012:ROA394015 RXV394012:RXW394015 SHR394012:SHS394015 SRN394012:SRO394015 TBJ394012:TBK394015 TLF394012:TLG394015 TVB394012:TVC394015 UEX394012:UEY394015 UOT394012:UOU394015 UYP394012:UYQ394015 VIL394012:VIM394015 VSH394012:VSI394015 WCD394012:WCE394015 WLZ394012:WMA394015 WVV394012:WVW394015 N459548:O459551 JJ459548:JK459551 TF459548:TG459551 ADB459548:ADC459551 AMX459548:AMY459551 AWT459548:AWU459551 BGP459548:BGQ459551 BQL459548:BQM459551 CAH459548:CAI459551 CKD459548:CKE459551 CTZ459548:CUA459551 DDV459548:DDW459551 DNR459548:DNS459551 DXN459548:DXO459551 EHJ459548:EHK459551 ERF459548:ERG459551 FBB459548:FBC459551 FKX459548:FKY459551 FUT459548:FUU459551 GEP459548:GEQ459551 GOL459548:GOM459551 GYH459548:GYI459551 HID459548:HIE459551 HRZ459548:HSA459551 IBV459548:IBW459551 ILR459548:ILS459551 IVN459548:IVO459551 JFJ459548:JFK459551 JPF459548:JPG459551 JZB459548:JZC459551 KIX459548:KIY459551 KST459548:KSU459551 LCP459548:LCQ459551 LML459548:LMM459551 LWH459548:LWI459551 MGD459548:MGE459551 MPZ459548:MQA459551 MZV459548:MZW459551 NJR459548:NJS459551 NTN459548:NTO459551 ODJ459548:ODK459551 ONF459548:ONG459551 OXB459548:OXC459551 PGX459548:PGY459551 PQT459548:PQU459551 QAP459548:QAQ459551 QKL459548:QKM459551 QUH459548:QUI459551 RED459548:REE459551 RNZ459548:ROA459551 RXV459548:RXW459551 SHR459548:SHS459551 SRN459548:SRO459551 TBJ459548:TBK459551 TLF459548:TLG459551 TVB459548:TVC459551 UEX459548:UEY459551 UOT459548:UOU459551 UYP459548:UYQ459551 VIL459548:VIM459551 VSH459548:VSI459551 WCD459548:WCE459551 WLZ459548:WMA459551 WVV459548:WVW459551 N525084:O525087 JJ525084:JK525087 TF525084:TG525087 ADB525084:ADC525087 AMX525084:AMY525087 AWT525084:AWU525087 BGP525084:BGQ525087 BQL525084:BQM525087 CAH525084:CAI525087 CKD525084:CKE525087 CTZ525084:CUA525087 DDV525084:DDW525087 DNR525084:DNS525087 DXN525084:DXO525087 EHJ525084:EHK525087 ERF525084:ERG525087 FBB525084:FBC525087 FKX525084:FKY525087 FUT525084:FUU525087 GEP525084:GEQ525087 GOL525084:GOM525087 GYH525084:GYI525087 HID525084:HIE525087 HRZ525084:HSA525087 IBV525084:IBW525087 ILR525084:ILS525087 IVN525084:IVO525087 JFJ525084:JFK525087 JPF525084:JPG525087 JZB525084:JZC525087 KIX525084:KIY525087 KST525084:KSU525087 LCP525084:LCQ525087 LML525084:LMM525087 LWH525084:LWI525087 MGD525084:MGE525087 MPZ525084:MQA525087 MZV525084:MZW525087 NJR525084:NJS525087 NTN525084:NTO525087 ODJ525084:ODK525087 ONF525084:ONG525087 OXB525084:OXC525087 PGX525084:PGY525087 PQT525084:PQU525087 QAP525084:QAQ525087 QKL525084:QKM525087 QUH525084:QUI525087 RED525084:REE525087 RNZ525084:ROA525087 RXV525084:RXW525087 SHR525084:SHS525087 SRN525084:SRO525087 TBJ525084:TBK525087 TLF525084:TLG525087 TVB525084:TVC525087 UEX525084:UEY525087 UOT525084:UOU525087 UYP525084:UYQ525087 VIL525084:VIM525087 VSH525084:VSI525087 WCD525084:WCE525087 WLZ525084:WMA525087 WVV525084:WVW525087 N590620:O590623 JJ590620:JK590623 TF590620:TG590623 ADB590620:ADC590623 AMX590620:AMY590623 AWT590620:AWU590623 BGP590620:BGQ590623 BQL590620:BQM590623 CAH590620:CAI590623 CKD590620:CKE590623 CTZ590620:CUA590623 DDV590620:DDW590623 DNR590620:DNS590623 DXN590620:DXO590623 EHJ590620:EHK590623 ERF590620:ERG590623 FBB590620:FBC590623 FKX590620:FKY590623 FUT590620:FUU590623 GEP590620:GEQ590623 GOL590620:GOM590623 GYH590620:GYI590623 HID590620:HIE590623 HRZ590620:HSA590623 IBV590620:IBW590623 ILR590620:ILS590623 IVN590620:IVO590623 JFJ590620:JFK590623 JPF590620:JPG590623 JZB590620:JZC590623 KIX590620:KIY590623 KST590620:KSU590623 LCP590620:LCQ590623 LML590620:LMM590623 LWH590620:LWI590623 MGD590620:MGE590623 MPZ590620:MQA590623 MZV590620:MZW590623 NJR590620:NJS590623 NTN590620:NTO590623 ODJ590620:ODK590623 ONF590620:ONG590623 OXB590620:OXC590623 PGX590620:PGY590623 PQT590620:PQU590623 QAP590620:QAQ590623 QKL590620:QKM590623 QUH590620:QUI590623 RED590620:REE590623 RNZ590620:ROA590623 RXV590620:RXW590623 SHR590620:SHS590623 SRN590620:SRO590623 TBJ590620:TBK590623 TLF590620:TLG590623 TVB590620:TVC590623 UEX590620:UEY590623 UOT590620:UOU590623 UYP590620:UYQ590623 VIL590620:VIM590623 VSH590620:VSI590623 WCD590620:WCE590623 WLZ590620:WMA590623 WVV590620:WVW590623 N656156:O656159 JJ656156:JK656159 TF656156:TG656159 ADB656156:ADC656159 AMX656156:AMY656159 AWT656156:AWU656159 BGP656156:BGQ656159 BQL656156:BQM656159 CAH656156:CAI656159 CKD656156:CKE656159 CTZ656156:CUA656159 DDV656156:DDW656159 DNR656156:DNS656159 DXN656156:DXO656159 EHJ656156:EHK656159 ERF656156:ERG656159 FBB656156:FBC656159 FKX656156:FKY656159 FUT656156:FUU656159 GEP656156:GEQ656159 GOL656156:GOM656159 GYH656156:GYI656159 HID656156:HIE656159 HRZ656156:HSA656159 IBV656156:IBW656159 ILR656156:ILS656159 IVN656156:IVO656159 JFJ656156:JFK656159 JPF656156:JPG656159 JZB656156:JZC656159 KIX656156:KIY656159 KST656156:KSU656159 LCP656156:LCQ656159 LML656156:LMM656159 LWH656156:LWI656159 MGD656156:MGE656159 MPZ656156:MQA656159 MZV656156:MZW656159 NJR656156:NJS656159 NTN656156:NTO656159 ODJ656156:ODK656159 ONF656156:ONG656159 OXB656156:OXC656159 PGX656156:PGY656159 PQT656156:PQU656159 QAP656156:QAQ656159 QKL656156:QKM656159 QUH656156:QUI656159 RED656156:REE656159 RNZ656156:ROA656159 RXV656156:RXW656159 SHR656156:SHS656159 SRN656156:SRO656159 TBJ656156:TBK656159 TLF656156:TLG656159 TVB656156:TVC656159 UEX656156:UEY656159 UOT656156:UOU656159 UYP656156:UYQ656159 VIL656156:VIM656159 VSH656156:VSI656159 WCD656156:WCE656159 WLZ656156:WMA656159 WVV656156:WVW656159 N721692:O721695 JJ721692:JK721695 TF721692:TG721695 ADB721692:ADC721695 AMX721692:AMY721695 AWT721692:AWU721695 BGP721692:BGQ721695 BQL721692:BQM721695 CAH721692:CAI721695 CKD721692:CKE721695 CTZ721692:CUA721695 DDV721692:DDW721695 DNR721692:DNS721695 DXN721692:DXO721695 EHJ721692:EHK721695 ERF721692:ERG721695 FBB721692:FBC721695 FKX721692:FKY721695 FUT721692:FUU721695 GEP721692:GEQ721695 GOL721692:GOM721695 GYH721692:GYI721695 HID721692:HIE721695 HRZ721692:HSA721695 IBV721692:IBW721695 ILR721692:ILS721695 IVN721692:IVO721695 JFJ721692:JFK721695 JPF721692:JPG721695 JZB721692:JZC721695 KIX721692:KIY721695 KST721692:KSU721695 LCP721692:LCQ721695 LML721692:LMM721695 LWH721692:LWI721695 MGD721692:MGE721695 MPZ721692:MQA721695 MZV721692:MZW721695 NJR721692:NJS721695 NTN721692:NTO721695 ODJ721692:ODK721695 ONF721692:ONG721695 OXB721692:OXC721695 PGX721692:PGY721695 PQT721692:PQU721695 QAP721692:QAQ721695 QKL721692:QKM721695 QUH721692:QUI721695 RED721692:REE721695 RNZ721692:ROA721695 RXV721692:RXW721695 SHR721692:SHS721695 SRN721692:SRO721695 TBJ721692:TBK721695 TLF721692:TLG721695 TVB721692:TVC721695 UEX721692:UEY721695 UOT721692:UOU721695 UYP721692:UYQ721695 VIL721692:VIM721695 VSH721692:VSI721695 WCD721692:WCE721695 WLZ721692:WMA721695 WVV721692:WVW721695 N787228:O787231 JJ787228:JK787231 TF787228:TG787231 ADB787228:ADC787231 AMX787228:AMY787231 AWT787228:AWU787231 BGP787228:BGQ787231 BQL787228:BQM787231 CAH787228:CAI787231 CKD787228:CKE787231 CTZ787228:CUA787231 DDV787228:DDW787231 DNR787228:DNS787231 DXN787228:DXO787231 EHJ787228:EHK787231 ERF787228:ERG787231 FBB787228:FBC787231 FKX787228:FKY787231 FUT787228:FUU787231 GEP787228:GEQ787231 GOL787228:GOM787231 GYH787228:GYI787231 HID787228:HIE787231 HRZ787228:HSA787231 IBV787228:IBW787231 ILR787228:ILS787231 IVN787228:IVO787231 JFJ787228:JFK787231 JPF787228:JPG787231 JZB787228:JZC787231 KIX787228:KIY787231 KST787228:KSU787231 LCP787228:LCQ787231 LML787228:LMM787231 LWH787228:LWI787231 MGD787228:MGE787231 MPZ787228:MQA787231 MZV787228:MZW787231 NJR787228:NJS787231 NTN787228:NTO787231 ODJ787228:ODK787231 ONF787228:ONG787231 OXB787228:OXC787231 PGX787228:PGY787231 PQT787228:PQU787231 QAP787228:QAQ787231 QKL787228:QKM787231 QUH787228:QUI787231 RED787228:REE787231 RNZ787228:ROA787231 RXV787228:RXW787231 SHR787228:SHS787231 SRN787228:SRO787231 TBJ787228:TBK787231 TLF787228:TLG787231 TVB787228:TVC787231 UEX787228:UEY787231 UOT787228:UOU787231 UYP787228:UYQ787231 VIL787228:VIM787231 VSH787228:VSI787231 WCD787228:WCE787231 WLZ787228:WMA787231 WVV787228:WVW787231 N852764:O852767 JJ852764:JK852767 TF852764:TG852767 ADB852764:ADC852767 AMX852764:AMY852767 AWT852764:AWU852767 BGP852764:BGQ852767 BQL852764:BQM852767 CAH852764:CAI852767 CKD852764:CKE852767 CTZ852764:CUA852767 DDV852764:DDW852767 DNR852764:DNS852767 DXN852764:DXO852767 EHJ852764:EHK852767 ERF852764:ERG852767 FBB852764:FBC852767 FKX852764:FKY852767 FUT852764:FUU852767 GEP852764:GEQ852767 GOL852764:GOM852767 GYH852764:GYI852767 HID852764:HIE852767 HRZ852764:HSA852767 IBV852764:IBW852767 ILR852764:ILS852767 IVN852764:IVO852767 JFJ852764:JFK852767 JPF852764:JPG852767 JZB852764:JZC852767 KIX852764:KIY852767 KST852764:KSU852767 LCP852764:LCQ852767 LML852764:LMM852767 LWH852764:LWI852767 MGD852764:MGE852767 MPZ852764:MQA852767 MZV852764:MZW852767 NJR852764:NJS852767 NTN852764:NTO852767 ODJ852764:ODK852767 ONF852764:ONG852767 OXB852764:OXC852767 PGX852764:PGY852767 PQT852764:PQU852767 QAP852764:QAQ852767 QKL852764:QKM852767 QUH852764:QUI852767 RED852764:REE852767 RNZ852764:ROA852767 RXV852764:RXW852767 SHR852764:SHS852767 SRN852764:SRO852767 TBJ852764:TBK852767 TLF852764:TLG852767 TVB852764:TVC852767 UEX852764:UEY852767 UOT852764:UOU852767 UYP852764:UYQ852767 VIL852764:VIM852767 VSH852764:VSI852767 WCD852764:WCE852767 WLZ852764:WMA852767 WVV852764:WVW852767 N918300:O918303 JJ918300:JK918303 TF918300:TG918303 ADB918300:ADC918303 AMX918300:AMY918303 AWT918300:AWU918303 BGP918300:BGQ918303 BQL918300:BQM918303 CAH918300:CAI918303 CKD918300:CKE918303 CTZ918300:CUA918303 DDV918300:DDW918303 DNR918300:DNS918303 DXN918300:DXO918303 EHJ918300:EHK918303 ERF918300:ERG918303 FBB918300:FBC918303 FKX918300:FKY918303 FUT918300:FUU918303 GEP918300:GEQ918303 GOL918300:GOM918303 GYH918300:GYI918303 HID918300:HIE918303 HRZ918300:HSA918303 IBV918300:IBW918303 ILR918300:ILS918303 IVN918300:IVO918303 JFJ918300:JFK918303 JPF918300:JPG918303 JZB918300:JZC918303 KIX918300:KIY918303 KST918300:KSU918303 LCP918300:LCQ918303 LML918300:LMM918303 LWH918300:LWI918303 MGD918300:MGE918303 MPZ918300:MQA918303 MZV918300:MZW918303 NJR918300:NJS918303 NTN918300:NTO918303 ODJ918300:ODK918303 ONF918300:ONG918303 OXB918300:OXC918303 PGX918300:PGY918303 PQT918300:PQU918303 QAP918300:QAQ918303 QKL918300:QKM918303 QUH918300:QUI918303 RED918300:REE918303 RNZ918300:ROA918303 RXV918300:RXW918303 SHR918300:SHS918303 SRN918300:SRO918303 TBJ918300:TBK918303 TLF918300:TLG918303 TVB918300:TVC918303 UEX918300:UEY918303 UOT918300:UOU918303 UYP918300:UYQ918303 VIL918300:VIM918303 VSH918300:VSI918303 WCD918300:WCE918303 WLZ918300:WMA918303 WVV918300:WVW918303 N983836:O983839 JJ983836:JK983839 TF983836:TG983839 ADB983836:ADC983839 AMX983836:AMY983839 AWT983836:AWU983839 BGP983836:BGQ983839 BQL983836:BQM983839 CAH983836:CAI983839 CKD983836:CKE983839 CTZ983836:CUA983839 DDV983836:DDW983839 DNR983836:DNS983839 DXN983836:DXO983839 EHJ983836:EHK983839 ERF983836:ERG983839 FBB983836:FBC983839 FKX983836:FKY983839 FUT983836:FUU983839 GEP983836:GEQ983839 GOL983836:GOM983839 GYH983836:GYI983839 HID983836:HIE983839 HRZ983836:HSA983839 IBV983836:IBW983839 ILR983836:ILS983839 IVN983836:IVO983839 JFJ983836:JFK983839 JPF983836:JPG983839 JZB983836:JZC983839 KIX983836:KIY983839 KST983836:KSU983839 LCP983836:LCQ983839 LML983836:LMM983839 LWH983836:LWI983839 MGD983836:MGE983839 MPZ983836:MQA983839 MZV983836:MZW983839 NJR983836:NJS983839 NTN983836:NTO983839 ODJ983836:ODK983839 ONF983836:ONG983839 OXB983836:OXC983839 PGX983836:PGY983839 PQT983836:PQU983839 QAP983836:QAQ983839 QKL983836:QKM983839 QUH983836:QUI983839 RED983836:REE983839 RNZ983836:ROA983839 RXV983836:RXW983839 SHR983836:SHS983839 SRN983836:SRO983839 TBJ983836:TBK983839 TLF983836:TLG983839 TVB983836:TVC983839 UEX983836:UEY983839 UOT983836:UOU983839 UYP983836:UYQ983839 VIL983836:VIM983839 VSH983836:VSI983839 WCD983836:WCE983839 WLZ983836:WMA983839 WVV983836:WVW983839 N802:O803 JJ802:JK803 TF802:TG803 ADB802:ADC803 AMX802:AMY803 AWT802:AWU803 BGP802:BGQ803 BQL802:BQM803 CAH802:CAI803 CKD802:CKE803 CTZ802:CUA803 DDV802:DDW803 DNR802:DNS803 DXN802:DXO803 EHJ802:EHK803 ERF802:ERG803 FBB802:FBC803 FKX802:FKY803 FUT802:FUU803 GEP802:GEQ803 GOL802:GOM803 GYH802:GYI803 HID802:HIE803 HRZ802:HSA803 IBV802:IBW803 ILR802:ILS803 IVN802:IVO803 JFJ802:JFK803 JPF802:JPG803 JZB802:JZC803 KIX802:KIY803 KST802:KSU803 LCP802:LCQ803 LML802:LMM803 LWH802:LWI803 MGD802:MGE803 MPZ802:MQA803 MZV802:MZW803 NJR802:NJS803 NTN802:NTO803 ODJ802:ODK803 ONF802:ONG803 OXB802:OXC803 PGX802:PGY803 PQT802:PQU803 QAP802:QAQ803 QKL802:QKM803 QUH802:QUI803 RED802:REE803 RNZ802:ROA803 RXV802:RXW803 SHR802:SHS803 SRN802:SRO803 TBJ802:TBK803 TLF802:TLG803 TVB802:TVC803 UEX802:UEY803 UOT802:UOU803 UYP802:UYQ803 VIL802:VIM803 VSH802:VSI803 WCD802:WCE803 WLZ802:WMA803 WVV802:WVW803 N66338:O66339 JJ66338:JK66339 TF66338:TG66339 ADB66338:ADC66339 AMX66338:AMY66339 AWT66338:AWU66339 BGP66338:BGQ66339 BQL66338:BQM66339 CAH66338:CAI66339 CKD66338:CKE66339 CTZ66338:CUA66339 DDV66338:DDW66339 DNR66338:DNS66339 DXN66338:DXO66339 EHJ66338:EHK66339 ERF66338:ERG66339 FBB66338:FBC66339 FKX66338:FKY66339 FUT66338:FUU66339 GEP66338:GEQ66339 GOL66338:GOM66339 GYH66338:GYI66339 HID66338:HIE66339 HRZ66338:HSA66339 IBV66338:IBW66339 ILR66338:ILS66339 IVN66338:IVO66339 JFJ66338:JFK66339 JPF66338:JPG66339 JZB66338:JZC66339 KIX66338:KIY66339 KST66338:KSU66339 LCP66338:LCQ66339 LML66338:LMM66339 LWH66338:LWI66339 MGD66338:MGE66339 MPZ66338:MQA66339 MZV66338:MZW66339 NJR66338:NJS66339 NTN66338:NTO66339 ODJ66338:ODK66339 ONF66338:ONG66339 OXB66338:OXC66339 PGX66338:PGY66339 PQT66338:PQU66339 QAP66338:QAQ66339 QKL66338:QKM66339 QUH66338:QUI66339 RED66338:REE66339 RNZ66338:ROA66339 RXV66338:RXW66339 SHR66338:SHS66339 SRN66338:SRO66339 TBJ66338:TBK66339 TLF66338:TLG66339 TVB66338:TVC66339 UEX66338:UEY66339 UOT66338:UOU66339 UYP66338:UYQ66339 VIL66338:VIM66339 VSH66338:VSI66339 WCD66338:WCE66339 WLZ66338:WMA66339 WVV66338:WVW66339 N131874:O131875 JJ131874:JK131875 TF131874:TG131875 ADB131874:ADC131875 AMX131874:AMY131875 AWT131874:AWU131875 BGP131874:BGQ131875 BQL131874:BQM131875 CAH131874:CAI131875 CKD131874:CKE131875 CTZ131874:CUA131875 DDV131874:DDW131875 DNR131874:DNS131875 DXN131874:DXO131875 EHJ131874:EHK131875 ERF131874:ERG131875 FBB131874:FBC131875 FKX131874:FKY131875 FUT131874:FUU131875 GEP131874:GEQ131875 GOL131874:GOM131875 GYH131874:GYI131875 HID131874:HIE131875 HRZ131874:HSA131875 IBV131874:IBW131875 ILR131874:ILS131875 IVN131874:IVO131875 JFJ131874:JFK131875 JPF131874:JPG131875 JZB131874:JZC131875 KIX131874:KIY131875 KST131874:KSU131875 LCP131874:LCQ131875 LML131874:LMM131875 LWH131874:LWI131875 MGD131874:MGE131875 MPZ131874:MQA131875 MZV131874:MZW131875 NJR131874:NJS131875 NTN131874:NTO131875 ODJ131874:ODK131875 ONF131874:ONG131875 OXB131874:OXC131875 PGX131874:PGY131875 PQT131874:PQU131875 QAP131874:QAQ131875 QKL131874:QKM131875 QUH131874:QUI131875 RED131874:REE131875 RNZ131874:ROA131875 RXV131874:RXW131875 SHR131874:SHS131875 SRN131874:SRO131875 TBJ131874:TBK131875 TLF131874:TLG131875 TVB131874:TVC131875 UEX131874:UEY131875 UOT131874:UOU131875 UYP131874:UYQ131875 VIL131874:VIM131875 VSH131874:VSI131875 WCD131874:WCE131875 WLZ131874:WMA131875 WVV131874:WVW131875 N197410:O197411 JJ197410:JK197411 TF197410:TG197411 ADB197410:ADC197411 AMX197410:AMY197411 AWT197410:AWU197411 BGP197410:BGQ197411 BQL197410:BQM197411 CAH197410:CAI197411 CKD197410:CKE197411 CTZ197410:CUA197411 DDV197410:DDW197411 DNR197410:DNS197411 DXN197410:DXO197411 EHJ197410:EHK197411 ERF197410:ERG197411 FBB197410:FBC197411 FKX197410:FKY197411 FUT197410:FUU197411 GEP197410:GEQ197411 GOL197410:GOM197411 GYH197410:GYI197411 HID197410:HIE197411 HRZ197410:HSA197411 IBV197410:IBW197411 ILR197410:ILS197411 IVN197410:IVO197411 JFJ197410:JFK197411 JPF197410:JPG197411 JZB197410:JZC197411 KIX197410:KIY197411 KST197410:KSU197411 LCP197410:LCQ197411 LML197410:LMM197411 LWH197410:LWI197411 MGD197410:MGE197411 MPZ197410:MQA197411 MZV197410:MZW197411 NJR197410:NJS197411 NTN197410:NTO197411 ODJ197410:ODK197411 ONF197410:ONG197411 OXB197410:OXC197411 PGX197410:PGY197411 PQT197410:PQU197411 QAP197410:QAQ197411 QKL197410:QKM197411 QUH197410:QUI197411 RED197410:REE197411 RNZ197410:ROA197411 RXV197410:RXW197411 SHR197410:SHS197411 SRN197410:SRO197411 TBJ197410:TBK197411 TLF197410:TLG197411 TVB197410:TVC197411 UEX197410:UEY197411 UOT197410:UOU197411 UYP197410:UYQ197411 VIL197410:VIM197411 VSH197410:VSI197411 WCD197410:WCE197411 WLZ197410:WMA197411 WVV197410:WVW197411 N262946:O262947 JJ262946:JK262947 TF262946:TG262947 ADB262946:ADC262947 AMX262946:AMY262947 AWT262946:AWU262947 BGP262946:BGQ262947 BQL262946:BQM262947 CAH262946:CAI262947 CKD262946:CKE262947 CTZ262946:CUA262947 DDV262946:DDW262947 DNR262946:DNS262947 DXN262946:DXO262947 EHJ262946:EHK262947 ERF262946:ERG262947 FBB262946:FBC262947 FKX262946:FKY262947 FUT262946:FUU262947 GEP262946:GEQ262947 GOL262946:GOM262947 GYH262946:GYI262947 HID262946:HIE262947 HRZ262946:HSA262947 IBV262946:IBW262947 ILR262946:ILS262947 IVN262946:IVO262947 JFJ262946:JFK262947 JPF262946:JPG262947 JZB262946:JZC262947 KIX262946:KIY262947 KST262946:KSU262947 LCP262946:LCQ262947 LML262946:LMM262947 LWH262946:LWI262947 MGD262946:MGE262947 MPZ262946:MQA262947 MZV262946:MZW262947 NJR262946:NJS262947 NTN262946:NTO262947 ODJ262946:ODK262947 ONF262946:ONG262947 OXB262946:OXC262947 PGX262946:PGY262947 PQT262946:PQU262947 QAP262946:QAQ262947 QKL262946:QKM262947 QUH262946:QUI262947 RED262946:REE262947 RNZ262946:ROA262947 RXV262946:RXW262947 SHR262946:SHS262947 SRN262946:SRO262947 TBJ262946:TBK262947 TLF262946:TLG262947 TVB262946:TVC262947 UEX262946:UEY262947 UOT262946:UOU262947 UYP262946:UYQ262947 VIL262946:VIM262947 VSH262946:VSI262947 WCD262946:WCE262947 WLZ262946:WMA262947 WVV262946:WVW262947 N328482:O328483 JJ328482:JK328483 TF328482:TG328483 ADB328482:ADC328483 AMX328482:AMY328483 AWT328482:AWU328483 BGP328482:BGQ328483 BQL328482:BQM328483 CAH328482:CAI328483 CKD328482:CKE328483 CTZ328482:CUA328483 DDV328482:DDW328483 DNR328482:DNS328483 DXN328482:DXO328483 EHJ328482:EHK328483 ERF328482:ERG328483 FBB328482:FBC328483 FKX328482:FKY328483 FUT328482:FUU328483 GEP328482:GEQ328483 GOL328482:GOM328483 GYH328482:GYI328483 HID328482:HIE328483 HRZ328482:HSA328483 IBV328482:IBW328483 ILR328482:ILS328483 IVN328482:IVO328483 JFJ328482:JFK328483 JPF328482:JPG328483 JZB328482:JZC328483 KIX328482:KIY328483 KST328482:KSU328483 LCP328482:LCQ328483 LML328482:LMM328483 LWH328482:LWI328483 MGD328482:MGE328483 MPZ328482:MQA328483 MZV328482:MZW328483 NJR328482:NJS328483 NTN328482:NTO328483 ODJ328482:ODK328483 ONF328482:ONG328483 OXB328482:OXC328483 PGX328482:PGY328483 PQT328482:PQU328483 QAP328482:QAQ328483 QKL328482:QKM328483 QUH328482:QUI328483 RED328482:REE328483 RNZ328482:ROA328483 RXV328482:RXW328483 SHR328482:SHS328483 SRN328482:SRO328483 TBJ328482:TBK328483 TLF328482:TLG328483 TVB328482:TVC328483 UEX328482:UEY328483 UOT328482:UOU328483 UYP328482:UYQ328483 VIL328482:VIM328483 VSH328482:VSI328483 WCD328482:WCE328483 WLZ328482:WMA328483 WVV328482:WVW328483 N394018:O394019 JJ394018:JK394019 TF394018:TG394019 ADB394018:ADC394019 AMX394018:AMY394019 AWT394018:AWU394019 BGP394018:BGQ394019 BQL394018:BQM394019 CAH394018:CAI394019 CKD394018:CKE394019 CTZ394018:CUA394019 DDV394018:DDW394019 DNR394018:DNS394019 DXN394018:DXO394019 EHJ394018:EHK394019 ERF394018:ERG394019 FBB394018:FBC394019 FKX394018:FKY394019 FUT394018:FUU394019 GEP394018:GEQ394019 GOL394018:GOM394019 GYH394018:GYI394019 HID394018:HIE394019 HRZ394018:HSA394019 IBV394018:IBW394019 ILR394018:ILS394019 IVN394018:IVO394019 JFJ394018:JFK394019 JPF394018:JPG394019 JZB394018:JZC394019 KIX394018:KIY394019 KST394018:KSU394019 LCP394018:LCQ394019 LML394018:LMM394019 LWH394018:LWI394019 MGD394018:MGE394019 MPZ394018:MQA394019 MZV394018:MZW394019 NJR394018:NJS394019 NTN394018:NTO394019 ODJ394018:ODK394019 ONF394018:ONG394019 OXB394018:OXC394019 PGX394018:PGY394019 PQT394018:PQU394019 QAP394018:QAQ394019 QKL394018:QKM394019 QUH394018:QUI394019 RED394018:REE394019 RNZ394018:ROA394019 RXV394018:RXW394019 SHR394018:SHS394019 SRN394018:SRO394019 TBJ394018:TBK394019 TLF394018:TLG394019 TVB394018:TVC394019 UEX394018:UEY394019 UOT394018:UOU394019 UYP394018:UYQ394019 VIL394018:VIM394019 VSH394018:VSI394019 WCD394018:WCE394019 WLZ394018:WMA394019 WVV394018:WVW394019 N459554:O459555 JJ459554:JK459555 TF459554:TG459555 ADB459554:ADC459555 AMX459554:AMY459555 AWT459554:AWU459555 BGP459554:BGQ459555 BQL459554:BQM459555 CAH459554:CAI459555 CKD459554:CKE459555 CTZ459554:CUA459555 DDV459554:DDW459555 DNR459554:DNS459555 DXN459554:DXO459555 EHJ459554:EHK459555 ERF459554:ERG459555 FBB459554:FBC459555 FKX459554:FKY459555 FUT459554:FUU459555 GEP459554:GEQ459555 GOL459554:GOM459555 GYH459554:GYI459555 HID459554:HIE459555 HRZ459554:HSA459555 IBV459554:IBW459555 ILR459554:ILS459555 IVN459554:IVO459555 JFJ459554:JFK459555 JPF459554:JPG459555 JZB459554:JZC459555 KIX459554:KIY459555 KST459554:KSU459555 LCP459554:LCQ459555 LML459554:LMM459555 LWH459554:LWI459555 MGD459554:MGE459555 MPZ459554:MQA459555 MZV459554:MZW459555 NJR459554:NJS459555 NTN459554:NTO459555 ODJ459554:ODK459555 ONF459554:ONG459555 OXB459554:OXC459555 PGX459554:PGY459555 PQT459554:PQU459555 QAP459554:QAQ459555 QKL459554:QKM459555 QUH459554:QUI459555 RED459554:REE459555 RNZ459554:ROA459555 RXV459554:RXW459555 SHR459554:SHS459555 SRN459554:SRO459555 TBJ459554:TBK459555 TLF459554:TLG459555 TVB459554:TVC459555 UEX459554:UEY459555 UOT459554:UOU459555 UYP459554:UYQ459555 VIL459554:VIM459555 VSH459554:VSI459555 WCD459554:WCE459555 WLZ459554:WMA459555 WVV459554:WVW459555 N525090:O525091 JJ525090:JK525091 TF525090:TG525091 ADB525090:ADC525091 AMX525090:AMY525091 AWT525090:AWU525091 BGP525090:BGQ525091 BQL525090:BQM525091 CAH525090:CAI525091 CKD525090:CKE525091 CTZ525090:CUA525091 DDV525090:DDW525091 DNR525090:DNS525091 DXN525090:DXO525091 EHJ525090:EHK525091 ERF525090:ERG525091 FBB525090:FBC525091 FKX525090:FKY525091 FUT525090:FUU525091 GEP525090:GEQ525091 GOL525090:GOM525091 GYH525090:GYI525091 HID525090:HIE525091 HRZ525090:HSA525091 IBV525090:IBW525091 ILR525090:ILS525091 IVN525090:IVO525091 JFJ525090:JFK525091 JPF525090:JPG525091 JZB525090:JZC525091 KIX525090:KIY525091 KST525090:KSU525091 LCP525090:LCQ525091 LML525090:LMM525091 LWH525090:LWI525091 MGD525090:MGE525091 MPZ525090:MQA525091 MZV525090:MZW525091 NJR525090:NJS525091 NTN525090:NTO525091 ODJ525090:ODK525091 ONF525090:ONG525091 OXB525090:OXC525091 PGX525090:PGY525091 PQT525090:PQU525091 QAP525090:QAQ525091 QKL525090:QKM525091 QUH525090:QUI525091 RED525090:REE525091 RNZ525090:ROA525091 RXV525090:RXW525091 SHR525090:SHS525091 SRN525090:SRO525091 TBJ525090:TBK525091 TLF525090:TLG525091 TVB525090:TVC525091 UEX525090:UEY525091 UOT525090:UOU525091 UYP525090:UYQ525091 VIL525090:VIM525091 VSH525090:VSI525091 WCD525090:WCE525091 WLZ525090:WMA525091 WVV525090:WVW525091 N590626:O590627 JJ590626:JK590627 TF590626:TG590627 ADB590626:ADC590627 AMX590626:AMY590627 AWT590626:AWU590627 BGP590626:BGQ590627 BQL590626:BQM590627 CAH590626:CAI590627 CKD590626:CKE590627 CTZ590626:CUA590627 DDV590626:DDW590627 DNR590626:DNS590627 DXN590626:DXO590627 EHJ590626:EHK590627 ERF590626:ERG590627 FBB590626:FBC590627 FKX590626:FKY590627 FUT590626:FUU590627 GEP590626:GEQ590627 GOL590626:GOM590627 GYH590626:GYI590627 HID590626:HIE590627 HRZ590626:HSA590627 IBV590626:IBW590627 ILR590626:ILS590627 IVN590626:IVO590627 JFJ590626:JFK590627 JPF590626:JPG590627 JZB590626:JZC590627 KIX590626:KIY590627 KST590626:KSU590627 LCP590626:LCQ590627 LML590626:LMM590627 LWH590626:LWI590627 MGD590626:MGE590627 MPZ590626:MQA590627 MZV590626:MZW590627 NJR590626:NJS590627 NTN590626:NTO590627 ODJ590626:ODK590627 ONF590626:ONG590627 OXB590626:OXC590627 PGX590626:PGY590627 PQT590626:PQU590627 QAP590626:QAQ590627 QKL590626:QKM590627 QUH590626:QUI590627 RED590626:REE590627 RNZ590626:ROA590627 RXV590626:RXW590627 SHR590626:SHS590627 SRN590626:SRO590627 TBJ590626:TBK590627 TLF590626:TLG590627 TVB590626:TVC590627 UEX590626:UEY590627 UOT590626:UOU590627 UYP590626:UYQ590627 VIL590626:VIM590627 VSH590626:VSI590627 WCD590626:WCE590627 WLZ590626:WMA590627 WVV590626:WVW590627 N656162:O656163 JJ656162:JK656163 TF656162:TG656163 ADB656162:ADC656163 AMX656162:AMY656163 AWT656162:AWU656163 BGP656162:BGQ656163 BQL656162:BQM656163 CAH656162:CAI656163 CKD656162:CKE656163 CTZ656162:CUA656163 DDV656162:DDW656163 DNR656162:DNS656163 DXN656162:DXO656163 EHJ656162:EHK656163 ERF656162:ERG656163 FBB656162:FBC656163 FKX656162:FKY656163 FUT656162:FUU656163 GEP656162:GEQ656163 GOL656162:GOM656163 GYH656162:GYI656163 HID656162:HIE656163 HRZ656162:HSA656163 IBV656162:IBW656163 ILR656162:ILS656163 IVN656162:IVO656163 JFJ656162:JFK656163 JPF656162:JPG656163 JZB656162:JZC656163 KIX656162:KIY656163 KST656162:KSU656163 LCP656162:LCQ656163 LML656162:LMM656163 LWH656162:LWI656163 MGD656162:MGE656163 MPZ656162:MQA656163 MZV656162:MZW656163 NJR656162:NJS656163 NTN656162:NTO656163 ODJ656162:ODK656163 ONF656162:ONG656163 OXB656162:OXC656163 PGX656162:PGY656163 PQT656162:PQU656163 QAP656162:QAQ656163 QKL656162:QKM656163 QUH656162:QUI656163 RED656162:REE656163 RNZ656162:ROA656163 RXV656162:RXW656163 SHR656162:SHS656163 SRN656162:SRO656163 TBJ656162:TBK656163 TLF656162:TLG656163 TVB656162:TVC656163 UEX656162:UEY656163 UOT656162:UOU656163 UYP656162:UYQ656163 VIL656162:VIM656163 VSH656162:VSI656163 WCD656162:WCE656163 WLZ656162:WMA656163 WVV656162:WVW656163 N721698:O721699 JJ721698:JK721699 TF721698:TG721699 ADB721698:ADC721699 AMX721698:AMY721699 AWT721698:AWU721699 BGP721698:BGQ721699 BQL721698:BQM721699 CAH721698:CAI721699 CKD721698:CKE721699 CTZ721698:CUA721699 DDV721698:DDW721699 DNR721698:DNS721699 DXN721698:DXO721699 EHJ721698:EHK721699 ERF721698:ERG721699 FBB721698:FBC721699 FKX721698:FKY721699 FUT721698:FUU721699 GEP721698:GEQ721699 GOL721698:GOM721699 GYH721698:GYI721699 HID721698:HIE721699 HRZ721698:HSA721699 IBV721698:IBW721699 ILR721698:ILS721699 IVN721698:IVO721699 JFJ721698:JFK721699 JPF721698:JPG721699 JZB721698:JZC721699 KIX721698:KIY721699 KST721698:KSU721699 LCP721698:LCQ721699 LML721698:LMM721699 LWH721698:LWI721699 MGD721698:MGE721699 MPZ721698:MQA721699 MZV721698:MZW721699 NJR721698:NJS721699 NTN721698:NTO721699 ODJ721698:ODK721699 ONF721698:ONG721699 OXB721698:OXC721699 PGX721698:PGY721699 PQT721698:PQU721699 QAP721698:QAQ721699 QKL721698:QKM721699 QUH721698:QUI721699 RED721698:REE721699 RNZ721698:ROA721699 RXV721698:RXW721699 SHR721698:SHS721699 SRN721698:SRO721699 TBJ721698:TBK721699 TLF721698:TLG721699 TVB721698:TVC721699 UEX721698:UEY721699 UOT721698:UOU721699 UYP721698:UYQ721699 VIL721698:VIM721699 VSH721698:VSI721699 WCD721698:WCE721699 WLZ721698:WMA721699 WVV721698:WVW721699 N787234:O787235 JJ787234:JK787235 TF787234:TG787235 ADB787234:ADC787235 AMX787234:AMY787235 AWT787234:AWU787235 BGP787234:BGQ787235 BQL787234:BQM787235 CAH787234:CAI787235 CKD787234:CKE787235 CTZ787234:CUA787235 DDV787234:DDW787235 DNR787234:DNS787235 DXN787234:DXO787235 EHJ787234:EHK787235 ERF787234:ERG787235 FBB787234:FBC787235 FKX787234:FKY787235 FUT787234:FUU787235 GEP787234:GEQ787235 GOL787234:GOM787235 GYH787234:GYI787235 HID787234:HIE787235 HRZ787234:HSA787235 IBV787234:IBW787235 ILR787234:ILS787235 IVN787234:IVO787235 JFJ787234:JFK787235 JPF787234:JPG787235 JZB787234:JZC787235 KIX787234:KIY787235 KST787234:KSU787235 LCP787234:LCQ787235 LML787234:LMM787235 LWH787234:LWI787235 MGD787234:MGE787235 MPZ787234:MQA787235 MZV787234:MZW787235 NJR787234:NJS787235 NTN787234:NTO787235 ODJ787234:ODK787235 ONF787234:ONG787235 OXB787234:OXC787235 PGX787234:PGY787235 PQT787234:PQU787235 QAP787234:QAQ787235 QKL787234:QKM787235 QUH787234:QUI787235 RED787234:REE787235 RNZ787234:ROA787235 RXV787234:RXW787235 SHR787234:SHS787235 SRN787234:SRO787235 TBJ787234:TBK787235 TLF787234:TLG787235 TVB787234:TVC787235 UEX787234:UEY787235 UOT787234:UOU787235 UYP787234:UYQ787235 VIL787234:VIM787235 VSH787234:VSI787235 WCD787234:WCE787235 WLZ787234:WMA787235 WVV787234:WVW787235 N852770:O852771 JJ852770:JK852771 TF852770:TG852771 ADB852770:ADC852771 AMX852770:AMY852771 AWT852770:AWU852771 BGP852770:BGQ852771 BQL852770:BQM852771 CAH852770:CAI852771 CKD852770:CKE852771 CTZ852770:CUA852771 DDV852770:DDW852771 DNR852770:DNS852771 DXN852770:DXO852771 EHJ852770:EHK852771 ERF852770:ERG852771 FBB852770:FBC852771 FKX852770:FKY852771 FUT852770:FUU852771 GEP852770:GEQ852771 GOL852770:GOM852771 GYH852770:GYI852771 HID852770:HIE852771 HRZ852770:HSA852771 IBV852770:IBW852771 ILR852770:ILS852771 IVN852770:IVO852771 JFJ852770:JFK852771 JPF852770:JPG852771 JZB852770:JZC852771 KIX852770:KIY852771 KST852770:KSU852771 LCP852770:LCQ852771 LML852770:LMM852771 LWH852770:LWI852771 MGD852770:MGE852771 MPZ852770:MQA852771 MZV852770:MZW852771 NJR852770:NJS852771 NTN852770:NTO852771 ODJ852770:ODK852771 ONF852770:ONG852771 OXB852770:OXC852771 PGX852770:PGY852771 PQT852770:PQU852771 QAP852770:QAQ852771 QKL852770:QKM852771 QUH852770:QUI852771 RED852770:REE852771 RNZ852770:ROA852771 RXV852770:RXW852771 SHR852770:SHS852771 SRN852770:SRO852771 TBJ852770:TBK852771 TLF852770:TLG852771 TVB852770:TVC852771 UEX852770:UEY852771 UOT852770:UOU852771 UYP852770:UYQ852771 VIL852770:VIM852771 VSH852770:VSI852771 WCD852770:WCE852771 WLZ852770:WMA852771 WVV852770:WVW852771 N918306:O918307 JJ918306:JK918307 TF918306:TG918307 ADB918306:ADC918307 AMX918306:AMY918307 AWT918306:AWU918307 BGP918306:BGQ918307 BQL918306:BQM918307 CAH918306:CAI918307 CKD918306:CKE918307 CTZ918306:CUA918307 DDV918306:DDW918307 DNR918306:DNS918307 DXN918306:DXO918307 EHJ918306:EHK918307 ERF918306:ERG918307 FBB918306:FBC918307 FKX918306:FKY918307 FUT918306:FUU918307 GEP918306:GEQ918307 GOL918306:GOM918307 GYH918306:GYI918307 HID918306:HIE918307 HRZ918306:HSA918307 IBV918306:IBW918307 ILR918306:ILS918307 IVN918306:IVO918307 JFJ918306:JFK918307 JPF918306:JPG918307 JZB918306:JZC918307 KIX918306:KIY918307 KST918306:KSU918307 LCP918306:LCQ918307 LML918306:LMM918307 LWH918306:LWI918307 MGD918306:MGE918307 MPZ918306:MQA918307 MZV918306:MZW918307 NJR918306:NJS918307 NTN918306:NTO918307 ODJ918306:ODK918307 ONF918306:ONG918307 OXB918306:OXC918307 PGX918306:PGY918307 PQT918306:PQU918307 QAP918306:QAQ918307 QKL918306:QKM918307 QUH918306:QUI918307 RED918306:REE918307 RNZ918306:ROA918307 RXV918306:RXW918307 SHR918306:SHS918307 SRN918306:SRO918307 TBJ918306:TBK918307 TLF918306:TLG918307 TVB918306:TVC918307 UEX918306:UEY918307 UOT918306:UOU918307 UYP918306:UYQ918307 VIL918306:VIM918307 VSH918306:VSI918307 WCD918306:WCE918307 WLZ918306:WMA918307 WVV918306:WVW918307 N983842:O983843 JJ983842:JK983843 TF983842:TG983843 ADB983842:ADC983843 AMX983842:AMY983843 AWT983842:AWU983843 BGP983842:BGQ983843 BQL983842:BQM983843 CAH983842:CAI983843 CKD983842:CKE983843 CTZ983842:CUA983843 DDV983842:DDW983843 DNR983842:DNS983843 DXN983842:DXO983843 EHJ983842:EHK983843 ERF983842:ERG983843 FBB983842:FBC983843 FKX983842:FKY983843 FUT983842:FUU983843 GEP983842:GEQ983843 GOL983842:GOM983843 GYH983842:GYI983843 HID983842:HIE983843 HRZ983842:HSA983843 IBV983842:IBW983843 ILR983842:ILS983843 IVN983842:IVO983843 JFJ983842:JFK983843 JPF983842:JPG983843 JZB983842:JZC983843 KIX983842:KIY983843 KST983842:KSU983843 LCP983842:LCQ983843 LML983842:LMM983843 LWH983842:LWI983843 MGD983842:MGE983843 MPZ983842:MQA983843 MZV983842:MZW983843 NJR983842:NJS983843 NTN983842:NTO983843 ODJ983842:ODK983843 ONF983842:ONG983843 OXB983842:OXC983843 PGX983842:PGY983843 PQT983842:PQU983843 QAP983842:QAQ983843 QKL983842:QKM983843 QUH983842:QUI983843 RED983842:REE983843 RNZ983842:ROA983843 RXV983842:RXW983843 SHR983842:SHS983843 SRN983842:SRO983843 TBJ983842:TBK983843 TLF983842:TLG983843 TVB983842:TVC983843 UEX983842:UEY983843 UOT983842:UOU983843 UYP983842:UYQ983843 VIL983842:VIM983843 VSH983842:VSI983843 WCD983842:WCE983843 WLZ983842:WMA983843 WVV983842:WVW983843 N806:O807 JJ806:JK807 TF806:TG807 ADB806:ADC807 AMX806:AMY807 AWT806:AWU807 BGP806:BGQ807 BQL806:BQM807 CAH806:CAI807 CKD806:CKE807 CTZ806:CUA807 DDV806:DDW807 DNR806:DNS807 DXN806:DXO807 EHJ806:EHK807 ERF806:ERG807 FBB806:FBC807 FKX806:FKY807 FUT806:FUU807 GEP806:GEQ807 GOL806:GOM807 GYH806:GYI807 HID806:HIE807 HRZ806:HSA807 IBV806:IBW807 ILR806:ILS807 IVN806:IVO807 JFJ806:JFK807 JPF806:JPG807 JZB806:JZC807 KIX806:KIY807 KST806:KSU807 LCP806:LCQ807 LML806:LMM807 LWH806:LWI807 MGD806:MGE807 MPZ806:MQA807 MZV806:MZW807 NJR806:NJS807 NTN806:NTO807 ODJ806:ODK807 ONF806:ONG807 OXB806:OXC807 PGX806:PGY807 PQT806:PQU807 QAP806:QAQ807 QKL806:QKM807 QUH806:QUI807 RED806:REE807 RNZ806:ROA807 RXV806:RXW807 SHR806:SHS807 SRN806:SRO807 TBJ806:TBK807 TLF806:TLG807 TVB806:TVC807 UEX806:UEY807 UOT806:UOU807 UYP806:UYQ807 VIL806:VIM807 VSH806:VSI807 WCD806:WCE807 WLZ806:WMA807 WVV806:WVW807 N66342:O66343 JJ66342:JK66343 TF66342:TG66343 ADB66342:ADC66343 AMX66342:AMY66343 AWT66342:AWU66343 BGP66342:BGQ66343 BQL66342:BQM66343 CAH66342:CAI66343 CKD66342:CKE66343 CTZ66342:CUA66343 DDV66342:DDW66343 DNR66342:DNS66343 DXN66342:DXO66343 EHJ66342:EHK66343 ERF66342:ERG66343 FBB66342:FBC66343 FKX66342:FKY66343 FUT66342:FUU66343 GEP66342:GEQ66343 GOL66342:GOM66343 GYH66342:GYI66343 HID66342:HIE66343 HRZ66342:HSA66343 IBV66342:IBW66343 ILR66342:ILS66343 IVN66342:IVO66343 JFJ66342:JFK66343 JPF66342:JPG66343 JZB66342:JZC66343 KIX66342:KIY66343 KST66342:KSU66343 LCP66342:LCQ66343 LML66342:LMM66343 LWH66342:LWI66343 MGD66342:MGE66343 MPZ66342:MQA66343 MZV66342:MZW66343 NJR66342:NJS66343 NTN66342:NTO66343 ODJ66342:ODK66343 ONF66342:ONG66343 OXB66342:OXC66343 PGX66342:PGY66343 PQT66342:PQU66343 QAP66342:QAQ66343 QKL66342:QKM66343 QUH66342:QUI66343 RED66342:REE66343 RNZ66342:ROA66343 RXV66342:RXW66343 SHR66342:SHS66343 SRN66342:SRO66343 TBJ66342:TBK66343 TLF66342:TLG66343 TVB66342:TVC66343 UEX66342:UEY66343 UOT66342:UOU66343 UYP66342:UYQ66343 VIL66342:VIM66343 VSH66342:VSI66343 WCD66342:WCE66343 WLZ66342:WMA66343 WVV66342:WVW66343 N131878:O131879 JJ131878:JK131879 TF131878:TG131879 ADB131878:ADC131879 AMX131878:AMY131879 AWT131878:AWU131879 BGP131878:BGQ131879 BQL131878:BQM131879 CAH131878:CAI131879 CKD131878:CKE131879 CTZ131878:CUA131879 DDV131878:DDW131879 DNR131878:DNS131879 DXN131878:DXO131879 EHJ131878:EHK131879 ERF131878:ERG131879 FBB131878:FBC131879 FKX131878:FKY131879 FUT131878:FUU131879 GEP131878:GEQ131879 GOL131878:GOM131879 GYH131878:GYI131879 HID131878:HIE131879 HRZ131878:HSA131879 IBV131878:IBW131879 ILR131878:ILS131879 IVN131878:IVO131879 JFJ131878:JFK131879 JPF131878:JPG131879 JZB131878:JZC131879 KIX131878:KIY131879 KST131878:KSU131879 LCP131878:LCQ131879 LML131878:LMM131879 LWH131878:LWI131879 MGD131878:MGE131879 MPZ131878:MQA131879 MZV131878:MZW131879 NJR131878:NJS131879 NTN131878:NTO131879 ODJ131878:ODK131879 ONF131878:ONG131879 OXB131878:OXC131879 PGX131878:PGY131879 PQT131878:PQU131879 QAP131878:QAQ131879 QKL131878:QKM131879 QUH131878:QUI131879 RED131878:REE131879 RNZ131878:ROA131879 RXV131878:RXW131879 SHR131878:SHS131879 SRN131878:SRO131879 TBJ131878:TBK131879 TLF131878:TLG131879 TVB131878:TVC131879 UEX131878:UEY131879 UOT131878:UOU131879 UYP131878:UYQ131879 VIL131878:VIM131879 VSH131878:VSI131879 WCD131878:WCE131879 WLZ131878:WMA131879 WVV131878:WVW131879 N197414:O197415 JJ197414:JK197415 TF197414:TG197415 ADB197414:ADC197415 AMX197414:AMY197415 AWT197414:AWU197415 BGP197414:BGQ197415 BQL197414:BQM197415 CAH197414:CAI197415 CKD197414:CKE197415 CTZ197414:CUA197415 DDV197414:DDW197415 DNR197414:DNS197415 DXN197414:DXO197415 EHJ197414:EHK197415 ERF197414:ERG197415 FBB197414:FBC197415 FKX197414:FKY197415 FUT197414:FUU197415 GEP197414:GEQ197415 GOL197414:GOM197415 GYH197414:GYI197415 HID197414:HIE197415 HRZ197414:HSA197415 IBV197414:IBW197415 ILR197414:ILS197415 IVN197414:IVO197415 JFJ197414:JFK197415 JPF197414:JPG197415 JZB197414:JZC197415 KIX197414:KIY197415 KST197414:KSU197415 LCP197414:LCQ197415 LML197414:LMM197415 LWH197414:LWI197415 MGD197414:MGE197415 MPZ197414:MQA197415 MZV197414:MZW197415 NJR197414:NJS197415 NTN197414:NTO197415 ODJ197414:ODK197415 ONF197414:ONG197415 OXB197414:OXC197415 PGX197414:PGY197415 PQT197414:PQU197415 QAP197414:QAQ197415 QKL197414:QKM197415 QUH197414:QUI197415 RED197414:REE197415 RNZ197414:ROA197415 RXV197414:RXW197415 SHR197414:SHS197415 SRN197414:SRO197415 TBJ197414:TBK197415 TLF197414:TLG197415 TVB197414:TVC197415 UEX197414:UEY197415 UOT197414:UOU197415 UYP197414:UYQ197415 VIL197414:VIM197415 VSH197414:VSI197415 WCD197414:WCE197415 WLZ197414:WMA197415 WVV197414:WVW197415 N262950:O262951 JJ262950:JK262951 TF262950:TG262951 ADB262950:ADC262951 AMX262950:AMY262951 AWT262950:AWU262951 BGP262950:BGQ262951 BQL262950:BQM262951 CAH262950:CAI262951 CKD262950:CKE262951 CTZ262950:CUA262951 DDV262950:DDW262951 DNR262950:DNS262951 DXN262950:DXO262951 EHJ262950:EHK262951 ERF262950:ERG262951 FBB262950:FBC262951 FKX262950:FKY262951 FUT262950:FUU262951 GEP262950:GEQ262951 GOL262950:GOM262951 GYH262950:GYI262951 HID262950:HIE262951 HRZ262950:HSA262951 IBV262950:IBW262951 ILR262950:ILS262951 IVN262950:IVO262951 JFJ262950:JFK262951 JPF262950:JPG262951 JZB262950:JZC262951 KIX262950:KIY262951 KST262950:KSU262951 LCP262950:LCQ262951 LML262950:LMM262951 LWH262950:LWI262951 MGD262950:MGE262951 MPZ262950:MQA262951 MZV262950:MZW262951 NJR262950:NJS262951 NTN262950:NTO262951 ODJ262950:ODK262951 ONF262950:ONG262951 OXB262950:OXC262951 PGX262950:PGY262951 PQT262950:PQU262951 QAP262950:QAQ262951 QKL262950:QKM262951 QUH262950:QUI262951 RED262950:REE262951 RNZ262950:ROA262951 RXV262950:RXW262951 SHR262950:SHS262951 SRN262950:SRO262951 TBJ262950:TBK262951 TLF262950:TLG262951 TVB262950:TVC262951 UEX262950:UEY262951 UOT262950:UOU262951 UYP262950:UYQ262951 VIL262950:VIM262951 VSH262950:VSI262951 WCD262950:WCE262951 WLZ262950:WMA262951 WVV262950:WVW262951 N328486:O328487 JJ328486:JK328487 TF328486:TG328487 ADB328486:ADC328487 AMX328486:AMY328487 AWT328486:AWU328487 BGP328486:BGQ328487 BQL328486:BQM328487 CAH328486:CAI328487 CKD328486:CKE328487 CTZ328486:CUA328487 DDV328486:DDW328487 DNR328486:DNS328487 DXN328486:DXO328487 EHJ328486:EHK328487 ERF328486:ERG328487 FBB328486:FBC328487 FKX328486:FKY328487 FUT328486:FUU328487 GEP328486:GEQ328487 GOL328486:GOM328487 GYH328486:GYI328487 HID328486:HIE328487 HRZ328486:HSA328487 IBV328486:IBW328487 ILR328486:ILS328487 IVN328486:IVO328487 JFJ328486:JFK328487 JPF328486:JPG328487 JZB328486:JZC328487 KIX328486:KIY328487 KST328486:KSU328487 LCP328486:LCQ328487 LML328486:LMM328487 LWH328486:LWI328487 MGD328486:MGE328487 MPZ328486:MQA328487 MZV328486:MZW328487 NJR328486:NJS328487 NTN328486:NTO328487 ODJ328486:ODK328487 ONF328486:ONG328487 OXB328486:OXC328487 PGX328486:PGY328487 PQT328486:PQU328487 QAP328486:QAQ328487 QKL328486:QKM328487 QUH328486:QUI328487 RED328486:REE328487 RNZ328486:ROA328487 RXV328486:RXW328487 SHR328486:SHS328487 SRN328486:SRO328487 TBJ328486:TBK328487 TLF328486:TLG328487 TVB328486:TVC328487 UEX328486:UEY328487 UOT328486:UOU328487 UYP328486:UYQ328487 VIL328486:VIM328487 VSH328486:VSI328487 WCD328486:WCE328487 WLZ328486:WMA328487 WVV328486:WVW328487 N394022:O394023 JJ394022:JK394023 TF394022:TG394023 ADB394022:ADC394023 AMX394022:AMY394023 AWT394022:AWU394023 BGP394022:BGQ394023 BQL394022:BQM394023 CAH394022:CAI394023 CKD394022:CKE394023 CTZ394022:CUA394023 DDV394022:DDW394023 DNR394022:DNS394023 DXN394022:DXO394023 EHJ394022:EHK394023 ERF394022:ERG394023 FBB394022:FBC394023 FKX394022:FKY394023 FUT394022:FUU394023 GEP394022:GEQ394023 GOL394022:GOM394023 GYH394022:GYI394023 HID394022:HIE394023 HRZ394022:HSA394023 IBV394022:IBW394023 ILR394022:ILS394023 IVN394022:IVO394023 JFJ394022:JFK394023 JPF394022:JPG394023 JZB394022:JZC394023 KIX394022:KIY394023 KST394022:KSU394023 LCP394022:LCQ394023 LML394022:LMM394023 LWH394022:LWI394023 MGD394022:MGE394023 MPZ394022:MQA394023 MZV394022:MZW394023 NJR394022:NJS394023 NTN394022:NTO394023 ODJ394022:ODK394023 ONF394022:ONG394023 OXB394022:OXC394023 PGX394022:PGY394023 PQT394022:PQU394023 QAP394022:QAQ394023 QKL394022:QKM394023 QUH394022:QUI394023 RED394022:REE394023 RNZ394022:ROA394023 RXV394022:RXW394023 SHR394022:SHS394023 SRN394022:SRO394023 TBJ394022:TBK394023 TLF394022:TLG394023 TVB394022:TVC394023 UEX394022:UEY394023 UOT394022:UOU394023 UYP394022:UYQ394023 VIL394022:VIM394023 VSH394022:VSI394023 WCD394022:WCE394023 WLZ394022:WMA394023 WVV394022:WVW394023 N459558:O459559 JJ459558:JK459559 TF459558:TG459559 ADB459558:ADC459559 AMX459558:AMY459559 AWT459558:AWU459559 BGP459558:BGQ459559 BQL459558:BQM459559 CAH459558:CAI459559 CKD459558:CKE459559 CTZ459558:CUA459559 DDV459558:DDW459559 DNR459558:DNS459559 DXN459558:DXO459559 EHJ459558:EHK459559 ERF459558:ERG459559 FBB459558:FBC459559 FKX459558:FKY459559 FUT459558:FUU459559 GEP459558:GEQ459559 GOL459558:GOM459559 GYH459558:GYI459559 HID459558:HIE459559 HRZ459558:HSA459559 IBV459558:IBW459559 ILR459558:ILS459559 IVN459558:IVO459559 JFJ459558:JFK459559 JPF459558:JPG459559 JZB459558:JZC459559 KIX459558:KIY459559 KST459558:KSU459559 LCP459558:LCQ459559 LML459558:LMM459559 LWH459558:LWI459559 MGD459558:MGE459559 MPZ459558:MQA459559 MZV459558:MZW459559 NJR459558:NJS459559 NTN459558:NTO459559 ODJ459558:ODK459559 ONF459558:ONG459559 OXB459558:OXC459559 PGX459558:PGY459559 PQT459558:PQU459559 QAP459558:QAQ459559 QKL459558:QKM459559 QUH459558:QUI459559 RED459558:REE459559 RNZ459558:ROA459559 RXV459558:RXW459559 SHR459558:SHS459559 SRN459558:SRO459559 TBJ459558:TBK459559 TLF459558:TLG459559 TVB459558:TVC459559 UEX459558:UEY459559 UOT459558:UOU459559 UYP459558:UYQ459559 VIL459558:VIM459559 VSH459558:VSI459559 WCD459558:WCE459559 WLZ459558:WMA459559 WVV459558:WVW459559 N525094:O525095 JJ525094:JK525095 TF525094:TG525095 ADB525094:ADC525095 AMX525094:AMY525095 AWT525094:AWU525095 BGP525094:BGQ525095 BQL525094:BQM525095 CAH525094:CAI525095 CKD525094:CKE525095 CTZ525094:CUA525095 DDV525094:DDW525095 DNR525094:DNS525095 DXN525094:DXO525095 EHJ525094:EHK525095 ERF525094:ERG525095 FBB525094:FBC525095 FKX525094:FKY525095 FUT525094:FUU525095 GEP525094:GEQ525095 GOL525094:GOM525095 GYH525094:GYI525095 HID525094:HIE525095 HRZ525094:HSA525095 IBV525094:IBW525095 ILR525094:ILS525095 IVN525094:IVO525095 JFJ525094:JFK525095 JPF525094:JPG525095 JZB525094:JZC525095 KIX525094:KIY525095 KST525094:KSU525095 LCP525094:LCQ525095 LML525094:LMM525095 LWH525094:LWI525095 MGD525094:MGE525095 MPZ525094:MQA525095 MZV525094:MZW525095 NJR525094:NJS525095 NTN525094:NTO525095 ODJ525094:ODK525095 ONF525094:ONG525095 OXB525094:OXC525095 PGX525094:PGY525095 PQT525094:PQU525095 QAP525094:QAQ525095 QKL525094:QKM525095 QUH525094:QUI525095 RED525094:REE525095 RNZ525094:ROA525095 RXV525094:RXW525095 SHR525094:SHS525095 SRN525094:SRO525095 TBJ525094:TBK525095 TLF525094:TLG525095 TVB525094:TVC525095 UEX525094:UEY525095 UOT525094:UOU525095 UYP525094:UYQ525095 VIL525094:VIM525095 VSH525094:VSI525095 WCD525094:WCE525095 WLZ525094:WMA525095 WVV525094:WVW525095 N590630:O590631 JJ590630:JK590631 TF590630:TG590631 ADB590630:ADC590631 AMX590630:AMY590631 AWT590630:AWU590631 BGP590630:BGQ590631 BQL590630:BQM590631 CAH590630:CAI590631 CKD590630:CKE590631 CTZ590630:CUA590631 DDV590630:DDW590631 DNR590630:DNS590631 DXN590630:DXO590631 EHJ590630:EHK590631 ERF590630:ERG590631 FBB590630:FBC590631 FKX590630:FKY590631 FUT590630:FUU590631 GEP590630:GEQ590631 GOL590630:GOM590631 GYH590630:GYI590631 HID590630:HIE590631 HRZ590630:HSA590631 IBV590630:IBW590631 ILR590630:ILS590631 IVN590630:IVO590631 JFJ590630:JFK590631 JPF590630:JPG590631 JZB590630:JZC590631 KIX590630:KIY590631 KST590630:KSU590631 LCP590630:LCQ590631 LML590630:LMM590631 LWH590630:LWI590631 MGD590630:MGE590631 MPZ590630:MQA590631 MZV590630:MZW590631 NJR590630:NJS590631 NTN590630:NTO590631 ODJ590630:ODK590631 ONF590630:ONG590631 OXB590630:OXC590631 PGX590630:PGY590631 PQT590630:PQU590631 QAP590630:QAQ590631 QKL590630:QKM590631 QUH590630:QUI590631 RED590630:REE590631 RNZ590630:ROA590631 RXV590630:RXW590631 SHR590630:SHS590631 SRN590630:SRO590631 TBJ590630:TBK590631 TLF590630:TLG590631 TVB590630:TVC590631 UEX590630:UEY590631 UOT590630:UOU590631 UYP590630:UYQ590631 VIL590630:VIM590631 VSH590630:VSI590631 WCD590630:WCE590631 WLZ590630:WMA590631 WVV590630:WVW590631 N656166:O656167 JJ656166:JK656167 TF656166:TG656167 ADB656166:ADC656167 AMX656166:AMY656167 AWT656166:AWU656167 BGP656166:BGQ656167 BQL656166:BQM656167 CAH656166:CAI656167 CKD656166:CKE656167 CTZ656166:CUA656167 DDV656166:DDW656167 DNR656166:DNS656167 DXN656166:DXO656167 EHJ656166:EHK656167 ERF656166:ERG656167 FBB656166:FBC656167 FKX656166:FKY656167 FUT656166:FUU656167 GEP656166:GEQ656167 GOL656166:GOM656167 GYH656166:GYI656167 HID656166:HIE656167 HRZ656166:HSA656167 IBV656166:IBW656167 ILR656166:ILS656167 IVN656166:IVO656167 JFJ656166:JFK656167 JPF656166:JPG656167 JZB656166:JZC656167 KIX656166:KIY656167 KST656166:KSU656167 LCP656166:LCQ656167 LML656166:LMM656167 LWH656166:LWI656167 MGD656166:MGE656167 MPZ656166:MQA656167 MZV656166:MZW656167 NJR656166:NJS656167 NTN656166:NTO656167 ODJ656166:ODK656167 ONF656166:ONG656167 OXB656166:OXC656167 PGX656166:PGY656167 PQT656166:PQU656167 QAP656166:QAQ656167 QKL656166:QKM656167 QUH656166:QUI656167 RED656166:REE656167 RNZ656166:ROA656167 RXV656166:RXW656167 SHR656166:SHS656167 SRN656166:SRO656167 TBJ656166:TBK656167 TLF656166:TLG656167 TVB656166:TVC656167 UEX656166:UEY656167 UOT656166:UOU656167 UYP656166:UYQ656167 VIL656166:VIM656167 VSH656166:VSI656167 WCD656166:WCE656167 WLZ656166:WMA656167 WVV656166:WVW656167 N721702:O721703 JJ721702:JK721703 TF721702:TG721703 ADB721702:ADC721703 AMX721702:AMY721703 AWT721702:AWU721703 BGP721702:BGQ721703 BQL721702:BQM721703 CAH721702:CAI721703 CKD721702:CKE721703 CTZ721702:CUA721703 DDV721702:DDW721703 DNR721702:DNS721703 DXN721702:DXO721703 EHJ721702:EHK721703 ERF721702:ERG721703 FBB721702:FBC721703 FKX721702:FKY721703 FUT721702:FUU721703 GEP721702:GEQ721703 GOL721702:GOM721703 GYH721702:GYI721703 HID721702:HIE721703 HRZ721702:HSA721703 IBV721702:IBW721703 ILR721702:ILS721703 IVN721702:IVO721703 JFJ721702:JFK721703 JPF721702:JPG721703 JZB721702:JZC721703 KIX721702:KIY721703 KST721702:KSU721703 LCP721702:LCQ721703 LML721702:LMM721703 LWH721702:LWI721703 MGD721702:MGE721703 MPZ721702:MQA721703 MZV721702:MZW721703 NJR721702:NJS721703 NTN721702:NTO721703 ODJ721702:ODK721703 ONF721702:ONG721703 OXB721702:OXC721703 PGX721702:PGY721703 PQT721702:PQU721703 QAP721702:QAQ721703 QKL721702:QKM721703 QUH721702:QUI721703 RED721702:REE721703 RNZ721702:ROA721703 RXV721702:RXW721703 SHR721702:SHS721703 SRN721702:SRO721703 TBJ721702:TBK721703 TLF721702:TLG721703 TVB721702:TVC721703 UEX721702:UEY721703 UOT721702:UOU721703 UYP721702:UYQ721703 VIL721702:VIM721703 VSH721702:VSI721703 WCD721702:WCE721703 WLZ721702:WMA721703 WVV721702:WVW721703 N787238:O787239 JJ787238:JK787239 TF787238:TG787239 ADB787238:ADC787239 AMX787238:AMY787239 AWT787238:AWU787239 BGP787238:BGQ787239 BQL787238:BQM787239 CAH787238:CAI787239 CKD787238:CKE787239 CTZ787238:CUA787239 DDV787238:DDW787239 DNR787238:DNS787239 DXN787238:DXO787239 EHJ787238:EHK787239 ERF787238:ERG787239 FBB787238:FBC787239 FKX787238:FKY787239 FUT787238:FUU787239 GEP787238:GEQ787239 GOL787238:GOM787239 GYH787238:GYI787239 HID787238:HIE787239 HRZ787238:HSA787239 IBV787238:IBW787239 ILR787238:ILS787239 IVN787238:IVO787239 JFJ787238:JFK787239 JPF787238:JPG787239 JZB787238:JZC787239 KIX787238:KIY787239 KST787238:KSU787239 LCP787238:LCQ787239 LML787238:LMM787239 LWH787238:LWI787239 MGD787238:MGE787239 MPZ787238:MQA787239 MZV787238:MZW787239 NJR787238:NJS787239 NTN787238:NTO787239 ODJ787238:ODK787239 ONF787238:ONG787239 OXB787238:OXC787239 PGX787238:PGY787239 PQT787238:PQU787239 QAP787238:QAQ787239 QKL787238:QKM787239 QUH787238:QUI787239 RED787238:REE787239 RNZ787238:ROA787239 RXV787238:RXW787239 SHR787238:SHS787239 SRN787238:SRO787239 TBJ787238:TBK787239 TLF787238:TLG787239 TVB787238:TVC787239 UEX787238:UEY787239 UOT787238:UOU787239 UYP787238:UYQ787239 VIL787238:VIM787239 VSH787238:VSI787239 WCD787238:WCE787239 WLZ787238:WMA787239 WVV787238:WVW787239 N852774:O852775 JJ852774:JK852775 TF852774:TG852775 ADB852774:ADC852775 AMX852774:AMY852775 AWT852774:AWU852775 BGP852774:BGQ852775 BQL852774:BQM852775 CAH852774:CAI852775 CKD852774:CKE852775 CTZ852774:CUA852775 DDV852774:DDW852775 DNR852774:DNS852775 DXN852774:DXO852775 EHJ852774:EHK852775 ERF852774:ERG852775 FBB852774:FBC852775 FKX852774:FKY852775 FUT852774:FUU852775 GEP852774:GEQ852775 GOL852774:GOM852775 GYH852774:GYI852775 HID852774:HIE852775 HRZ852774:HSA852775 IBV852774:IBW852775 ILR852774:ILS852775 IVN852774:IVO852775 JFJ852774:JFK852775 JPF852774:JPG852775 JZB852774:JZC852775 KIX852774:KIY852775 KST852774:KSU852775 LCP852774:LCQ852775 LML852774:LMM852775 LWH852774:LWI852775 MGD852774:MGE852775 MPZ852774:MQA852775 MZV852774:MZW852775 NJR852774:NJS852775 NTN852774:NTO852775 ODJ852774:ODK852775 ONF852774:ONG852775 OXB852774:OXC852775 PGX852774:PGY852775 PQT852774:PQU852775 QAP852774:QAQ852775 QKL852774:QKM852775 QUH852774:QUI852775 RED852774:REE852775 RNZ852774:ROA852775 RXV852774:RXW852775 SHR852774:SHS852775 SRN852774:SRO852775 TBJ852774:TBK852775 TLF852774:TLG852775 TVB852774:TVC852775 UEX852774:UEY852775 UOT852774:UOU852775 UYP852774:UYQ852775 VIL852774:VIM852775 VSH852774:VSI852775 WCD852774:WCE852775 WLZ852774:WMA852775 WVV852774:WVW852775 N918310:O918311 JJ918310:JK918311 TF918310:TG918311 ADB918310:ADC918311 AMX918310:AMY918311 AWT918310:AWU918311 BGP918310:BGQ918311 BQL918310:BQM918311 CAH918310:CAI918311 CKD918310:CKE918311 CTZ918310:CUA918311 DDV918310:DDW918311 DNR918310:DNS918311 DXN918310:DXO918311 EHJ918310:EHK918311 ERF918310:ERG918311 FBB918310:FBC918311 FKX918310:FKY918311 FUT918310:FUU918311 GEP918310:GEQ918311 GOL918310:GOM918311 GYH918310:GYI918311 HID918310:HIE918311 HRZ918310:HSA918311 IBV918310:IBW918311 ILR918310:ILS918311 IVN918310:IVO918311 JFJ918310:JFK918311 JPF918310:JPG918311 JZB918310:JZC918311 KIX918310:KIY918311 KST918310:KSU918311 LCP918310:LCQ918311 LML918310:LMM918311 LWH918310:LWI918311 MGD918310:MGE918311 MPZ918310:MQA918311 MZV918310:MZW918311 NJR918310:NJS918311 NTN918310:NTO918311 ODJ918310:ODK918311 ONF918310:ONG918311 OXB918310:OXC918311 PGX918310:PGY918311 PQT918310:PQU918311 QAP918310:QAQ918311 QKL918310:QKM918311 QUH918310:QUI918311 RED918310:REE918311 RNZ918310:ROA918311 RXV918310:RXW918311 SHR918310:SHS918311 SRN918310:SRO918311 TBJ918310:TBK918311 TLF918310:TLG918311 TVB918310:TVC918311 UEX918310:UEY918311 UOT918310:UOU918311 UYP918310:UYQ918311 VIL918310:VIM918311 VSH918310:VSI918311 WCD918310:WCE918311 WLZ918310:WMA918311 WVV918310:WVW918311 N983846:O983847 JJ983846:JK983847 TF983846:TG983847 ADB983846:ADC983847 AMX983846:AMY983847 AWT983846:AWU983847 BGP983846:BGQ983847 BQL983846:BQM983847 CAH983846:CAI983847 CKD983846:CKE983847 CTZ983846:CUA983847 DDV983846:DDW983847 DNR983846:DNS983847 DXN983846:DXO983847 EHJ983846:EHK983847 ERF983846:ERG983847 FBB983846:FBC983847 FKX983846:FKY983847 FUT983846:FUU983847 GEP983846:GEQ983847 GOL983846:GOM983847 GYH983846:GYI983847 HID983846:HIE983847 HRZ983846:HSA983847 IBV983846:IBW983847 ILR983846:ILS983847 IVN983846:IVO983847 JFJ983846:JFK983847 JPF983846:JPG983847 JZB983846:JZC983847 KIX983846:KIY983847 KST983846:KSU983847 LCP983846:LCQ983847 LML983846:LMM983847 LWH983846:LWI983847 MGD983846:MGE983847 MPZ983846:MQA983847 MZV983846:MZW983847 NJR983846:NJS983847 NTN983846:NTO983847 ODJ983846:ODK983847 ONF983846:ONG983847 OXB983846:OXC983847 PGX983846:PGY983847 PQT983846:PQU983847 QAP983846:QAQ983847 QKL983846:QKM983847 QUH983846:QUI983847 RED983846:REE983847 RNZ983846:ROA983847 RXV983846:RXW983847 SHR983846:SHS983847 SRN983846:SRO983847 TBJ983846:TBK983847 TLF983846:TLG983847 TVB983846:TVC983847 UEX983846:UEY983847 UOT983846:UOU983847 UYP983846:UYQ983847 VIL983846:VIM983847 VSH983846:VSI983847 WCD983846:WCE983847 WLZ983846:WMA983847 WVV983846:WVW983847 N839:O839 JJ839:JK839 TF839:TG839 ADB839:ADC839 AMX839:AMY839 AWT839:AWU839 BGP839:BGQ839 BQL839:BQM839 CAH839:CAI839 CKD839:CKE839 CTZ839:CUA839 DDV839:DDW839 DNR839:DNS839 DXN839:DXO839 EHJ839:EHK839 ERF839:ERG839 FBB839:FBC839 FKX839:FKY839 FUT839:FUU839 GEP839:GEQ839 GOL839:GOM839 GYH839:GYI839 HID839:HIE839 HRZ839:HSA839 IBV839:IBW839 ILR839:ILS839 IVN839:IVO839 JFJ839:JFK839 JPF839:JPG839 JZB839:JZC839 KIX839:KIY839 KST839:KSU839 LCP839:LCQ839 LML839:LMM839 LWH839:LWI839 MGD839:MGE839 MPZ839:MQA839 MZV839:MZW839 NJR839:NJS839 NTN839:NTO839 ODJ839:ODK839 ONF839:ONG839 OXB839:OXC839 PGX839:PGY839 PQT839:PQU839 QAP839:QAQ839 QKL839:QKM839 QUH839:QUI839 RED839:REE839 RNZ839:ROA839 RXV839:RXW839 SHR839:SHS839 SRN839:SRO839 TBJ839:TBK839 TLF839:TLG839 TVB839:TVC839 UEX839:UEY839 UOT839:UOU839 UYP839:UYQ839 VIL839:VIM839 VSH839:VSI839 WCD839:WCE839 WLZ839:WMA839 WVV839:WVW839 N66375:O66375 JJ66375:JK66375 TF66375:TG66375 ADB66375:ADC66375 AMX66375:AMY66375 AWT66375:AWU66375 BGP66375:BGQ66375 BQL66375:BQM66375 CAH66375:CAI66375 CKD66375:CKE66375 CTZ66375:CUA66375 DDV66375:DDW66375 DNR66375:DNS66375 DXN66375:DXO66375 EHJ66375:EHK66375 ERF66375:ERG66375 FBB66375:FBC66375 FKX66375:FKY66375 FUT66375:FUU66375 GEP66375:GEQ66375 GOL66375:GOM66375 GYH66375:GYI66375 HID66375:HIE66375 HRZ66375:HSA66375 IBV66375:IBW66375 ILR66375:ILS66375 IVN66375:IVO66375 JFJ66375:JFK66375 JPF66375:JPG66375 JZB66375:JZC66375 KIX66375:KIY66375 KST66375:KSU66375 LCP66375:LCQ66375 LML66375:LMM66375 LWH66375:LWI66375 MGD66375:MGE66375 MPZ66375:MQA66375 MZV66375:MZW66375 NJR66375:NJS66375 NTN66375:NTO66375 ODJ66375:ODK66375 ONF66375:ONG66375 OXB66375:OXC66375 PGX66375:PGY66375 PQT66375:PQU66375 QAP66375:QAQ66375 QKL66375:QKM66375 QUH66375:QUI66375 RED66375:REE66375 RNZ66375:ROA66375 RXV66375:RXW66375 SHR66375:SHS66375 SRN66375:SRO66375 TBJ66375:TBK66375 TLF66375:TLG66375 TVB66375:TVC66375 UEX66375:UEY66375 UOT66375:UOU66375 UYP66375:UYQ66375 VIL66375:VIM66375 VSH66375:VSI66375 WCD66375:WCE66375 WLZ66375:WMA66375 WVV66375:WVW66375 N131911:O131911 JJ131911:JK131911 TF131911:TG131911 ADB131911:ADC131911 AMX131911:AMY131911 AWT131911:AWU131911 BGP131911:BGQ131911 BQL131911:BQM131911 CAH131911:CAI131911 CKD131911:CKE131911 CTZ131911:CUA131911 DDV131911:DDW131911 DNR131911:DNS131911 DXN131911:DXO131911 EHJ131911:EHK131911 ERF131911:ERG131911 FBB131911:FBC131911 FKX131911:FKY131911 FUT131911:FUU131911 GEP131911:GEQ131911 GOL131911:GOM131911 GYH131911:GYI131911 HID131911:HIE131911 HRZ131911:HSA131911 IBV131911:IBW131911 ILR131911:ILS131911 IVN131911:IVO131911 JFJ131911:JFK131911 JPF131911:JPG131911 JZB131911:JZC131911 KIX131911:KIY131911 KST131911:KSU131911 LCP131911:LCQ131911 LML131911:LMM131911 LWH131911:LWI131911 MGD131911:MGE131911 MPZ131911:MQA131911 MZV131911:MZW131911 NJR131911:NJS131911 NTN131911:NTO131911 ODJ131911:ODK131911 ONF131911:ONG131911 OXB131911:OXC131911 PGX131911:PGY131911 PQT131911:PQU131911 QAP131911:QAQ131911 QKL131911:QKM131911 QUH131911:QUI131911 RED131911:REE131911 RNZ131911:ROA131911 RXV131911:RXW131911 SHR131911:SHS131911 SRN131911:SRO131911 TBJ131911:TBK131911 TLF131911:TLG131911 TVB131911:TVC131911 UEX131911:UEY131911 UOT131911:UOU131911 UYP131911:UYQ131911 VIL131911:VIM131911 VSH131911:VSI131911 WCD131911:WCE131911 WLZ131911:WMA131911 WVV131911:WVW131911 N197447:O197447 JJ197447:JK197447 TF197447:TG197447 ADB197447:ADC197447 AMX197447:AMY197447 AWT197447:AWU197447 BGP197447:BGQ197447 BQL197447:BQM197447 CAH197447:CAI197447 CKD197447:CKE197447 CTZ197447:CUA197447 DDV197447:DDW197447 DNR197447:DNS197447 DXN197447:DXO197447 EHJ197447:EHK197447 ERF197447:ERG197447 FBB197447:FBC197447 FKX197447:FKY197447 FUT197447:FUU197447 GEP197447:GEQ197447 GOL197447:GOM197447 GYH197447:GYI197447 HID197447:HIE197447 HRZ197447:HSA197447 IBV197447:IBW197447 ILR197447:ILS197447 IVN197447:IVO197447 JFJ197447:JFK197447 JPF197447:JPG197447 JZB197447:JZC197447 KIX197447:KIY197447 KST197447:KSU197447 LCP197447:LCQ197447 LML197447:LMM197447 LWH197447:LWI197447 MGD197447:MGE197447 MPZ197447:MQA197447 MZV197447:MZW197447 NJR197447:NJS197447 NTN197447:NTO197447 ODJ197447:ODK197447 ONF197447:ONG197447 OXB197447:OXC197447 PGX197447:PGY197447 PQT197447:PQU197447 QAP197447:QAQ197447 QKL197447:QKM197447 QUH197447:QUI197447 RED197447:REE197447 RNZ197447:ROA197447 RXV197447:RXW197447 SHR197447:SHS197447 SRN197447:SRO197447 TBJ197447:TBK197447 TLF197447:TLG197447 TVB197447:TVC197447 UEX197447:UEY197447 UOT197447:UOU197447 UYP197447:UYQ197447 VIL197447:VIM197447 VSH197447:VSI197447 WCD197447:WCE197447 WLZ197447:WMA197447 WVV197447:WVW197447 N262983:O262983 JJ262983:JK262983 TF262983:TG262983 ADB262983:ADC262983 AMX262983:AMY262983 AWT262983:AWU262983 BGP262983:BGQ262983 BQL262983:BQM262983 CAH262983:CAI262983 CKD262983:CKE262983 CTZ262983:CUA262983 DDV262983:DDW262983 DNR262983:DNS262983 DXN262983:DXO262983 EHJ262983:EHK262983 ERF262983:ERG262983 FBB262983:FBC262983 FKX262983:FKY262983 FUT262983:FUU262983 GEP262983:GEQ262983 GOL262983:GOM262983 GYH262983:GYI262983 HID262983:HIE262983 HRZ262983:HSA262983 IBV262983:IBW262983 ILR262983:ILS262983 IVN262983:IVO262983 JFJ262983:JFK262983 JPF262983:JPG262983 JZB262983:JZC262983 KIX262983:KIY262983 KST262983:KSU262983 LCP262983:LCQ262983 LML262983:LMM262983 LWH262983:LWI262983 MGD262983:MGE262983 MPZ262983:MQA262983 MZV262983:MZW262983 NJR262983:NJS262983 NTN262983:NTO262983 ODJ262983:ODK262983 ONF262983:ONG262983 OXB262983:OXC262983 PGX262983:PGY262983 PQT262983:PQU262983 QAP262983:QAQ262983 QKL262983:QKM262983 QUH262983:QUI262983 RED262983:REE262983 RNZ262983:ROA262983 RXV262983:RXW262983 SHR262983:SHS262983 SRN262983:SRO262983 TBJ262983:TBK262983 TLF262983:TLG262983 TVB262983:TVC262983 UEX262983:UEY262983 UOT262983:UOU262983 UYP262983:UYQ262983 VIL262983:VIM262983 VSH262983:VSI262983 WCD262983:WCE262983 WLZ262983:WMA262983 WVV262983:WVW262983 N328519:O328519 JJ328519:JK328519 TF328519:TG328519 ADB328519:ADC328519 AMX328519:AMY328519 AWT328519:AWU328519 BGP328519:BGQ328519 BQL328519:BQM328519 CAH328519:CAI328519 CKD328519:CKE328519 CTZ328519:CUA328519 DDV328519:DDW328519 DNR328519:DNS328519 DXN328519:DXO328519 EHJ328519:EHK328519 ERF328519:ERG328519 FBB328519:FBC328519 FKX328519:FKY328519 FUT328519:FUU328519 GEP328519:GEQ328519 GOL328519:GOM328519 GYH328519:GYI328519 HID328519:HIE328519 HRZ328519:HSA328519 IBV328519:IBW328519 ILR328519:ILS328519 IVN328519:IVO328519 JFJ328519:JFK328519 JPF328519:JPG328519 JZB328519:JZC328519 KIX328519:KIY328519 KST328519:KSU328519 LCP328519:LCQ328519 LML328519:LMM328519 LWH328519:LWI328519 MGD328519:MGE328519 MPZ328519:MQA328519 MZV328519:MZW328519 NJR328519:NJS328519 NTN328519:NTO328519 ODJ328519:ODK328519 ONF328519:ONG328519 OXB328519:OXC328519 PGX328519:PGY328519 PQT328519:PQU328519 QAP328519:QAQ328519 QKL328519:QKM328519 QUH328519:QUI328519 RED328519:REE328519 RNZ328519:ROA328519 RXV328519:RXW328519 SHR328519:SHS328519 SRN328519:SRO328519 TBJ328519:TBK328519 TLF328519:TLG328519 TVB328519:TVC328519 UEX328519:UEY328519 UOT328519:UOU328519 UYP328519:UYQ328519 VIL328519:VIM328519 VSH328519:VSI328519 WCD328519:WCE328519 WLZ328519:WMA328519 WVV328519:WVW328519 N394055:O394055 JJ394055:JK394055 TF394055:TG394055 ADB394055:ADC394055 AMX394055:AMY394055 AWT394055:AWU394055 BGP394055:BGQ394055 BQL394055:BQM394055 CAH394055:CAI394055 CKD394055:CKE394055 CTZ394055:CUA394055 DDV394055:DDW394055 DNR394055:DNS394055 DXN394055:DXO394055 EHJ394055:EHK394055 ERF394055:ERG394055 FBB394055:FBC394055 FKX394055:FKY394055 FUT394055:FUU394055 GEP394055:GEQ394055 GOL394055:GOM394055 GYH394055:GYI394055 HID394055:HIE394055 HRZ394055:HSA394055 IBV394055:IBW394055 ILR394055:ILS394055 IVN394055:IVO394055 JFJ394055:JFK394055 JPF394055:JPG394055 JZB394055:JZC394055 KIX394055:KIY394055 KST394055:KSU394055 LCP394055:LCQ394055 LML394055:LMM394055 LWH394055:LWI394055 MGD394055:MGE394055 MPZ394055:MQA394055 MZV394055:MZW394055 NJR394055:NJS394055 NTN394055:NTO394055 ODJ394055:ODK394055 ONF394055:ONG394055 OXB394055:OXC394055 PGX394055:PGY394055 PQT394055:PQU394055 QAP394055:QAQ394055 QKL394055:QKM394055 QUH394055:QUI394055 RED394055:REE394055 RNZ394055:ROA394055 RXV394055:RXW394055 SHR394055:SHS394055 SRN394055:SRO394055 TBJ394055:TBK394055 TLF394055:TLG394055 TVB394055:TVC394055 UEX394055:UEY394055 UOT394055:UOU394055 UYP394055:UYQ394055 VIL394055:VIM394055 VSH394055:VSI394055 WCD394055:WCE394055 WLZ394055:WMA394055 WVV394055:WVW394055 N459591:O459591 JJ459591:JK459591 TF459591:TG459591 ADB459591:ADC459591 AMX459591:AMY459591 AWT459591:AWU459591 BGP459591:BGQ459591 BQL459591:BQM459591 CAH459591:CAI459591 CKD459591:CKE459591 CTZ459591:CUA459591 DDV459591:DDW459591 DNR459591:DNS459591 DXN459591:DXO459591 EHJ459591:EHK459591 ERF459591:ERG459591 FBB459591:FBC459591 FKX459591:FKY459591 FUT459591:FUU459591 GEP459591:GEQ459591 GOL459591:GOM459591 GYH459591:GYI459591 HID459591:HIE459591 HRZ459591:HSA459591 IBV459591:IBW459591 ILR459591:ILS459591 IVN459591:IVO459591 JFJ459591:JFK459591 JPF459591:JPG459591 JZB459591:JZC459591 KIX459591:KIY459591 KST459591:KSU459591 LCP459591:LCQ459591 LML459591:LMM459591 LWH459591:LWI459591 MGD459591:MGE459591 MPZ459591:MQA459591 MZV459591:MZW459591 NJR459591:NJS459591 NTN459591:NTO459591 ODJ459591:ODK459591 ONF459591:ONG459591 OXB459591:OXC459591 PGX459591:PGY459591 PQT459591:PQU459591 QAP459591:QAQ459591 QKL459591:QKM459591 QUH459591:QUI459591 RED459591:REE459591 RNZ459591:ROA459591 RXV459591:RXW459591 SHR459591:SHS459591 SRN459591:SRO459591 TBJ459591:TBK459591 TLF459591:TLG459591 TVB459591:TVC459591 UEX459591:UEY459591 UOT459591:UOU459591 UYP459591:UYQ459591 VIL459591:VIM459591 VSH459591:VSI459591 WCD459591:WCE459591 WLZ459591:WMA459591 WVV459591:WVW459591 N525127:O525127 JJ525127:JK525127 TF525127:TG525127 ADB525127:ADC525127 AMX525127:AMY525127 AWT525127:AWU525127 BGP525127:BGQ525127 BQL525127:BQM525127 CAH525127:CAI525127 CKD525127:CKE525127 CTZ525127:CUA525127 DDV525127:DDW525127 DNR525127:DNS525127 DXN525127:DXO525127 EHJ525127:EHK525127 ERF525127:ERG525127 FBB525127:FBC525127 FKX525127:FKY525127 FUT525127:FUU525127 GEP525127:GEQ525127 GOL525127:GOM525127 GYH525127:GYI525127 HID525127:HIE525127 HRZ525127:HSA525127 IBV525127:IBW525127 ILR525127:ILS525127 IVN525127:IVO525127 JFJ525127:JFK525127 JPF525127:JPG525127 JZB525127:JZC525127 KIX525127:KIY525127 KST525127:KSU525127 LCP525127:LCQ525127 LML525127:LMM525127 LWH525127:LWI525127 MGD525127:MGE525127 MPZ525127:MQA525127 MZV525127:MZW525127 NJR525127:NJS525127 NTN525127:NTO525127 ODJ525127:ODK525127 ONF525127:ONG525127 OXB525127:OXC525127 PGX525127:PGY525127 PQT525127:PQU525127 QAP525127:QAQ525127 QKL525127:QKM525127 QUH525127:QUI525127 RED525127:REE525127 RNZ525127:ROA525127 RXV525127:RXW525127 SHR525127:SHS525127 SRN525127:SRO525127 TBJ525127:TBK525127 TLF525127:TLG525127 TVB525127:TVC525127 UEX525127:UEY525127 UOT525127:UOU525127 UYP525127:UYQ525127 VIL525127:VIM525127 VSH525127:VSI525127 WCD525127:WCE525127 WLZ525127:WMA525127 WVV525127:WVW525127 N590663:O590663 JJ590663:JK590663 TF590663:TG590663 ADB590663:ADC590663 AMX590663:AMY590663 AWT590663:AWU590663 BGP590663:BGQ590663 BQL590663:BQM590663 CAH590663:CAI590663 CKD590663:CKE590663 CTZ590663:CUA590663 DDV590663:DDW590663 DNR590663:DNS590663 DXN590663:DXO590663 EHJ590663:EHK590663 ERF590663:ERG590663 FBB590663:FBC590663 FKX590663:FKY590663 FUT590663:FUU590663 GEP590663:GEQ590663 GOL590663:GOM590663 GYH590663:GYI590663 HID590663:HIE590663 HRZ590663:HSA590663 IBV590663:IBW590663 ILR590663:ILS590663 IVN590663:IVO590663 JFJ590663:JFK590663 JPF590663:JPG590663 JZB590663:JZC590663 KIX590663:KIY590663 KST590663:KSU590663 LCP590663:LCQ590663 LML590663:LMM590663 LWH590663:LWI590663 MGD590663:MGE590663 MPZ590663:MQA590663 MZV590663:MZW590663 NJR590663:NJS590663 NTN590663:NTO590663 ODJ590663:ODK590663 ONF590663:ONG590663 OXB590663:OXC590663 PGX590663:PGY590663 PQT590663:PQU590663 QAP590663:QAQ590663 QKL590663:QKM590663 QUH590663:QUI590663 RED590663:REE590663 RNZ590663:ROA590663 RXV590663:RXW590663 SHR590663:SHS590663 SRN590663:SRO590663 TBJ590663:TBK590663 TLF590663:TLG590663 TVB590663:TVC590663 UEX590663:UEY590663 UOT590663:UOU590663 UYP590663:UYQ590663 VIL590663:VIM590663 VSH590663:VSI590663 WCD590663:WCE590663 WLZ590663:WMA590663 WVV590663:WVW590663 N656199:O656199 JJ656199:JK656199 TF656199:TG656199 ADB656199:ADC656199 AMX656199:AMY656199 AWT656199:AWU656199 BGP656199:BGQ656199 BQL656199:BQM656199 CAH656199:CAI656199 CKD656199:CKE656199 CTZ656199:CUA656199 DDV656199:DDW656199 DNR656199:DNS656199 DXN656199:DXO656199 EHJ656199:EHK656199 ERF656199:ERG656199 FBB656199:FBC656199 FKX656199:FKY656199 FUT656199:FUU656199 GEP656199:GEQ656199 GOL656199:GOM656199 GYH656199:GYI656199 HID656199:HIE656199 HRZ656199:HSA656199 IBV656199:IBW656199 ILR656199:ILS656199 IVN656199:IVO656199 JFJ656199:JFK656199 JPF656199:JPG656199 JZB656199:JZC656199 KIX656199:KIY656199 KST656199:KSU656199 LCP656199:LCQ656199 LML656199:LMM656199 LWH656199:LWI656199 MGD656199:MGE656199 MPZ656199:MQA656199 MZV656199:MZW656199 NJR656199:NJS656199 NTN656199:NTO656199 ODJ656199:ODK656199 ONF656199:ONG656199 OXB656199:OXC656199 PGX656199:PGY656199 PQT656199:PQU656199 QAP656199:QAQ656199 QKL656199:QKM656199 QUH656199:QUI656199 RED656199:REE656199 RNZ656199:ROA656199 RXV656199:RXW656199 SHR656199:SHS656199 SRN656199:SRO656199 TBJ656199:TBK656199 TLF656199:TLG656199 TVB656199:TVC656199 UEX656199:UEY656199 UOT656199:UOU656199 UYP656199:UYQ656199 VIL656199:VIM656199 VSH656199:VSI656199 WCD656199:WCE656199 WLZ656199:WMA656199 WVV656199:WVW656199 N721735:O721735 JJ721735:JK721735 TF721735:TG721735 ADB721735:ADC721735 AMX721735:AMY721735 AWT721735:AWU721735 BGP721735:BGQ721735 BQL721735:BQM721735 CAH721735:CAI721735 CKD721735:CKE721735 CTZ721735:CUA721735 DDV721735:DDW721735 DNR721735:DNS721735 DXN721735:DXO721735 EHJ721735:EHK721735 ERF721735:ERG721735 FBB721735:FBC721735 FKX721735:FKY721735 FUT721735:FUU721735 GEP721735:GEQ721735 GOL721735:GOM721735 GYH721735:GYI721735 HID721735:HIE721735 HRZ721735:HSA721735 IBV721735:IBW721735 ILR721735:ILS721735 IVN721735:IVO721735 JFJ721735:JFK721735 JPF721735:JPG721735 JZB721735:JZC721735 KIX721735:KIY721735 KST721735:KSU721735 LCP721735:LCQ721735 LML721735:LMM721735 LWH721735:LWI721735 MGD721735:MGE721735 MPZ721735:MQA721735 MZV721735:MZW721735 NJR721735:NJS721735 NTN721735:NTO721735 ODJ721735:ODK721735 ONF721735:ONG721735 OXB721735:OXC721735 PGX721735:PGY721735 PQT721735:PQU721735 QAP721735:QAQ721735 QKL721735:QKM721735 QUH721735:QUI721735 RED721735:REE721735 RNZ721735:ROA721735 RXV721735:RXW721735 SHR721735:SHS721735 SRN721735:SRO721735 TBJ721735:TBK721735 TLF721735:TLG721735 TVB721735:TVC721735 UEX721735:UEY721735 UOT721735:UOU721735 UYP721735:UYQ721735 VIL721735:VIM721735 VSH721735:VSI721735 WCD721735:WCE721735 WLZ721735:WMA721735 WVV721735:WVW721735 N787271:O787271 JJ787271:JK787271 TF787271:TG787271 ADB787271:ADC787271 AMX787271:AMY787271 AWT787271:AWU787271 BGP787271:BGQ787271 BQL787271:BQM787271 CAH787271:CAI787271 CKD787271:CKE787271 CTZ787271:CUA787271 DDV787271:DDW787271 DNR787271:DNS787271 DXN787271:DXO787271 EHJ787271:EHK787271 ERF787271:ERG787271 FBB787271:FBC787271 FKX787271:FKY787271 FUT787271:FUU787271 GEP787271:GEQ787271 GOL787271:GOM787271 GYH787271:GYI787271 HID787271:HIE787271 HRZ787271:HSA787271 IBV787271:IBW787271 ILR787271:ILS787271 IVN787271:IVO787271 JFJ787271:JFK787271 JPF787271:JPG787271 JZB787271:JZC787271 KIX787271:KIY787271 KST787271:KSU787271 LCP787271:LCQ787271 LML787271:LMM787271 LWH787271:LWI787271 MGD787271:MGE787271 MPZ787271:MQA787271 MZV787271:MZW787271 NJR787271:NJS787271 NTN787271:NTO787271 ODJ787271:ODK787271 ONF787271:ONG787271 OXB787271:OXC787271 PGX787271:PGY787271 PQT787271:PQU787271 QAP787271:QAQ787271 QKL787271:QKM787271 QUH787271:QUI787271 RED787271:REE787271 RNZ787271:ROA787271 RXV787271:RXW787271 SHR787271:SHS787271 SRN787271:SRO787271 TBJ787271:TBK787271 TLF787271:TLG787271 TVB787271:TVC787271 UEX787271:UEY787271 UOT787271:UOU787271 UYP787271:UYQ787271 VIL787271:VIM787271 VSH787271:VSI787271 WCD787271:WCE787271 WLZ787271:WMA787271 WVV787271:WVW787271 N852807:O852807 JJ852807:JK852807 TF852807:TG852807 ADB852807:ADC852807 AMX852807:AMY852807 AWT852807:AWU852807 BGP852807:BGQ852807 BQL852807:BQM852807 CAH852807:CAI852807 CKD852807:CKE852807 CTZ852807:CUA852807 DDV852807:DDW852807 DNR852807:DNS852807 DXN852807:DXO852807 EHJ852807:EHK852807 ERF852807:ERG852807 FBB852807:FBC852807 FKX852807:FKY852807 FUT852807:FUU852807 GEP852807:GEQ852807 GOL852807:GOM852807 GYH852807:GYI852807 HID852807:HIE852807 HRZ852807:HSA852807 IBV852807:IBW852807 ILR852807:ILS852807 IVN852807:IVO852807 JFJ852807:JFK852807 JPF852807:JPG852807 JZB852807:JZC852807 KIX852807:KIY852807 KST852807:KSU852807 LCP852807:LCQ852807 LML852807:LMM852807 LWH852807:LWI852807 MGD852807:MGE852807 MPZ852807:MQA852807 MZV852807:MZW852807 NJR852807:NJS852807 NTN852807:NTO852807 ODJ852807:ODK852807 ONF852807:ONG852807 OXB852807:OXC852807 PGX852807:PGY852807 PQT852807:PQU852807 QAP852807:QAQ852807 QKL852807:QKM852807 QUH852807:QUI852807 RED852807:REE852807 RNZ852807:ROA852807 RXV852807:RXW852807 SHR852807:SHS852807 SRN852807:SRO852807 TBJ852807:TBK852807 TLF852807:TLG852807 TVB852807:TVC852807 UEX852807:UEY852807 UOT852807:UOU852807 UYP852807:UYQ852807 VIL852807:VIM852807 VSH852807:VSI852807 WCD852807:WCE852807 WLZ852807:WMA852807 WVV852807:WVW852807 N918343:O918343 JJ918343:JK918343 TF918343:TG918343 ADB918343:ADC918343 AMX918343:AMY918343 AWT918343:AWU918343 BGP918343:BGQ918343 BQL918343:BQM918343 CAH918343:CAI918343 CKD918343:CKE918343 CTZ918343:CUA918343 DDV918343:DDW918343 DNR918343:DNS918343 DXN918343:DXO918343 EHJ918343:EHK918343 ERF918343:ERG918343 FBB918343:FBC918343 FKX918343:FKY918343 FUT918343:FUU918343 GEP918343:GEQ918343 GOL918343:GOM918343 GYH918343:GYI918343 HID918343:HIE918343 HRZ918343:HSA918343 IBV918343:IBW918343 ILR918343:ILS918343 IVN918343:IVO918343 JFJ918343:JFK918343 JPF918343:JPG918343 JZB918343:JZC918343 KIX918343:KIY918343 KST918343:KSU918343 LCP918343:LCQ918343 LML918343:LMM918343 LWH918343:LWI918343 MGD918343:MGE918343 MPZ918343:MQA918343 MZV918343:MZW918343 NJR918343:NJS918343 NTN918343:NTO918343 ODJ918343:ODK918343 ONF918343:ONG918343 OXB918343:OXC918343 PGX918343:PGY918343 PQT918343:PQU918343 QAP918343:QAQ918343 QKL918343:QKM918343 QUH918343:QUI918343 RED918343:REE918343 RNZ918343:ROA918343 RXV918343:RXW918343 SHR918343:SHS918343 SRN918343:SRO918343 TBJ918343:TBK918343 TLF918343:TLG918343 TVB918343:TVC918343 UEX918343:UEY918343 UOT918343:UOU918343 UYP918343:UYQ918343 VIL918343:VIM918343 VSH918343:VSI918343 WCD918343:WCE918343 WLZ918343:WMA918343 WVV918343:WVW918343 N983879:O983879 JJ983879:JK983879 TF983879:TG983879 ADB983879:ADC983879 AMX983879:AMY983879 AWT983879:AWU983879 BGP983879:BGQ983879 BQL983879:BQM983879 CAH983879:CAI983879 CKD983879:CKE983879 CTZ983879:CUA983879 DDV983879:DDW983879 DNR983879:DNS983879 DXN983879:DXO983879 EHJ983879:EHK983879 ERF983879:ERG983879 FBB983879:FBC983879 FKX983879:FKY983879 FUT983879:FUU983879 GEP983879:GEQ983879 GOL983879:GOM983879 GYH983879:GYI983879 HID983879:HIE983879 HRZ983879:HSA983879 IBV983879:IBW983879 ILR983879:ILS983879 IVN983879:IVO983879 JFJ983879:JFK983879 JPF983879:JPG983879 JZB983879:JZC983879 KIX983879:KIY983879 KST983879:KSU983879 LCP983879:LCQ983879 LML983879:LMM983879 LWH983879:LWI983879 MGD983879:MGE983879 MPZ983879:MQA983879 MZV983879:MZW983879 NJR983879:NJS983879 NTN983879:NTO983879 ODJ983879:ODK983879 ONF983879:ONG983879 OXB983879:OXC983879 PGX983879:PGY983879 PQT983879:PQU983879 QAP983879:QAQ983879 QKL983879:QKM983879 QUH983879:QUI983879 RED983879:REE983879 RNZ983879:ROA983879 RXV983879:RXW983879 SHR983879:SHS983879 SRN983879:SRO983879 TBJ983879:TBK983879 TLF983879:TLG983879 TVB983879:TVC983879 UEX983879:UEY983879 UOT983879:UOU983879 UYP983879:UYQ983879 VIL983879:VIM983879 VSH983879:VSI983879 WCD983879:WCE983879 WLZ983879:WMA983879 WVV983879:WVW983879 N509:Q509 JJ509:JM509 TF509:TI509 ADB509:ADE509 AMX509:ANA509 AWT509:AWW509 BGP509:BGS509 BQL509:BQO509 CAH509:CAK509 CKD509:CKG509 CTZ509:CUC509 DDV509:DDY509 DNR509:DNU509 DXN509:DXQ509 EHJ509:EHM509 ERF509:ERI509 FBB509:FBE509 FKX509:FLA509 FUT509:FUW509 GEP509:GES509 GOL509:GOO509 GYH509:GYK509 HID509:HIG509 HRZ509:HSC509 IBV509:IBY509 ILR509:ILU509 IVN509:IVQ509 JFJ509:JFM509 JPF509:JPI509 JZB509:JZE509 KIX509:KJA509 KST509:KSW509 LCP509:LCS509 LML509:LMO509 LWH509:LWK509 MGD509:MGG509 MPZ509:MQC509 MZV509:MZY509 NJR509:NJU509 NTN509:NTQ509 ODJ509:ODM509 ONF509:ONI509 OXB509:OXE509 PGX509:PHA509 PQT509:PQW509 QAP509:QAS509 QKL509:QKO509 QUH509:QUK509 RED509:REG509 RNZ509:ROC509 RXV509:RXY509 SHR509:SHU509 SRN509:SRQ509 TBJ509:TBM509 TLF509:TLI509 TVB509:TVE509 UEX509:UFA509 UOT509:UOW509 UYP509:UYS509 VIL509:VIO509 VSH509:VSK509 WCD509:WCG509 WLZ509:WMC509 WVV509:WVY509 N66045:Q66045 JJ66045:JM66045 TF66045:TI66045 ADB66045:ADE66045 AMX66045:ANA66045 AWT66045:AWW66045 BGP66045:BGS66045 BQL66045:BQO66045 CAH66045:CAK66045 CKD66045:CKG66045 CTZ66045:CUC66045 DDV66045:DDY66045 DNR66045:DNU66045 DXN66045:DXQ66045 EHJ66045:EHM66045 ERF66045:ERI66045 FBB66045:FBE66045 FKX66045:FLA66045 FUT66045:FUW66045 GEP66045:GES66045 GOL66045:GOO66045 GYH66045:GYK66045 HID66045:HIG66045 HRZ66045:HSC66045 IBV66045:IBY66045 ILR66045:ILU66045 IVN66045:IVQ66045 JFJ66045:JFM66045 JPF66045:JPI66045 JZB66045:JZE66045 KIX66045:KJA66045 KST66045:KSW66045 LCP66045:LCS66045 LML66045:LMO66045 LWH66045:LWK66045 MGD66045:MGG66045 MPZ66045:MQC66045 MZV66045:MZY66045 NJR66045:NJU66045 NTN66045:NTQ66045 ODJ66045:ODM66045 ONF66045:ONI66045 OXB66045:OXE66045 PGX66045:PHA66045 PQT66045:PQW66045 QAP66045:QAS66045 QKL66045:QKO66045 QUH66045:QUK66045 RED66045:REG66045 RNZ66045:ROC66045 RXV66045:RXY66045 SHR66045:SHU66045 SRN66045:SRQ66045 TBJ66045:TBM66045 TLF66045:TLI66045 TVB66045:TVE66045 UEX66045:UFA66045 UOT66045:UOW66045 UYP66045:UYS66045 VIL66045:VIO66045 VSH66045:VSK66045 WCD66045:WCG66045 WLZ66045:WMC66045 WVV66045:WVY66045 N131581:Q131581 JJ131581:JM131581 TF131581:TI131581 ADB131581:ADE131581 AMX131581:ANA131581 AWT131581:AWW131581 BGP131581:BGS131581 BQL131581:BQO131581 CAH131581:CAK131581 CKD131581:CKG131581 CTZ131581:CUC131581 DDV131581:DDY131581 DNR131581:DNU131581 DXN131581:DXQ131581 EHJ131581:EHM131581 ERF131581:ERI131581 FBB131581:FBE131581 FKX131581:FLA131581 FUT131581:FUW131581 GEP131581:GES131581 GOL131581:GOO131581 GYH131581:GYK131581 HID131581:HIG131581 HRZ131581:HSC131581 IBV131581:IBY131581 ILR131581:ILU131581 IVN131581:IVQ131581 JFJ131581:JFM131581 JPF131581:JPI131581 JZB131581:JZE131581 KIX131581:KJA131581 KST131581:KSW131581 LCP131581:LCS131581 LML131581:LMO131581 LWH131581:LWK131581 MGD131581:MGG131581 MPZ131581:MQC131581 MZV131581:MZY131581 NJR131581:NJU131581 NTN131581:NTQ131581 ODJ131581:ODM131581 ONF131581:ONI131581 OXB131581:OXE131581 PGX131581:PHA131581 PQT131581:PQW131581 QAP131581:QAS131581 QKL131581:QKO131581 QUH131581:QUK131581 RED131581:REG131581 RNZ131581:ROC131581 RXV131581:RXY131581 SHR131581:SHU131581 SRN131581:SRQ131581 TBJ131581:TBM131581 TLF131581:TLI131581 TVB131581:TVE131581 UEX131581:UFA131581 UOT131581:UOW131581 UYP131581:UYS131581 VIL131581:VIO131581 VSH131581:VSK131581 WCD131581:WCG131581 WLZ131581:WMC131581 WVV131581:WVY131581 N197117:Q197117 JJ197117:JM197117 TF197117:TI197117 ADB197117:ADE197117 AMX197117:ANA197117 AWT197117:AWW197117 BGP197117:BGS197117 BQL197117:BQO197117 CAH197117:CAK197117 CKD197117:CKG197117 CTZ197117:CUC197117 DDV197117:DDY197117 DNR197117:DNU197117 DXN197117:DXQ197117 EHJ197117:EHM197117 ERF197117:ERI197117 FBB197117:FBE197117 FKX197117:FLA197117 FUT197117:FUW197117 GEP197117:GES197117 GOL197117:GOO197117 GYH197117:GYK197117 HID197117:HIG197117 HRZ197117:HSC197117 IBV197117:IBY197117 ILR197117:ILU197117 IVN197117:IVQ197117 JFJ197117:JFM197117 JPF197117:JPI197117 JZB197117:JZE197117 KIX197117:KJA197117 KST197117:KSW197117 LCP197117:LCS197117 LML197117:LMO197117 LWH197117:LWK197117 MGD197117:MGG197117 MPZ197117:MQC197117 MZV197117:MZY197117 NJR197117:NJU197117 NTN197117:NTQ197117 ODJ197117:ODM197117 ONF197117:ONI197117 OXB197117:OXE197117 PGX197117:PHA197117 PQT197117:PQW197117 QAP197117:QAS197117 QKL197117:QKO197117 QUH197117:QUK197117 RED197117:REG197117 RNZ197117:ROC197117 RXV197117:RXY197117 SHR197117:SHU197117 SRN197117:SRQ197117 TBJ197117:TBM197117 TLF197117:TLI197117 TVB197117:TVE197117 UEX197117:UFA197117 UOT197117:UOW197117 UYP197117:UYS197117 VIL197117:VIO197117 VSH197117:VSK197117 WCD197117:WCG197117 WLZ197117:WMC197117 WVV197117:WVY197117 N262653:Q262653 JJ262653:JM262653 TF262653:TI262653 ADB262653:ADE262653 AMX262653:ANA262653 AWT262653:AWW262653 BGP262653:BGS262653 BQL262653:BQO262653 CAH262653:CAK262653 CKD262653:CKG262653 CTZ262653:CUC262653 DDV262653:DDY262653 DNR262653:DNU262653 DXN262653:DXQ262653 EHJ262653:EHM262653 ERF262653:ERI262653 FBB262653:FBE262653 FKX262653:FLA262653 FUT262653:FUW262653 GEP262653:GES262653 GOL262653:GOO262653 GYH262653:GYK262653 HID262653:HIG262653 HRZ262653:HSC262653 IBV262653:IBY262653 ILR262653:ILU262653 IVN262653:IVQ262653 JFJ262653:JFM262653 JPF262653:JPI262653 JZB262653:JZE262653 KIX262653:KJA262653 KST262653:KSW262653 LCP262653:LCS262653 LML262653:LMO262653 LWH262653:LWK262653 MGD262653:MGG262653 MPZ262653:MQC262653 MZV262653:MZY262653 NJR262653:NJU262653 NTN262653:NTQ262653 ODJ262653:ODM262653 ONF262653:ONI262653 OXB262653:OXE262653 PGX262653:PHA262653 PQT262653:PQW262653 QAP262653:QAS262653 QKL262653:QKO262653 QUH262653:QUK262653 RED262653:REG262653 RNZ262653:ROC262653 RXV262653:RXY262653 SHR262653:SHU262653 SRN262653:SRQ262653 TBJ262653:TBM262653 TLF262653:TLI262653 TVB262653:TVE262653 UEX262653:UFA262653 UOT262653:UOW262653 UYP262653:UYS262653 VIL262653:VIO262653 VSH262653:VSK262653 WCD262653:WCG262653 WLZ262653:WMC262653 WVV262653:WVY262653 N328189:Q328189 JJ328189:JM328189 TF328189:TI328189 ADB328189:ADE328189 AMX328189:ANA328189 AWT328189:AWW328189 BGP328189:BGS328189 BQL328189:BQO328189 CAH328189:CAK328189 CKD328189:CKG328189 CTZ328189:CUC328189 DDV328189:DDY328189 DNR328189:DNU328189 DXN328189:DXQ328189 EHJ328189:EHM328189 ERF328189:ERI328189 FBB328189:FBE328189 FKX328189:FLA328189 FUT328189:FUW328189 GEP328189:GES328189 GOL328189:GOO328189 GYH328189:GYK328189 HID328189:HIG328189 HRZ328189:HSC328189 IBV328189:IBY328189 ILR328189:ILU328189 IVN328189:IVQ328189 JFJ328189:JFM328189 JPF328189:JPI328189 JZB328189:JZE328189 KIX328189:KJA328189 KST328189:KSW328189 LCP328189:LCS328189 LML328189:LMO328189 LWH328189:LWK328189 MGD328189:MGG328189 MPZ328189:MQC328189 MZV328189:MZY328189 NJR328189:NJU328189 NTN328189:NTQ328189 ODJ328189:ODM328189 ONF328189:ONI328189 OXB328189:OXE328189 PGX328189:PHA328189 PQT328189:PQW328189 QAP328189:QAS328189 QKL328189:QKO328189 QUH328189:QUK328189 RED328189:REG328189 RNZ328189:ROC328189 RXV328189:RXY328189 SHR328189:SHU328189 SRN328189:SRQ328189 TBJ328189:TBM328189 TLF328189:TLI328189 TVB328189:TVE328189 UEX328189:UFA328189 UOT328189:UOW328189 UYP328189:UYS328189 VIL328189:VIO328189 VSH328189:VSK328189 WCD328189:WCG328189 WLZ328189:WMC328189 WVV328189:WVY328189 N393725:Q393725 JJ393725:JM393725 TF393725:TI393725 ADB393725:ADE393725 AMX393725:ANA393725 AWT393725:AWW393725 BGP393725:BGS393725 BQL393725:BQO393725 CAH393725:CAK393725 CKD393725:CKG393725 CTZ393725:CUC393725 DDV393725:DDY393725 DNR393725:DNU393725 DXN393725:DXQ393725 EHJ393725:EHM393725 ERF393725:ERI393725 FBB393725:FBE393725 FKX393725:FLA393725 FUT393725:FUW393725 GEP393725:GES393725 GOL393725:GOO393725 GYH393725:GYK393725 HID393725:HIG393725 HRZ393725:HSC393725 IBV393725:IBY393725 ILR393725:ILU393725 IVN393725:IVQ393725 JFJ393725:JFM393725 JPF393725:JPI393725 JZB393725:JZE393725 KIX393725:KJA393725 KST393725:KSW393725 LCP393725:LCS393725 LML393725:LMO393725 LWH393725:LWK393725 MGD393725:MGG393725 MPZ393725:MQC393725 MZV393725:MZY393725 NJR393725:NJU393725 NTN393725:NTQ393725 ODJ393725:ODM393725 ONF393725:ONI393725 OXB393725:OXE393725 PGX393725:PHA393725 PQT393725:PQW393725 QAP393725:QAS393725 QKL393725:QKO393725 QUH393725:QUK393725 RED393725:REG393725 RNZ393725:ROC393725 RXV393725:RXY393725 SHR393725:SHU393725 SRN393725:SRQ393725 TBJ393725:TBM393725 TLF393725:TLI393725 TVB393725:TVE393725 UEX393725:UFA393725 UOT393725:UOW393725 UYP393725:UYS393725 VIL393725:VIO393725 VSH393725:VSK393725 WCD393725:WCG393725 WLZ393725:WMC393725 WVV393725:WVY393725 N459261:Q459261 JJ459261:JM459261 TF459261:TI459261 ADB459261:ADE459261 AMX459261:ANA459261 AWT459261:AWW459261 BGP459261:BGS459261 BQL459261:BQO459261 CAH459261:CAK459261 CKD459261:CKG459261 CTZ459261:CUC459261 DDV459261:DDY459261 DNR459261:DNU459261 DXN459261:DXQ459261 EHJ459261:EHM459261 ERF459261:ERI459261 FBB459261:FBE459261 FKX459261:FLA459261 FUT459261:FUW459261 GEP459261:GES459261 GOL459261:GOO459261 GYH459261:GYK459261 HID459261:HIG459261 HRZ459261:HSC459261 IBV459261:IBY459261 ILR459261:ILU459261 IVN459261:IVQ459261 JFJ459261:JFM459261 JPF459261:JPI459261 JZB459261:JZE459261 KIX459261:KJA459261 KST459261:KSW459261 LCP459261:LCS459261 LML459261:LMO459261 LWH459261:LWK459261 MGD459261:MGG459261 MPZ459261:MQC459261 MZV459261:MZY459261 NJR459261:NJU459261 NTN459261:NTQ459261 ODJ459261:ODM459261 ONF459261:ONI459261 OXB459261:OXE459261 PGX459261:PHA459261 PQT459261:PQW459261 QAP459261:QAS459261 QKL459261:QKO459261 QUH459261:QUK459261 RED459261:REG459261 RNZ459261:ROC459261 RXV459261:RXY459261 SHR459261:SHU459261 SRN459261:SRQ459261 TBJ459261:TBM459261 TLF459261:TLI459261 TVB459261:TVE459261 UEX459261:UFA459261 UOT459261:UOW459261 UYP459261:UYS459261 VIL459261:VIO459261 VSH459261:VSK459261 WCD459261:WCG459261 WLZ459261:WMC459261 WVV459261:WVY459261 N524797:Q524797 JJ524797:JM524797 TF524797:TI524797 ADB524797:ADE524797 AMX524797:ANA524797 AWT524797:AWW524797 BGP524797:BGS524797 BQL524797:BQO524797 CAH524797:CAK524797 CKD524797:CKG524797 CTZ524797:CUC524797 DDV524797:DDY524797 DNR524797:DNU524797 DXN524797:DXQ524797 EHJ524797:EHM524797 ERF524797:ERI524797 FBB524797:FBE524797 FKX524797:FLA524797 FUT524797:FUW524797 GEP524797:GES524797 GOL524797:GOO524797 GYH524797:GYK524797 HID524797:HIG524797 HRZ524797:HSC524797 IBV524797:IBY524797 ILR524797:ILU524797 IVN524797:IVQ524797 JFJ524797:JFM524797 JPF524797:JPI524797 JZB524797:JZE524797 KIX524797:KJA524797 KST524797:KSW524797 LCP524797:LCS524797 LML524797:LMO524797 LWH524797:LWK524797 MGD524797:MGG524797 MPZ524797:MQC524797 MZV524797:MZY524797 NJR524797:NJU524797 NTN524797:NTQ524797 ODJ524797:ODM524797 ONF524797:ONI524797 OXB524797:OXE524797 PGX524797:PHA524797 PQT524797:PQW524797 QAP524797:QAS524797 QKL524797:QKO524797 QUH524797:QUK524797 RED524797:REG524797 RNZ524797:ROC524797 RXV524797:RXY524797 SHR524797:SHU524797 SRN524797:SRQ524797 TBJ524797:TBM524797 TLF524797:TLI524797 TVB524797:TVE524797 UEX524797:UFA524797 UOT524797:UOW524797 UYP524797:UYS524797 VIL524797:VIO524797 VSH524797:VSK524797 WCD524797:WCG524797 WLZ524797:WMC524797 WVV524797:WVY524797 N590333:Q590333 JJ590333:JM590333 TF590333:TI590333 ADB590333:ADE590333 AMX590333:ANA590333 AWT590333:AWW590333 BGP590333:BGS590333 BQL590333:BQO590333 CAH590333:CAK590333 CKD590333:CKG590333 CTZ590333:CUC590333 DDV590333:DDY590333 DNR590333:DNU590333 DXN590333:DXQ590333 EHJ590333:EHM590333 ERF590333:ERI590333 FBB590333:FBE590333 FKX590333:FLA590333 FUT590333:FUW590333 GEP590333:GES590333 GOL590333:GOO590333 GYH590333:GYK590333 HID590333:HIG590333 HRZ590333:HSC590333 IBV590333:IBY590333 ILR590333:ILU590333 IVN590333:IVQ590333 JFJ590333:JFM590333 JPF590333:JPI590333 JZB590333:JZE590333 KIX590333:KJA590333 KST590333:KSW590333 LCP590333:LCS590333 LML590333:LMO590333 LWH590333:LWK590333 MGD590333:MGG590333 MPZ590333:MQC590333 MZV590333:MZY590333 NJR590333:NJU590333 NTN590333:NTQ590333 ODJ590333:ODM590333 ONF590333:ONI590333 OXB590333:OXE590333 PGX590333:PHA590333 PQT590333:PQW590333 QAP590333:QAS590333 QKL590333:QKO590333 QUH590333:QUK590333 RED590333:REG590333 RNZ590333:ROC590333 RXV590333:RXY590333 SHR590333:SHU590333 SRN590333:SRQ590333 TBJ590333:TBM590333 TLF590333:TLI590333 TVB590333:TVE590333 UEX590333:UFA590333 UOT590333:UOW590333 UYP590333:UYS590333 VIL590333:VIO590333 VSH590333:VSK590333 WCD590333:WCG590333 WLZ590333:WMC590333 WVV590333:WVY590333 N655869:Q655869 JJ655869:JM655869 TF655869:TI655869 ADB655869:ADE655869 AMX655869:ANA655869 AWT655869:AWW655869 BGP655869:BGS655869 BQL655869:BQO655869 CAH655869:CAK655869 CKD655869:CKG655869 CTZ655869:CUC655869 DDV655869:DDY655869 DNR655869:DNU655869 DXN655869:DXQ655869 EHJ655869:EHM655869 ERF655869:ERI655869 FBB655869:FBE655869 FKX655869:FLA655869 FUT655869:FUW655869 GEP655869:GES655869 GOL655869:GOO655869 GYH655869:GYK655869 HID655869:HIG655869 HRZ655869:HSC655869 IBV655869:IBY655869 ILR655869:ILU655869 IVN655869:IVQ655869 JFJ655869:JFM655869 JPF655869:JPI655869 JZB655869:JZE655869 KIX655869:KJA655869 KST655869:KSW655869 LCP655869:LCS655869 LML655869:LMO655869 LWH655869:LWK655869 MGD655869:MGG655869 MPZ655869:MQC655869 MZV655869:MZY655869 NJR655869:NJU655869 NTN655869:NTQ655869 ODJ655869:ODM655869 ONF655869:ONI655869 OXB655869:OXE655869 PGX655869:PHA655869 PQT655869:PQW655869 QAP655869:QAS655869 QKL655869:QKO655869 QUH655869:QUK655869 RED655869:REG655869 RNZ655869:ROC655869 RXV655869:RXY655869 SHR655869:SHU655869 SRN655869:SRQ655869 TBJ655869:TBM655869 TLF655869:TLI655869 TVB655869:TVE655869 UEX655869:UFA655869 UOT655869:UOW655869 UYP655869:UYS655869 VIL655869:VIO655869 VSH655869:VSK655869 WCD655869:WCG655869 WLZ655869:WMC655869 WVV655869:WVY655869 N721405:Q721405 JJ721405:JM721405 TF721405:TI721405 ADB721405:ADE721405 AMX721405:ANA721405 AWT721405:AWW721405 BGP721405:BGS721405 BQL721405:BQO721405 CAH721405:CAK721405 CKD721405:CKG721405 CTZ721405:CUC721405 DDV721405:DDY721405 DNR721405:DNU721405 DXN721405:DXQ721405 EHJ721405:EHM721405 ERF721405:ERI721405 FBB721405:FBE721405 FKX721405:FLA721405 FUT721405:FUW721405 GEP721405:GES721405 GOL721405:GOO721405 GYH721405:GYK721405 HID721405:HIG721405 HRZ721405:HSC721405 IBV721405:IBY721405 ILR721405:ILU721405 IVN721405:IVQ721405 JFJ721405:JFM721405 JPF721405:JPI721405 JZB721405:JZE721405 KIX721405:KJA721405 KST721405:KSW721405 LCP721405:LCS721405 LML721405:LMO721405 LWH721405:LWK721405 MGD721405:MGG721405 MPZ721405:MQC721405 MZV721405:MZY721405 NJR721405:NJU721405 NTN721405:NTQ721405 ODJ721405:ODM721405 ONF721405:ONI721405 OXB721405:OXE721405 PGX721405:PHA721405 PQT721405:PQW721405 QAP721405:QAS721405 QKL721405:QKO721405 QUH721405:QUK721405 RED721405:REG721405 RNZ721405:ROC721405 RXV721405:RXY721405 SHR721405:SHU721405 SRN721405:SRQ721405 TBJ721405:TBM721405 TLF721405:TLI721405 TVB721405:TVE721405 UEX721405:UFA721405 UOT721405:UOW721405 UYP721405:UYS721405 VIL721405:VIO721405 VSH721405:VSK721405 WCD721405:WCG721405 WLZ721405:WMC721405 WVV721405:WVY721405 N786941:Q786941 JJ786941:JM786941 TF786941:TI786941 ADB786941:ADE786941 AMX786941:ANA786941 AWT786941:AWW786941 BGP786941:BGS786941 BQL786941:BQO786941 CAH786941:CAK786941 CKD786941:CKG786941 CTZ786941:CUC786941 DDV786941:DDY786941 DNR786941:DNU786941 DXN786941:DXQ786941 EHJ786941:EHM786941 ERF786941:ERI786941 FBB786941:FBE786941 FKX786941:FLA786941 FUT786941:FUW786941 GEP786941:GES786941 GOL786941:GOO786941 GYH786941:GYK786941 HID786941:HIG786941 HRZ786941:HSC786941 IBV786941:IBY786941 ILR786941:ILU786941 IVN786941:IVQ786941 JFJ786941:JFM786941 JPF786941:JPI786941 JZB786941:JZE786941 KIX786941:KJA786941 KST786941:KSW786941 LCP786941:LCS786941 LML786941:LMO786941 LWH786941:LWK786941 MGD786941:MGG786941 MPZ786941:MQC786941 MZV786941:MZY786941 NJR786941:NJU786941 NTN786941:NTQ786941 ODJ786941:ODM786941 ONF786941:ONI786941 OXB786941:OXE786941 PGX786941:PHA786941 PQT786941:PQW786941 QAP786941:QAS786941 QKL786941:QKO786941 QUH786941:QUK786941 RED786941:REG786941 RNZ786941:ROC786941 RXV786941:RXY786941 SHR786941:SHU786941 SRN786941:SRQ786941 TBJ786941:TBM786941 TLF786941:TLI786941 TVB786941:TVE786941 UEX786941:UFA786941 UOT786941:UOW786941 UYP786941:UYS786941 VIL786941:VIO786941 VSH786941:VSK786941 WCD786941:WCG786941 WLZ786941:WMC786941 WVV786941:WVY786941 N852477:Q852477 JJ852477:JM852477 TF852477:TI852477 ADB852477:ADE852477 AMX852477:ANA852477 AWT852477:AWW852477 BGP852477:BGS852477 BQL852477:BQO852477 CAH852477:CAK852477 CKD852477:CKG852477 CTZ852477:CUC852477 DDV852477:DDY852477 DNR852477:DNU852477 DXN852477:DXQ852477 EHJ852477:EHM852477 ERF852477:ERI852477 FBB852477:FBE852477 FKX852477:FLA852477 FUT852477:FUW852477 GEP852477:GES852477 GOL852477:GOO852477 GYH852477:GYK852477 HID852477:HIG852477 HRZ852477:HSC852477 IBV852477:IBY852477 ILR852477:ILU852477 IVN852477:IVQ852477 JFJ852477:JFM852477 JPF852477:JPI852477 JZB852477:JZE852477 KIX852477:KJA852477 KST852477:KSW852477 LCP852477:LCS852477 LML852477:LMO852477 LWH852477:LWK852477 MGD852477:MGG852477 MPZ852477:MQC852477 MZV852477:MZY852477 NJR852477:NJU852477 NTN852477:NTQ852477 ODJ852477:ODM852477 ONF852477:ONI852477 OXB852477:OXE852477 PGX852477:PHA852477 PQT852477:PQW852477 QAP852477:QAS852477 QKL852477:QKO852477 QUH852477:QUK852477 RED852477:REG852477 RNZ852477:ROC852477 RXV852477:RXY852477 SHR852477:SHU852477 SRN852477:SRQ852477 TBJ852477:TBM852477 TLF852477:TLI852477 TVB852477:TVE852477 UEX852477:UFA852477 UOT852477:UOW852477 UYP852477:UYS852477 VIL852477:VIO852477 VSH852477:VSK852477 WCD852477:WCG852477 WLZ852477:WMC852477 WVV852477:WVY852477 N918013:Q918013 JJ918013:JM918013 TF918013:TI918013 ADB918013:ADE918013 AMX918013:ANA918013 AWT918013:AWW918013 BGP918013:BGS918013 BQL918013:BQO918013 CAH918013:CAK918013 CKD918013:CKG918013 CTZ918013:CUC918013 DDV918013:DDY918013 DNR918013:DNU918013 DXN918013:DXQ918013 EHJ918013:EHM918013 ERF918013:ERI918013 FBB918013:FBE918013 FKX918013:FLA918013 FUT918013:FUW918013 GEP918013:GES918013 GOL918013:GOO918013 GYH918013:GYK918013 HID918013:HIG918013 HRZ918013:HSC918013 IBV918013:IBY918013 ILR918013:ILU918013 IVN918013:IVQ918013 JFJ918013:JFM918013 JPF918013:JPI918013 JZB918013:JZE918013 KIX918013:KJA918013 KST918013:KSW918013 LCP918013:LCS918013 LML918013:LMO918013 LWH918013:LWK918013 MGD918013:MGG918013 MPZ918013:MQC918013 MZV918013:MZY918013 NJR918013:NJU918013 NTN918013:NTQ918013 ODJ918013:ODM918013 ONF918013:ONI918013 OXB918013:OXE918013 PGX918013:PHA918013 PQT918013:PQW918013 QAP918013:QAS918013 QKL918013:QKO918013 QUH918013:QUK918013 RED918013:REG918013 RNZ918013:ROC918013 RXV918013:RXY918013 SHR918013:SHU918013 SRN918013:SRQ918013 TBJ918013:TBM918013 TLF918013:TLI918013 TVB918013:TVE918013 UEX918013:UFA918013 UOT918013:UOW918013 UYP918013:UYS918013 VIL918013:VIO918013 VSH918013:VSK918013 WCD918013:WCG918013 WLZ918013:WMC918013 WVV918013:WVY918013 N983549:Q983549 JJ983549:JM983549 TF983549:TI983549 ADB983549:ADE983549 AMX983549:ANA983549 AWT983549:AWW983549 BGP983549:BGS983549 BQL983549:BQO983549 CAH983549:CAK983549 CKD983549:CKG983549 CTZ983549:CUC983549 DDV983549:DDY983549 DNR983549:DNU983549 DXN983549:DXQ983549 EHJ983549:EHM983549 ERF983549:ERI983549 FBB983549:FBE983549 FKX983549:FLA983549 FUT983549:FUW983549 GEP983549:GES983549 GOL983549:GOO983549 GYH983549:GYK983549 HID983549:HIG983549 HRZ983549:HSC983549 IBV983549:IBY983549 ILR983549:ILU983549 IVN983549:IVQ983549 JFJ983549:JFM983549 JPF983549:JPI983549 JZB983549:JZE983549 KIX983549:KJA983549 KST983549:KSW983549 LCP983549:LCS983549 LML983549:LMO983549 LWH983549:LWK983549 MGD983549:MGG983549 MPZ983549:MQC983549 MZV983549:MZY983549 NJR983549:NJU983549 NTN983549:NTQ983549 ODJ983549:ODM983549 ONF983549:ONI983549 OXB983549:OXE983549 PGX983549:PHA983549 PQT983549:PQW983549 QAP983549:QAS983549 QKL983549:QKO983549 QUH983549:QUK983549 RED983549:REG983549 RNZ983549:ROC983549 RXV983549:RXY983549 SHR983549:SHU983549 SRN983549:SRQ983549 TBJ983549:TBM983549 TLF983549:TLI983549 TVB983549:TVE983549 UEX983549:UFA983549 UOT983549:UOW983549 UYP983549:UYS983549 VIL983549:VIO983549 VSH983549:VSK983549 WCD983549:WCG983549 WLZ983549:WMC983549 WVV983549:WVY983549 N396:O396 JJ396:JK396 TF396:TG396 ADB396:ADC396 AMX396:AMY396 AWT396:AWU396 BGP396:BGQ396 BQL396:BQM396 CAH396:CAI396 CKD396:CKE396 CTZ396:CUA396 DDV396:DDW396 DNR396:DNS396 DXN396:DXO396 EHJ396:EHK396 ERF396:ERG396 FBB396:FBC396 FKX396:FKY396 FUT396:FUU396 GEP396:GEQ396 GOL396:GOM396 GYH396:GYI396 HID396:HIE396 HRZ396:HSA396 IBV396:IBW396 ILR396:ILS396 IVN396:IVO396 JFJ396:JFK396 JPF396:JPG396 JZB396:JZC396 KIX396:KIY396 KST396:KSU396 LCP396:LCQ396 LML396:LMM396 LWH396:LWI396 MGD396:MGE396 MPZ396:MQA396 MZV396:MZW396 NJR396:NJS396 NTN396:NTO396 ODJ396:ODK396 ONF396:ONG396 OXB396:OXC396 PGX396:PGY396 PQT396:PQU396 QAP396:QAQ396 QKL396:QKM396 QUH396:QUI396 RED396:REE396 RNZ396:ROA396 RXV396:RXW396 SHR396:SHS396 SRN396:SRO396 TBJ396:TBK396 TLF396:TLG396 TVB396:TVC396 UEX396:UEY396 UOT396:UOU396 UYP396:UYQ396 VIL396:VIM396 VSH396:VSI396 WCD396:WCE396 WLZ396:WMA396 WVV396:WVW396 N65932:O65932 JJ65932:JK65932 TF65932:TG65932 ADB65932:ADC65932 AMX65932:AMY65932 AWT65932:AWU65932 BGP65932:BGQ65932 BQL65932:BQM65932 CAH65932:CAI65932 CKD65932:CKE65932 CTZ65932:CUA65932 DDV65932:DDW65932 DNR65932:DNS65932 DXN65932:DXO65932 EHJ65932:EHK65932 ERF65932:ERG65932 FBB65932:FBC65932 FKX65932:FKY65932 FUT65932:FUU65932 GEP65932:GEQ65932 GOL65932:GOM65932 GYH65932:GYI65932 HID65932:HIE65932 HRZ65932:HSA65932 IBV65932:IBW65932 ILR65932:ILS65932 IVN65932:IVO65932 JFJ65932:JFK65932 JPF65932:JPG65932 JZB65932:JZC65932 KIX65932:KIY65932 KST65932:KSU65932 LCP65932:LCQ65932 LML65932:LMM65932 LWH65932:LWI65932 MGD65932:MGE65932 MPZ65932:MQA65932 MZV65932:MZW65932 NJR65932:NJS65932 NTN65932:NTO65932 ODJ65932:ODK65932 ONF65932:ONG65932 OXB65932:OXC65932 PGX65932:PGY65932 PQT65932:PQU65932 QAP65932:QAQ65932 QKL65932:QKM65932 QUH65932:QUI65932 RED65932:REE65932 RNZ65932:ROA65932 RXV65932:RXW65932 SHR65932:SHS65932 SRN65932:SRO65932 TBJ65932:TBK65932 TLF65932:TLG65932 TVB65932:TVC65932 UEX65932:UEY65932 UOT65932:UOU65932 UYP65932:UYQ65932 VIL65932:VIM65932 VSH65932:VSI65932 WCD65932:WCE65932 WLZ65932:WMA65932 WVV65932:WVW65932 N131468:O131468 JJ131468:JK131468 TF131468:TG131468 ADB131468:ADC131468 AMX131468:AMY131468 AWT131468:AWU131468 BGP131468:BGQ131468 BQL131468:BQM131468 CAH131468:CAI131468 CKD131468:CKE131468 CTZ131468:CUA131468 DDV131468:DDW131468 DNR131468:DNS131468 DXN131468:DXO131468 EHJ131468:EHK131468 ERF131468:ERG131468 FBB131468:FBC131468 FKX131468:FKY131468 FUT131468:FUU131468 GEP131468:GEQ131468 GOL131468:GOM131468 GYH131468:GYI131468 HID131468:HIE131468 HRZ131468:HSA131468 IBV131468:IBW131468 ILR131468:ILS131468 IVN131468:IVO131468 JFJ131468:JFK131468 JPF131468:JPG131468 JZB131468:JZC131468 KIX131468:KIY131468 KST131468:KSU131468 LCP131468:LCQ131468 LML131468:LMM131468 LWH131468:LWI131468 MGD131468:MGE131468 MPZ131468:MQA131468 MZV131468:MZW131468 NJR131468:NJS131468 NTN131468:NTO131468 ODJ131468:ODK131468 ONF131468:ONG131468 OXB131468:OXC131468 PGX131468:PGY131468 PQT131468:PQU131468 QAP131468:QAQ131468 QKL131468:QKM131468 QUH131468:QUI131468 RED131468:REE131468 RNZ131468:ROA131468 RXV131468:RXW131468 SHR131468:SHS131468 SRN131468:SRO131468 TBJ131468:TBK131468 TLF131468:TLG131468 TVB131468:TVC131468 UEX131468:UEY131468 UOT131468:UOU131468 UYP131468:UYQ131468 VIL131468:VIM131468 VSH131468:VSI131468 WCD131468:WCE131468 WLZ131468:WMA131468 WVV131468:WVW131468 N197004:O197004 JJ197004:JK197004 TF197004:TG197004 ADB197004:ADC197004 AMX197004:AMY197004 AWT197004:AWU197004 BGP197004:BGQ197004 BQL197004:BQM197004 CAH197004:CAI197004 CKD197004:CKE197004 CTZ197004:CUA197004 DDV197004:DDW197004 DNR197004:DNS197004 DXN197004:DXO197004 EHJ197004:EHK197004 ERF197004:ERG197004 FBB197004:FBC197004 FKX197004:FKY197004 FUT197004:FUU197004 GEP197004:GEQ197004 GOL197004:GOM197004 GYH197004:GYI197004 HID197004:HIE197004 HRZ197004:HSA197004 IBV197004:IBW197004 ILR197004:ILS197004 IVN197004:IVO197004 JFJ197004:JFK197004 JPF197004:JPG197004 JZB197004:JZC197004 KIX197004:KIY197004 KST197004:KSU197004 LCP197004:LCQ197004 LML197004:LMM197004 LWH197004:LWI197004 MGD197004:MGE197004 MPZ197004:MQA197004 MZV197004:MZW197004 NJR197004:NJS197004 NTN197004:NTO197004 ODJ197004:ODK197004 ONF197004:ONG197004 OXB197004:OXC197004 PGX197004:PGY197004 PQT197004:PQU197004 QAP197004:QAQ197004 QKL197004:QKM197004 QUH197004:QUI197004 RED197004:REE197004 RNZ197004:ROA197004 RXV197004:RXW197004 SHR197004:SHS197004 SRN197004:SRO197004 TBJ197004:TBK197004 TLF197004:TLG197004 TVB197004:TVC197004 UEX197004:UEY197004 UOT197004:UOU197004 UYP197004:UYQ197004 VIL197004:VIM197004 VSH197004:VSI197004 WCD197004:WCE197004 WLZ197004:WMA197004 WVV197004:WVW197004 N262540:O262540 JJ262540:JK262540 TF262540:TG262540 ADB262540:ADC262540 AMX262540:AMY262540 AWT262540:AWU262540 BGP262540:BGQ262540 BQL262540:BQM262540 CAH262540:CAI262540 CKD262540:CKE262540 CTZ262540:CUA262540 DDV262540:DDW262540 DNR262540:DNS262540 DXN262540:DXO262540 EHJ262540:EHK262540 ERF262540:ERG262540 FBB262540:FBC262540 FKX262540:FKY262540 FUT262540:FUU262540 GEP262540:GEQ262540 GOL262540:GOM262540 GYH262540:GYI262540 HID262540:HIE262540 HRZ262540:HSA262540 IBV262540:IBW262540 ILR262540:ILS262540 IVN262540:IVO262540 JFJ262540:JFK262540 JPF262540:JPG262540 JZB262540:JZC262540 KIX262540:KIY262540 KST262540:KSU262540 LCP262540:LCQ262540 LML262540:LMM262540 LWH262540:LWI262540 MGD262540:MGE262540 MPZ262540:MQA262540 MZV262540:MZW262540 NJR262540:NJS262540 NTN262540:NTO262540 ODJ262540:ODK262540 ONF262540:ONG262540 OXB262540:OXC262540 PGX262540:PGY262540 PQT262540:PQU262540 QAP262540:QAQ262540 QKL262540:QKM262540 QUH262540:QUI262540 RED262540:REE262540 RNZ262540:ROA262540 RXV262540:RXW262540 SHR262540:SHS262540 SRN262540:SRO262540 TBJ262540:TBK262540 TLF262540:TLG262540 TVB262540:TVC262540 UEX262540:UEY262540 UOT262540:UOU262540 UYP262540:UYQ262540 VIL262540:VIM262540 VSH262540:VSI262540 WCD262540:WCE262540 WLZ262540:WMA262540 WVV262540:WVW262540 N328076:O328076 JJ328076:JK328076 TF328076:TG328076 ADB328076:ADC328076 AMX328076:AMY328076 AWT328076:AWU328076 BGP328076:BGQ328076 BQL328076:BQM328076 CAH328076:CAI328076 CKD328076:CKE328076 CTZ328076:CUA328076 DDV328076:DDW328076 DNR328076:DNS328076 DXN328076:DXO328076 EHJ328076:EHK328076 ERF328076:ERG328076 FBB328076:FBC328076 FKX328076:FKY328076 FUT328076:FUU328076 GEP328076:GEQ328076 GOL328076:GOM328076 GYH328076:GYI328076 HID328076:HIE328076 HRZ328076:HSA328076 IBV328076:IBW328076 ILR328076:ILS328076 IVN328076:IVO328076 JFJ328076:JFK328076 JPF328076:JPG328076 JZB328076:JZC328076 KIX328076:KIY328076 KST328076:KSU328076 LCP328076:LCQ328076 LML328076:LMM328076 LWH328076:LWI328076 MGD328076:MGE328076 MPZ328076:MQA328076 MZV328076:MZW328076 NJR328076:NJS328076 NTN328076:NTO328076 ODJ328076:ODK328076 ONF328076:ONG328076 OXB328076:OXC328076 PGX328076:PGY328076 PQT328076:PQU328076 QAP328076:QAQ328076 QKL328076:QKM328076 QUH328076:QUI328076 RED328076:REE328076 RNZ328076:ROA328076 RXV328076:RXW328076 SHR328076:SHS328076 SRN328076:SRO328076 TBJ328076:TBK328076 TLF328076:TLG328076 TVB328076:TVC328076 UEX328076:UEY328076 UOT328076:UOU328076 UYP328076:UYQ328076 VIL328076:VIM328076 VSH328076:VSI328076 WCD328076:WCE328076 WLZ328076:WMA328076 WVV328076:WVW328076 N393612:O393612 JJ393612:JK393612 TF393612:TG393612 ADB393612:ADC393612 AMX393612:AMY393612 AWT393612:AWU393612 BGP393612:BGQ393612 BQL393612:BQM393612 CAH393612:CAI393612 CKD393612:CKE393612 CTZ393612:CUA393612 DDV393612:DDW393612 DNR393612:DNS393612 DXN393612:DXO393612 EHJ393612:EHK393612 ERF393612:ERG393612 FBB393612:FBC393612 FKX393612:FKY393612 FUT393612:FUU393612 GEP393612:GEQ393612 GOL393612:GOM393612 GYH393612:GYI393612 HID393612:HIE393612 HRZ393612:HSA393612 IBV393612:IBW393612 ILR393612:ILS393612 IVN393612:IVO393612 JFJ393612:JFK393612 JPF393612:JPG393612 JZB393612:JZC393612 KIX393612:KIY393612 KST393612:KSU393612 LCP393612:LCQ393612 LML393612:LMM393612 LWH393612:LWI393612 MGD393612:MGE393612 MPZ393612:MQA393612 MZV393612:MZW393612 NJR393612:NJS393612 NTN393612:NTO393612 ODJ393612:ODK393612 ONF393612:ONG393612 OXB393612:OXC393612 PGX393612:PGY393612 PQT393612:PQU393612 QAP393612:QAQ393612 QKL393612:QKM393612 QUH393612:QUI393612 RED393612:REE393612 RNZ393612:ROA393612 RXV393612:RXW393612 SHR393612:SHS393612 SRN393612:SRO393612 TBJ393612:TBK393612 TLF393612:TLG393612 TVB393612:TVC393612 UEX393612:UEY393612 UOT393612:UOU393612 UYP393612:UYQ393612 VIL393612:VIM393612 VSH393612:VSI393612 WCD393612:WCE393612 WLZ393612:WMA393612 WVV393612:WVW393612 N459148:O459148 JJ459148:JK459148 TF459148:TG459148 ADB459148:ADC459148 AMX459148:AMY459148 AWT459148:AWU459148 BGP459148:BGQ459148 BQL459148:BQM459148 CAH459148:CAI459148 CKD459148:CKE459148 CTZ459148:CUA459148 DDV459148:DDW459148 DNR459148:DNS459148 DXN459148:DXO459148 EHJ459148:EHK459148 ERF459148:ERG459148 FBB459148:FBC459148 FKX459148:FKY459148 FUT459148:FUU459148 GEP459148:GEQ459148 GOL459148:GOM459148 GYH459148:GYI459148 HID459148:HIE459148 HRZ459148:HSA459148 IBV459148:IBW459148 ILR459148:ILS459148 IVN459148:IVO459148 JFJ459148:JFK459148 JPF459148:JPG459148 JZB459148:JZC459148 KIX459148:KIY459148 KST459148:KSU459148 LCP459148:LCQ459148 LML459148:LMM459148 LWH459148:LWI459148 MGD459148:MGE459148 MPZ459148:MQA459148 MZV459148:MZW459148 NJR459148:NJS459148 NTN459148:NTO459148 ODJ459148:ODK459148 ONF459148:ONG459148 OXB459148:OXC459148 PGX459148:PGY459148 PQT459148:PQU459148 QAP459148:QAQ459148 QKL459148:QKM459148 QUH459148:QUI459148 RED459148:REE459148 RNZ459148:ROA459148 RXV459148:RXW459148 SHR459148:SHS459148 SRN459148:SRO459148 TBJ459148:TBK459148 TLF459148:TLG459148 TVB459148:TVC459148 UEX459148:UEY459148 UOT459148:UOU459148 UYP459148:UYQ459148 VIL459148:VIM459148 VSH459148:VSI459148 WCD459148:WCE459148 WLZ459148:WMA459148 WVV459148:WVW459148 N524684:O524684 JJ524684:JK524684 TF524684:TG524684 ADB524684:ADC524684 AMX524684:AMY524684 AWT524684:AWU524684 BGP524684:BGQ524684 BQL524684:BQM524684 CAH524684:CAI524684 CKD524684:CKE524684 CTZ524684:CUA524684 DDV524684:DDW524684 DNR524684:DNS524684 DXN524684:DXO524684 EHJ524684:EHK524684 ERF524684:ERG524684 FBB524684:FBC524684 FKX524684:FKY524684 FUT524684:FUU524684 GEP524684:GEQ524684 GOL524684:GOM524684 GYH524684:GYI524684 HID524684:HIE524684 HRZ524684:HSA524684 IBV524684:IBW524684 ILR524684:ILS524684 IVN524684:IVO524684 JFJ524684:JFK524684 JPF524684:JPG524684 JZB524684:JZC524684 KIX524684:KIY524684 KST524684:KSU524684 LCP524684:LCQ524684 LML524684:LMM524684 LWH524684:LWI524684 MGD524684:MGE524684 MPZ524684:MQA524684 MZV524684:MZW524684 NJR524684:NJS524684 NTN524684:NTO524684 ODJ524684:ODK524684 ONF524684:ONG524684 OXB524684:OXC524684 PGX524684:PGY524684 PQT524684:PQU524684 QAP524684:QAQ524684 QKL524684:QKM524684 QUH524684:QUI524684 RED524684:REE524684 RNZ524684:ROA524684 RXV524684:RXW524684 SHR524684:SHS524684 SRN524684:SRO524684 TBJ524684:TBK524684 TLF524684:TLG524684 TVB524684:TVC524684 UEX524684:UEY524684 UOT524684:UOU524684 UYP524684:UYQ524684 VIL524684:VIM524684 VSH524684:VSI524684 WCD524684:WCE524684 WLZ524684:WMA524684 WVV524684:WVW524684 N590220:O590220 JJ590220:JK590220 TF590220:TG590220 ADB590220:ADC590220 AMX590220:AMY590220 AWT590220:AWU590220 BGP590220:BGQ590220 BQL590220:BQM590220 CAH590220:CAI590220 CKD590220:CKE590220 CTZ590220:CUA590220 DDV590220:DDW590220 DNR590220:DNS590220 DXN590220:DXO590220 EHJ590220:EHK590220 ERF590220:ERG590220 FBB590220:FBC590220 FKX590220:FKY590220 FUT590220:FUU590220 GEP590220:GEQ590220 GOL590220:GOM590220 GYH590220:GYI590220 HID590220:HIE590220 HRZ590220:HSA590220 IBV590220:IBW590220 ILR590220:ILS590220 IVN590220:IVO590220 JFJ590220:JFK590220 JPF590220:JPG590220 JZB590220:JZC590220 KIX590220:KIY590220 KST590220:KSU590220 LCP590220:LCQ590220 LML590220:LMM590220 LWH590220:LWI590220 MGD590220:MGE590220 MPZ590220:MQA590220 MZV590220:MZW590220 NJR590220:NJS590220 NTN590220:NTO590220 ODJ590220:ODK590220 ONF590220:ONG590220 OXB590220:OXC590220 PGX590220:PGY590220 PQT590220:PQU590220 QAP590220:QAQ590220 QKL590220:QKM590220 QUH590220:QUI590220 RED590220:REE590220 RNZ590220:ROA590220 RXV590220:RXW590220 SHR590220:SHS590220 SRN590220:SRO590220 TBJ590220:TBK590220 TLF590220:TLG590220 TVB590220:TVC590220 UEX590220:UEY590220 UOT590220:UOU590220 UYP590220:UYQ590220 VIL590220:VIM590220 VSH590220:VSI590220 WCD590220:WCE590220 WLZ590220:WMA590220 WVV590220:WVW590220 N655756:O655756 JJ655756:JK655756 TF655756:TG655756 ADB655756:ADC655756 AMX655756:AMY655756 AWT655756:AWU655756 BGP655756:BGQ655756 BQL655756:BQM655756 CAH655756:CAI655756 CKD655756:CKE655756 CTZ655756:CUA655756 DDV655756:DDW655756 DNR655756:DNS655756 DXN655756:DXO655756 EHJ655756:EHK655756 ERF655756:ERG655756 FBB655756:FBC655756 FKX655756:FKY655756 FUT655756:FUU655756 GEP655756:GEQ655756 GOL655756:GOM655756 GYH655756:GYI655756 HID655756:HIE655756 HRZ655756:HSA655756 IBV655756:IBW655756 ILR655756:ILS655756 IVN655756:IVO655756 JFJ655756:JFK655756 JPF655756:JPG655756 JZB655756:JZC655756 KIX655756:KIY655756 KST655756:KSU655756 LCP655756:LCQ655756 LML655756:LMM655756 LWH655756:LWI655756 MGD655756:MGE655756 MPZ655756:MQA655756 MZV655756:MZW655756 NJR655756:NJS655756 NTN655756:NTO655756 ODJ655756:ODK655756 ONF655756:ONG655756 OXB655756:OXC655756 PGX655756:PGY655756 PQT655756:PQU655756 QAP655756:QAQ655756 QKL655756:QKM655756 QUH655756:QUI655756 RED655756:REE655756 RNZ655756:ROA655756 RXV655756:RXW655756 SHR655756:SHS655756 SRN655756:SRO655756 TBJ655756:TBK655756 TLF655756:TLG655756 TVB655756:TVC655756 UEX655756:UEY655756 UOT655756:UOU655756 UYP655756:UYQ655756 VIL655756:VIM655756 VSH655756:VSI655756 WCD655756:WCE655756 WLZ655756:WMA655756 WVV655756:WVW655756 N721292:O721292 JJ721292:JK721292 TF721292:TG721292 ADB721292:ADC721292 AMX721292:AMY721292 AWT721292:AWU721292 BGP721292:BGQ721292 BQL721292:BQM721292 CAH721292:CAI721292 CKD721292:CKE721292 CTZ721292:CUA721292 DDV721292:DDW721292 DNR721292:DNS721292 DXN721292:DXO721292 EHJ721292:EHK721292 ERF721292:ERG721292 FBB721292:FBC721292 FKX721292:FKY721292 FUT721292:FUU721292 GEP721292:GEQ721292 GOL721292:GOM721292 GYH721292:GYI721292 HID721292:HIE721292 HRZ721292:HSA721292 IBV721292:IBW721292 ILR721292:ILS721292 IVN721292:IVO721292 JFJ721292:JFK721292 JPF721292:JPG721292 JZB721292:JZC721292 KIX721292:KIY721292 KST721292:KSU721292 LCP721292:LCQ721292 LML721292:LMM721292 LWH721292:LWI721292 MGD721292:MGE721292 MPZ721292:MQA721292 MZV721292:MZW721292 NJR721292:NJS721292 NTN721292:NTO721292 ODJ721292:ODK721292 ONF721292:ONG721292 OXB721292:OXC721292 PGX721292:PGY721292 PQT721292:PQU721292 QAP721292:QAQ721292 QKL721292:QKM721292 QUH721292:QUI721292 RED721292:REE721292 RNZ721292:ROA721292 RXV721292:RXW721292 SHR721292:SHS721292 SRN721292:SRO721292 TBJ721292:TBK721292 TLF721292:TLG721292 TVB721292:TVC721292 UEX721292:UEY721292 UOT721292:UOU721292 UYP721292:UYQ721292 VIL721292:VIM721292 VSH721292:VSI721292 WCD721292:WCE721292 WLZ721292:WMA721292 WVV721292:WVW721292 N786828:O786828 JJ786828:JK786828 TF786828:TG786828 ADB786828:ADC786828 AMX786828:AMY786828 AWT786828:AWU786828 BGP786828:BGQ786828 BQL786828:BQM786828 CAH786828:CAI786828 CKD786828:CKE786828 CTZ786828:CUA786828 DDV786828:DDW786828 DNR786828:DNS786828 DXN786828:DXO786828 EHJ786828:EHK786828 ERF786828:ERG786828 FBB786828:FBC786828 FKX786828:FKY786828 FUT786828:FUU786828 GEP786828:GEQ786828 GOL786828:GOM786828 GYH786828:GYI786828 HID786828:HIE786828 HRZ786828:HSA786828 IBV786828:IBW786828 ILR786828:ILS786828 IVN786828:IVO786828 JFJ786828:JFK786828 JPF786828:JPG786828 JZB786828:JZC786828 KIX786828:KIY786828 KST786828:KSU786828 LCP786828:LCQ786828 LML786828:LMM786828 LWH786828:LWI786828 MGD786828:MGE786828 MPZ786828:MQA786828 MZV786828:MZW786828 NJR786828:NJS786828 NTN786828:NTO786828 ODJ786828:ODK786828 ONF786828:ONG786828 OXB786828:OXC786828 PGX786828:PGY786828 PQT786828:PQU786828 QAP786828:QAQ786828 QKL786828:QKM786828 QUH786828:QUI786828 RED786828:REE786828 RNZ786828:ROA786828 RXV786828:RXW786828 SHR786828:SHS786828 SRN786828:SRO786828 TBJ786828:TBK786828 TLF786828:TLG786828 TVB786828:TVC786828 UEX786828:UEY786828 UOT786828:UOU786828 UYP786828:UYQ786828 VIL786828:VIM786828 VSH786828:VSI786828 WCD786828:WCE786828 WLZ786828:WMA786828 WVV786828:WVW786828 N852364:O852364 JJ852364:JK852364 TF852364:TG852364 ADB852364:ADC852364 AMX852364:AMY852364 AWT852364:AWU852364 BGP852364:BGQ852364 BQL852364:BQM852364 CAH852364:CAI852364 CKD852364:CKE852364 CTZ852364:CUA852364 DDV852364:DDW852364 DNR852364:DNS852364 DXN852364:DXO852364 EHJ852364:EHK852364 ERF852364:ERG852364 FBB852364:FBC852364 FKX852364:FKY852364 FUT852364:FUU852364 GEP852364:GEQ852364 GOL852364:GOM852364 GYH852364:GYI852364 HID852364:HIE852364 HRZ852364:HSA852364 IBV852364:IBW852364 ILR852364:ILS852364 IVN852364:IVO852364 JFJ852364:JFK852364 JPF852364:JPG852364 JZB852364:JZC852364 KIX852364:KIY852364 KST852364:KSU852364 LCP852364:LCQ852364 LML852364:LMM852364 LWH852364:LWI852364 MGD852364:MGE852364 MPZ852364:MQA852364 MZV852364:MZW852364 NJR852364:NJS852364 NTN852364:NTO852364 ODJ852364:ODK852364 ONF852364:ONG852364 OXB852364:OXC852364 PGX852364:PGY852364 PQT852364:PQU852364 QAP852364:QAQ852364 QKL852364:QKM852364 QUH852364:QUI852364 RED852364:REE852364 RNZ852364:ROA852364 RXV852364:RXW852364 SHR852364:SHS852364 SRN852364:SRO852364 TBJ852364:TBK852364 TLF852364:TLG852364 TVB852364:TVC852364 UEX852364:UEY852364 UOT852364:UOU852364 UYP852364:UYQ852364 VIL852364:VIM852364 VSH852364:VSI852364 WCD852364:WCE852364 WLZ852364:WMA852364 WVV852364:WVW852364 N917900:O917900 JJ917900:JK917900 TF917900:TG917900 ADB917900:ADC917900 AMX917900:AMY917900 AWT917900:AWU917900 BGP917900:BGQ917900 BQL917900:BQM917900 CAH917900:CAI917900 CKD917900:CKE917900 CTZ917900:CUA917900 DDV917900:DDW917900 DNR917900:DNS917900 DXN917900:DXO917900 EHJ917900:EHK917900 ERF917900:ERG917900 FBB917900:FBC917900 FKX917900:FKY917900 FUT917900:FUU917900 GEP917900:GEQ917900 GOL917900:GOM917900 GYH917900:GYI917900 HID917900:HIE917900 HRZ917900:HSA917900 IBV917900:IBW917900 ILR917900:ILS917900 IVN917900:IVO917900 JFJ917900:JFK917900 JPF917900:JPG917900 JZB917900:JZC917900 KIX917900:KIY917900 KST917900:KSU917900 LCP917900:LCQ917900 LML917900:LMM917900 LWH917900:LWI917900 MGD917900:MGE917900 MPZ917900:MQA917900 MZV917900:MZW917900 NJR917900:NJS917900 NTN917900:NTO917900 ODJ917900:ODK917900 ONF917900:ONG917900 OXB917900:OXC917900 PGX917900:PGY917900 PQT917900:PQU917900 QAP917900:QAQ917900 QKL917900:QKM917900 QUH917900:QUI917900 RED917900:REE917900 RNZ917900:ROA917900 RXV917900:RXW917900 SHR917900:SHS917900 SRN917900:SRO917900 TBJ917900:TBK917900 TLF917900:TLG917900 TVB917900:TVC917900 UEX917900:UEY917900 UOT917900:UOU917900 UYP917900:UYQ917900 VIL917900:VIM917900 VSH917900:VSI917900 WCD917900:WCE917900 WLZ917900:WMA917900 WVV917900:WVW917900 N983436:O983436 JJ983436:JK983436 TF983436:TG983436 ADB983436:ADC983436 AMX983436:AMY983436 AWT983436:AWU983436 BGP983436:BGQ983436 BQL983436:BQM983436 CAH983436:CAI983436 CKD983436:CKE983436 CTZ983436:CUA983436 DDV983436:DDW983436 DNR983436:DNS983436 DXN983436:DXO983436 EHJ983436:EHK983436 ERF983436:ERG983436 FBB983436:FBC983436 FKX983436:FKY983436 FUT983436:FUU983436 GEP983436:GEQ983436 GOL983436:GOM983436 GYH983436:GYI983436 HID983436:HIE983436 HRZ983436:HSA983436 IBV983436:IBW983436 ILR983436:ILS983436 IVN983436:IVO983436 JFJ983436:JFK983436 JPF983436:JPG983436 JZB983436:JZC983436 KIX983436:KIY983436 KST983436:KSU983436 LCP983436:LCQ983436 LML983436:LMM983436 LWH983436:LWI983436 MGD983436:MGE983436 MPZ983436:MQA983436 MZV983436:MZW983436 NJR983436:NJS983436 NTN983436:NTO983436 ODJ983436:ODK983436 ONF983436:ONG983436 OXB983436:OXC983436 PGX983436:PGY983436 PQT983436:PQU983436 QAP983436:QAQ983436 QKL983436:QKM983436 QUH983436:QUI983436 RED983436:REE983436 RNZ983436:ROA983436 RXV983436:RXW983436 SHR983436:SHS983436 SRN983436:SRO983436 TBJ983436:TBK983436 TLF983436:TLG983436 TVB983436:TVC983436 UEX983436:UEY983436 UOT983436:UOU983436 UYP983436:UYQ983436 VIL983436:VIM983436 VSH983436:VSI983436 WCD983436:WCE983436 WLZ983436:WMA983436 WVV983436:WVW983436 N712:O712 JJ712:JK712 TF712:TG712 ADB712:ADC712 AMX712:AMY712 AWT712:AWU712 BGP712:BGQ712 BQL712:BQM712 CAH712:CAI712 CKD712:CKE712 CTZ712:CUA712 DDV712:DDW712 DNR712:DNS712 DXN712:DXO712 EHJ712:EHK712 ERF712:ERG712 FBB712:FBC712 FKX712:FKY712 FUT712:FUU712 GEP712:GEQ712 GOL712:GOM712 GYH712:GYI712 HID712:HIE712 HRZ712:HSA712 IBV712:IBW712 ILR712:ILS712 IVN712:IVO712 JFJ712:JFK712 JPF712:JPG712 JZB712:JZC712 KIX712:KIY712 KST712:KSU712 LCP712:LCQ712 LML712:LMM712 LWH712:LWI712 MGD712:MGE712 MPZ712:MQA712 MZV712:MZW712 NJR712:NJS712 NTN712:NTO712 ODJ712:ODK712 ONF712:ONG712 OXB712:OXC712 PGX712:PGY712 PQT712:PQU712 QAP712:QAQ712 QKL712:QKM712 QUH712:QUI712 RED712:REE712 RNZ712:ROA712 RXV712:RXW712 SHR712:SHS712 SRN712:SRO712 TBJ712:TBK712 TLF712:TLG712 TVB712:TVC712 UEX712:UEY712 UOT712:UOU712 UYP712:UYQ712 VIL712:VIM712 VSH712:VSI712 WCD712:WCE712 WLZ712:WMA712 WVV712:WVW712 N66248:O66248 JJ66248:JK66248 TF66248:TG66248 ADB66248:ADC66248 AMX66248:AMY66248 AWT66248:AWU66248 BGP66248:BGQ66248 BQL66248:BQM66248 CAH66248:CAI66248 CKD66248:CKE66248 CTZ66248:CUA66248 DDV66248:DDW66248 DNR66248:DNS66248 DXN66248:DXO66248 EHJ66248:EHK66248 ERF66248:ERG66248 FBB66248:FBC66248 FKX66248:FKY66248 FUT66248:FUU66248 GEP66248:GEQ66248 GOL66248:GOM66248 GYH66248:GYI66248 HID66248:HIE66248 HRZ66248:HSA66248 IBV66248:IBW66248 ILR66248:ILS66248 IVN66248:IVO66248 JFJ66248:JFK66248 JPF66248:JPG66248 JZB66248:JZC66248 KIX66248:KIY66248 KST66248:KSU66248 LCP66248:LCQ66248 LML66248:LMM66248 LWH66248:LWI66248 MGD66248:MGE66248 MPZ66248:MQA66248 MZV66248:MZW66248 NJR66248:NJS66248 NTN66248:NTO66248 ODJ66248:ODK66248 ONF66248:ONG66248 OXB66248:OXC66248 PGX66248:PGY66248 PQT66248:PQU66248 QAP66248:QAQ66248 QKL66248:QKM66248 QUH66248:QUI66248 RED66248:REE66248 RNZ66248:ROA66248 RXV66248:RXW66248 SHR66248:SHS66248 SRN66248:SRO66248 TBJ66248:TBK66248 TLF66248:TLG66248 TVB66248:TVC66248 UEX66248:UEY66248 UOT66248:UOU66248 UYP66248:UYQ66248 VIL66248:VIM66248 VSH66248:VSI66248 WCD66248:WCE66248 WLZ66248:WMA66248 WVV66248:WVW66248 N131784:O131784 JJ131784:JK131784 TF131784:TG131784 ADB131784:ADC131784 AMX131784:AMY131784 AWT131784:AWU131784 BGP131784:BGQ131784 BQL131784:BQM131784 CAH131784:CAI131784 CKD131784:CKE131784 CTZ131784:CUA131784 DDV131784:DDW131784 DNR131784:DNS131784 DXN131784:DXO131784 EHJ131784:EHK131784 ERF131784:ERG131784 FBB131784:FBC131784 FKX131784:FKY131784 FUT131784:FUU131784 GEP131784:GEQ131784 GOL131784:GOM131784 GYH131784:GYI131784 HID131784:HIE131784 HRZ131784:HSA131784 IBV131784:IBW131784 ILR131784:ILS131784 IVN131784:IVO131784 JFJ131784:JFK131784 JPF131784:JPG131784 JZB131784:JZC131784 KIX131784:KIY131784 KST131784:KSU131784 LCP131784:LCQ131784 LML131784:LMM131784 LWH131784:LWI131784 MGD131784:MGE131784 MPZ131784:MQA131784 MZV131784:MZW131784 NJR131784:NJS131784 NTN131784:NTO131784 ODJ131784:ODK131784 ONF131784:ONG131784 OXB131784:OXC131784 PGX131784:PGY131784 PQT131784:PQU131784 QAP131784:QAQ131784 QKL131784:QKM131784 QUH131784:QUI131784 RED131784:REE131784 RNZ131784:ROA131784 RXV131784:RXW131784 SHR131784:SHS131784 SRN131784:SRO131784 TBJ131784:TBK131784 TLF131784:TLG131784 TVB131784:TVC131784 UEX131784:UEY131784 UOT131784:UOU131784 UYP131784:UYQ131784 VIL131784:VIM131784 VSH131784:VSI131784 WCD131784:WCE131784 WLZ131784:WMA131784 WVV131784:WVW131784 N197320:O197320 JJ197320:JK197320 TF197320:TG197320 ADB197320:ADC197320 AMX197320:AMY197320 AWT197320:AWU197320 BGP197320:BGQ197320 BQL197320:BQM197320 CAH197320:CAI197320 CKD197320:CKE197320 CTZ197320:CUA197320 DDV197320:DDW197320 DNR197320:DNS197320 DXN197320:DXO197320 EHJ197320:EHK197320 ERF197320:ERG197320 FBB197320:FBC197320 FKX197320:FKY197320 FUT197320:FUU197320 GEP197320:GEQ197320 GOL197320:GOM197320 GYH197320:GYI197320 HID197320:HIE197320 HRZ197320:HSA197320 IBV197320:IBW197320 ILR197320:ILS197320 IVN197320:IVO197320 JFJ197320:JFK197320 JPF197320:JPG197320 JZB197320:JZC197320 KIX197320:KIY197320 KST197320:KSU197320 LCP197320:LCQ197320 LML197320:LMM197320 LWH197320:LWI197320 MGD197320:MGE197320 MPZ197320:MQA197320 MZV197320:MZW197320 NJR197320:NJS197320 NTN197320:NTO197320 ODJ197320:ODK197320 ONF197320:ONG197320 OXB197320:OXC197320 PGX197320:PGY197320 PQT197320:PQU197320 QAP197320:QAQ197320 QKL197320:QKM197320 QUH197320:QUI197320 RED197320:REE197320 RNZ197320:ROA197320 RXV197320:RXW197320 SHR197320:SHS197320 SRN197320:SRO197320 TBJ197320:TBK197320 TLF197320:TLG197320 TVB197320:TVC197320 UEX197320:UEY197320 UOT197320:UOU197320 UYP197320:UYQ197320 VIL197320:VIM197320 VSH197320:VSI197320 WCD197320:WCE197320 WLZ197320:WMA197320 WVV197320:WVW197320 N262856:O262856 JJ262856:JK262856 TF262856:TG262856 ADB262856:ADC262856 AMX262856:AMY262856 AWT262856:AWU262856 BGP262856:BGQ262856 BQL262856:BQM262856 CAH262856:CAI262856 CKD262856:CKE262856 CTZ262856:CUA262856 DDV262856:DDW262856 DNR262856:DNS262856 DXN262856:DXO262856 EHJ262856:EHK262856 ERF262856:ERG262856 FBB262856:FBC262856 FKX262856:FKY262856 FUT262856:FUU262856 GEP262856:GEQ262856 GOL262856:GOM262856 GYH262856:GYI262856 HID262856:HIE262856 HRZ262856:HSA262856 IBV262856:IBW262856 ILR262856:ILS262856 IVN262856:IVO262856 JFJ262856:JFK262856 JPF262856:JPG262856 JZB262856:JZC262856 KIX262856:KIY262856 KST262856:KSU262856 LCP262856:LCQ262856 LML262856:LMM262856 LWH262856:LWI262856 MGD262856:MGE262856 MPZ262856:MQA262856 MZV262856:MZW262856 NJR262856:NJS262856 NTN262856:NTO262856 ODJ262856:ODK262856 ONF262856:ONG262856 OXB262856:OXC262856 PGX262856:PGY262856 PQT262856:PQU262856 QAP262856:QAQ262856 QKL262856:QKM262856 QUH262856:QUI262856 RED262856:REE262856 RNZ262856:ROA262856 RXV262856:RXW262856 SHR262856:SHS262856 SRN262856:SRO262856 TBJ262856:TBK262856 TLF262856:TLG262856 TVB262856:TVC262856 UEX262856:UEY262856 UOT262856:UOU262856 UYP262856:UYQ262856 VIL262856:VIM262856 VSH262856:VSI262856 WCD262856:WCE262856 WLZ262856:WMA262856 WVV262856:WVW262856 N328392:O328392 JJ328392:JK328392 TF328392:TG328392 ADB328392:ADC328392 AMX328392:AMY328392 AWT328392:AWU328392 BGP328392:BGQ328392 BQL328392:BQM328392 CAH328392:CAI328392 CKD328392:CKE328392 CTZ328392:CUA328392 DDV328392:DDW328392 DNR328392:DNS328392 DXN328392:DXO328392 EHJ328392:EHK328392 ERF328392:ERG328392 FBB328392:FBC328392 FKX328392:FKY328392 FUT328392:FUU328392 GEP328392:GEQ328392 GOL328392:GOM328392 GYH328392:GYI328392 HID328392:HIE328392 HRZ328392:HSA328392 IBV328392:IBW328392 ILR328392:ILS328392 IVN328392:IVO328392 JFJ328392:JFK328392 JPF328392:JPG328392 JZB328392:JZC328392 KIX328392:KIY328392 KST328392:KSU328392 LCP328392:LCQ328392 LML328392:LMM328392 LWH328392:LWI328392 MGD328392:MGE328392 MPZ328392:MQA328392 MZV328392:MZW328392 NJR328392:NJS328392 NTN328392:NTO328392 ODJ328392:ODK328392 ONF328392:ONG328392 OXB328392:OXC328392 PGX328392:PGY328392 PQT328392:PQU328392 QAP328392:QAQ328392 QKL328392:QKM328392 QUH328392:QUI328392 RED328392:REE328392 RNZ328392:ROA328392 RXV328392:RXW328392 SHR328392:SHS328392 SRN328392:SRO328392 TBJ328392:TBK328392 TLF328392:TLG328392 TVB328392:TVC328392 UEX328392:UEY328392 UOT328392:UOU328392 UYP328392:UYQ328392 VIL328392:VIM328392 VSH328392:VSI328392 WCD328392:WCE328392 WLZ328392:WMA328392 WVV328392:WVW328392 N393928:O393928 JJ393928:JK393928 TF393928:TG393928 ADB393928:ADC393928 AMX393928:AMY393928 AWT393928:AWU393928 BGP393928:BGQ393928 BQL393928:BQM393928 CAH393928:CAI393928 CKD393928:CKE393928 CTZ393928:CUA393928 DDV393928:DDW393928 DNR393928:DNS393928 DXN393928:DXO393928 EHJ393928:EHK393928 ERF393928:ERG393928 FBB393928:FBC393928 FKX393928:FKY393928 FUT393928:FUU393928 GEP393928:GEQ393928 GOL393928:GOM393928 GYH393928:GYI393928 HID393928:HIE393928 HRZ393928:HSA393928 IBV393928:IBW393928 ILR393928:ILS393928 IVN393928:IVO393928 JFJ393928:JFK393928 JPF393928:JPG393928 JZB393928:JZC393928 KIX393928:KIY393928 KST393928:KSU393928 LCP393928:LCQ393928 LML393928:LMM393928 LWH393928:LWI393928 MGD393928:MGE393928 MPZ393928:MQA393928 MZV393928:MZW393928 NJR393928:NJS393928 NTN393928:NTO393928 ODJ393928:ODK393928 ONF393928:ONG393928 OXB393928:OXC393928 PGX393928:PGY393928 PQT393928:PQU393928 QAP393928:QAQ393928 QKL393928:QKM393928 QUH393928:QUI393928 RED393928:REE393928 RNZ393928:ROA393928 RXV393928:RXW393928 SHR393928:SHS393928 SRN393928:SRO393928 TBJ393928:TBK393928 TLF393928:TLG393928 TVB393928:TVC393928 UEX393928:UEY393928 UOT393928:UOU393928 UYP393928:UYQ393928 VIL393928:VIM393928 VSH393928:VSI393928 WCD393928:WCE393928 WLZ393928:WMA393928 WVV393928:WVW393928 N459464:O459464 JJ459464:JK459464 TF459464:TG459464 ADB459464:ADC459464 AMX459464:AMY459464 AWT459464:AWU459464 BGP459464:BGQ459464 BQL459464:BQM459464 CAH459464:CAI459464 CKD459464:CKE459464 CTZ459464:CUA459464 DDV459464:DDW459464 DNR459464:DNS459464 DXN459464:DXO459464 EHJ459464:EHK459464 ERF459464:ERG459464 FBB459464:FBC459464 FKX459464:FKY459464 FUT459464:FUU459464 GEP459464:GEQ459464 GOL459464:GOM459464 GYH459464:GYI459464 HID459464:HIE459464 HRZ459464:HSA459464 IBV459464:IBW459464 ILR459464:ILS459464 IVN459464:IVO459464 JFJ459464:JFK459464 JPF459464:JPG459464 JZB459464:JZC459464 KIX459464:KIY459464 KST459464:KSU459464 LCP459464:LCQ459464 LML459464:LMM459464 LWH459464:LWI459464 MGD459464:MGE459464 MPZ459464:MQA459464 MZV459464:MZW459464 NJR459464:NJS459464 NTN459464:NTO459464 ODJ459464:ODK459464 ONF459464:ONG459464 OXB459464:OXC459464 PGX459464:PGY459464 PQT459464:PQU459464 QAP459464:QAQ459464 QKL459464:QKM459464 QUH459464:QUI459464 RED459464:REE459464 RNZ459464:ROA459464 RXV459464:RXW459464 SHR459464:SHS459464 SRN459464:SRO459464 TBJ459464:TBK459464 TLF459464:TLG459464 TVB459464:TVC459464 UEX459464:UEY459464 UOT459464:UOU459464 UYP459464:UYQ459464 VIL459464:VIM459464 VSH459464:VSI459464 WCD459464:WCE459464 WLZ459464:WMA459464 WVV459464:WVW459464 N525000:O525000 JJ525000:JK525000 TF525000:TG525000 ADB525000:ADC525000 AMX525000:AMY525000 AWT525000:AWU525000 BGP525000:BGQ525000 BQL525000:BQM525000 CAH525000:CAI525000 CKD525000:CKE525000 CTZ525000:CUA525000 DDV525000:DDW525000 DNR525000:DNS525000 DXN525000:DXO525000 EHJ525000:EHK525000 ERF525000:ERG525000 FBB525000:FBC525000 FKX525000:FKY525000 FUT525000:FUU525000 GEP525000:GEQ525000 GOL525000:GOM525000 GYH525000:GYI525000 HID525000:HIE525000 HRZ525000:HSA525000 IBV525000:IBW525000 ILR525000:ILS525000 IVN525000:IVO525000 JFJ525000:JFK525000 JPF525000:JPG525000 JZB525000:JZC525000 KIX525000:KIY525000 KST525000:KSU525000 LCP525000:LCQ525000 LML525000:LMM525000 LWH525000:LWI525000 MGD525000:MGE525000 MPZ525000:MQA525000 MZV525000:MZW525000 NJR525000:NJS525000 NTN525000:NTO525000 ODJ525000:ODK525000 ONF525000:ONG525000 OXB525000:OXC525000 PGX525000:PGY525000 PQT525000:PQU525000 QAP525000:QAQ525000 QKL525000:QKM525000 QUH525000:QUI525000 RED525000:REE525000 RNZ525000:ROA525000 RXV525000:RXW525000 SHR525000:SHS525000 SRN525000:SRO525000 TBJ525000:TBK525000 TLF525000:TLG525000 TVB525000:TVC525000 UEX525000:UEY525000 UOT525000:UOU525000 UYP525000:UYQ525000 VIL525000:VIM525000 VSH525000:VSI525000 WCD525000:WCE525000 WLZ525000:WMA525000 WVV525000:WVW525000 N590536:O590536 JJ590536:JK590536 TF590536:TG590536 ADB590536:ADC590536 AMX590536:AMY590536 AWT590536:AWU590536 BGP590536:BGQ590536 BQL590536:BQM590536 CAH590536:CAI590536 CKD590536:CKE590536 CTZ590536:CUA590536 DDV590536:DDW590536 DNR590536:DNS590536 DXN590536:DXO590536 EHJ590536:EHK590536 ERF590536:ERG590536 FBB590536:FBC590536 FKX590536:FKY590536 FUT590536:FUU590536 GEP590536:GEQ590536 GOL590536:GOM590536 GYH590536:GYI590536 HID590536:HIE590536 HRZ590536:HSA590536 IBV590536:IBW590536 ILR590536:ILS590536 IVN590536:IVO590536 JFJ590536:JFK590536 JPF590536:JPG590536 JZB590536:JZC590536 KIX590536:KIY590536 KST590536:KSU590536 LCP590536:LCQ590536 LML590536:LMM590536 LWH590536:LWI590536 MGD590536:MGE590536 MPZ590536:MQA590536 MZV590536:MZW590536 NJR590536:NJS590536 NTN590536:NTO590536 ODJ590536:ODK590536 ONF590536:ONG590536 OXB590536:OXC590536 PGX590536:PGY590536 PQT590536:PQU590536 QAP590536:QAQ590536 QKL590536:QKM590536 QUH590536:QUI590536 RED590536:REE590536 RNZ590536:ROA590536 RXV590536:RXW590536 SHR590536:SHS590536 SRN590536:SRO590536 TBJ590536:TBK590536 TLF590536:TLG590536 TVB590536:TVC590536 UEX590536:UEY590536 UOT590536:UOU590536 UYP590536:UYQ590536 VIL590536:VIM590536 VSH590536:VSI590536 WCD590536:WCE590536 WLZ590536:WMA590536 WVV590536:WVW590536 N656072:O656072 JJ656072:JK656072 TF656072:TG656072 ADB656072:ADC656072 AMX656072:AMY656072 AWT656072:AWU656072 BGP656072:BGQ656072 BQL656072:BQM656072 CAH656072:CAI656072 CKD656072:CKE656072 CTZ656072:CUA656072 DDV656072:DDW656072 DNR656072:DNS656072 DXN656072:DXO656072 EHJ656072:EHK656072 ERF656072:ERG656072 FBB656072:FBC656072 FKX656072:FKY656072 FUT656072:FUU656072 GEP656072:GEQ656072 GOL656072:GOM656072 GYH656072:GYI656072 HID656072:HIE656072 HRZ656072:HSA656072 IBV656072:IBW656072 ILR656072:ILS656072 IVN656072:IVO656072 JFJ656072:JFK656072 JPF656072:JPG656072 JZB656072:JZC656072 KIX656072:KIY656072 KST656072:KSU656072 LCP656072:LCQ656072 LML656072:LMM656072 LWH656072:LWI656072 MGD656072:MGE656072 MPZ656072:MQA656072 MZV656072:MZW656072 NJR656072:NJS656072 NTN656072:NTO656072 ODJ656072:ODK656072 ONF656072:ONG656072 OXB656072:OXC656072 PGX656072:PGY656072 PQT656072:PQU656072 QAP656072:QAQ656072 QKL656072:QKM656072 QUH656072:QUI656072 RED656072:REE656072 RNZ656072:ROA656072 RXV656072:RXW656072 SHR656072:SHS656072 SRN656072:SRO656072 TBJ656072:TBK656072 TLF656072:TLG656072 TVB656072:TVC656072 UEX656072:UEY656072 UOT656072:UOU656072 UYP656072:UYQ656072 VIL656072:VIM656072 VSH656072:VSI656072 WCD656072:WCE656072 WLZ656072:WMA656072 WVV656072:WVW656072 N721608:O721608 JJ721608:JK721608 TF721608:TG721608 ADB721608:ADC721608 AMX721608:AMY721608 AWT721608:AWU721608 BGP721608:BGQ721608 BQL721608:BQM721608 CAH721608:CAI721608 CKD721608:CKE721608 CTZ721608:CUA721608 DDV721608:DDW721608 DNR721608:DNS721608 DXN721608:DXO721608 EHJ721608:EHK721608 ERF721608:ERG721608 FBB721608:FBC721608 FKX721608:FKY721608 FUT721608:FUU721608 GEP721608:GEQ721608 GOL721608:GOM721608 GYH721608:GYI721608 HID721608:HIE721608 HRZ721608:HSA721608 IBV721608:IBW721608 ILR721608:ILS721608 IVN721608:IVO721608 JFJ721608:JFK721608 JPF721608:JPG721608 JZB721608:JZC721608 KIX721608:KIY721608 KST721608:KSU721608 LCP721608:LCQ721608 LML721608:LMM721608 LWH721608:LWI721608 MGD721608:MGE721608 MPZ721608:MQA721608 MZV721608:MZW721608 NJR721608:NJS721608 NTN721608:NTO721608 ODJ721608:ODK721608 ONF721608:ONG721608 OXB721608:OXC721608 PGX721608:PGY721608 PQT721608:PQU721608 QAP721608:QAQ721608 QKL721608:QKM721608 QUH721608:QUI721608 RED721608:REE721608 RNZ721608:ROA721608 RXV721608:RXW721608 SHR721608:SHS721608 SRN721608:SRO721608 TBJ721608:TBK721608 TLF721608:TLG721608 TVB721608:TVC721608 UEX721608:UEY721608 UOT721608:UOU721608 UYP721608:UYQ721608 VIL721608:VIM721608 VSH721608:VSI721608 WCD721608:WCE721608 WLZ721608:WMA721608 WVV721608:WVW721608 N787144:O787144 JJ787144:JK787144 TF787144:TG787144 ADB787144:ADC787144 AMX787144:AMY787144 AWT787144:AWU787144 BGP787144:BGQ787144 BQL787144:BQM787144 CAH787144:CAI787144 CKD787144:CKE787144 CTZ787144:CUA787144 DDV787144:DDW787144 DNR787144:DNS787144 DXN787144:DXO787144 EHJ787144:EHK787144 ERF787144:ERG787144 FBB787144:FBC787144 FKX787144:FKY787144 FUT787144:FUU787144 GEP787144:GEQ787144 GOL787144:GOM787144 GYH787144:GYI787144 HID787144:HIE787144 HRZ787144:HSA787144 IBV787144:IBW787144 ILR787144:ILS787144 IVN787144:IVO787144 JFJ787144:JFK787144 JPF787144:JPG787144 JZB787144:JZC787144 KIX787144:KIY787144 KST787144:KSU787144 LCP787144:LCQ787144 LML787144:LMM787144 LWH787144:LWI787144 MGD787144:MGE787144 MPZ787144:MQA787144 MZV787144:MZW787144 NJR787144:NJS787144 NTN787144:NTO787144 ODJ787144:ODK787144 ONF787144:ONG787144 OXB787144:OXC787144 PGX787144:PGY787144 PQT787144:PQU787144 QAP787144:QAQ787144 QKL787144:QKM787144 QUH787144:QUI787144 RED787144:REE787144 RNZ787144:ROA787144 RXV787144:RXW787144 SHR787144:SHS787144 SRN787144:SRO787144 TBJ787144:TBK787144 TLF787144:TLG787144 TVB787144:TVC787144 UEX787144:UEY787144 UOT787144:UOU787144 UYP787144:UYQ787144 VIL787144:VIM787144 VSH787144:VSI787144 WCD787144:WCE787144 WLZ787144:WMA787144 WVV787144:WVW787144 N852680:O852680 JJ852680:JK852680 TF852680:TG852680 ADB852680:ADC852680 AMX852680:AMY852680 AWT852680:AWU852680 BGP852680:BGQ852680 BQL852680:BQM852680 CAH852680:CAI852680 CKD852680:CKE852680 CTZ852680:CUA852680 DDV852680:DDW852680 DNR852680:DNS852680 DXN852680:DXO852680 EHJ852680:EHK852680 ERF852680:ERG852680 FBB852680:FBC852680 FKX852680:FKY852680 FUT852680:FUU852680 GEP852680:GEQ852680 GOL852680:GOM852680 GYH852680:GYI852680 HID852680:HIE852680 HRZ852680:HSA852680 IBV852680:IBW852680 ILR852680:ILS852680 IVN852680:IVO852680 JFJ852680:JFK852680 JPF852680:JPG852680 JZB852680:JZC852680 KIX852680:KIY852680 KST852680:KSU852680 LCP852680:LCQ852680 LML852680:LMM852680 LWH852680:LWI852680 MGD852680:MGE852680 MPZ852680:MQA852680 MZV852680:MZW852680 NJR852680:NJS852680 NTN852680:NTO852680 ODJ852680:ODK852680 ONF852680:ONG852680 OXB852680:OXC852680 PGX852680:PGY852680 PQT852680:PQU852680 QAP852680:QAQ852680 QKL852680:QKM852680 QUH852680:QUI852680 RED852680:REE852680 RNZ852680:ROA852680 RXV852680:RXW852680 SHR852680:SHS852680 SRN852680:SRO852680 TBJ852680:TBK852680 TLF852680:TLG852680 TVB852680:TVC852680 UEX852680:UEY852680 UOT852680:UOU852680 UYP852680:UYQ852680 VIL852680:VIM852680 VSH852680:VSI852680 WCD852680:WCE852680 WLZ852680:WMA852680 WVV852680:WVW852680 N918216:O918216 JJ918216:JK918216 TF918216:TG918216 ADB918216:ADC918216 AMX918216:AMY918216 AWT918216:AWU918216 BGP918216:BGQ918216 BQL918216:BQM918216 CAH918216:CAI918216 CKD918216:CKE918216 CTZ918216:CUA918216 DDV918216:DDW918216 DNR918216:DNS918216 DXN918216:DXO918216 EHJ918216:EHK918216 ERF918216:ERG918216 FBB918216:FBC918216 FKX918216:FKY918216 FUT918216:FUU918216 GEP918216:GEQ918216 GOL918216:GOM918216 GYH918216:GYI918216 HID918216:HIE918216 HRZ918216:HSA918216 IBV918216:IBW918216 ILR918216:ILS918216 IVN918216:IVO918216 JFJ918216:JFK918216 JPF918216:JPG918216 JZB918216:JZC918216 KIX918216:KIY918216 KST918216:KSU918216 LCP918216:LCQ918216 LML918216:LMM918216 LWH918216:LWI918216 MGD918216:MGE918216 MPZ918216:MQA918216 MZV918216:MZW918216 NJR918216:NJS918216 NTN918216:NTO918216 ODJ918216:ODK918216 ONF918216:ONG918216 OXB918216:OXC918216 PGX918216:PGY918216 PQT918216:PQU918216 QAP918216:QAQ918216 QKL918216:QKM918216 QUH918216:QUI918216 RED918216:REE918216 RNZ918216:ROA918216 RXV918216:RXW918216 SHR918216:SHS918216 SRN918216:SRO918216 TBJ918216:TBK918216 TLF918216:TLG918216 TVB918216:TVC918216 UEX918216:UEY918216 UOT918216:UOU918216 UYP918216:UYQ918216 VIL918216:VIM918216 VSH918216:VSI918216 WCD918216:WCE918216 WLZ918216:WMA918216 WVV918216:WVW918216 N983752:O983752 JJ983752:JK983752 TF983752:TG983752 ADB983752:ADC983752 AMX983752:AMY983752 AWT983752:AWU983752 BGP983752:BGQ983752 BQL983752:BQM983752 CAH983752:CAI983752 CKD983752:CKE983752 CTZ983752:CUA983752 DDV983752:DDW983752 DNR983752:DNS983752 DXN983752:DXO983752 EHJ983752:EHK983752 ERF983752:ERG983752 FBB983752:FBC983752 FKX983752:FKY983752 FUT983752:FUU983752 GEP983752:GEQ983752 GOL983752:GOM983752 GYH983752:GYI983752 HID983752:HIE983752 HRZ983752:HSA983752 IBV983752:IBW983752 ILR983752:ILS983752 IVN983752:IVO983752 JFJ983752:JFK983752 JPF983752:JPG983752 JZB983752:JZC983752 KIX983752:KIY983752 KST983752:KSU983752 LCP983752:LCQ983752 LML983752:LMM983752 LWH983752:LWI983752 MGD983752:MGE983752 MPZ983752:MQA983752 MZV983752:MZW983752 NJR983752:NJS983752 NTN983752:NTO983752 ODJ983752:ODK983752 ONF983752:ONG983752 OXB983752:OXC983752 PGX983752:PGY983752 PQT983752:PQU983752 QAP983752:QAQ983752 QKL983752:QKM983752 QUH983752:QUI983752 RED983752:REE983752 RNZ983752:ROA983752 RXV983752:RXW983752 SHR983752:SHS983752 SRN983752:SRO983752 TBJ983752:TBK983752 TLF983752:TLG983752 TVB983752:TVC983752 UEX983752:UEY983752 UOT983752:UOU983752 UYP983752:UYQ983752 VIL983752:VIM983752 VSH983752:VSI983752 WCD983752:WCE983752 WLZ983752:WMA983752 WVV983752:WVW983752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Foaie1</vt:lpstr>
    </vt:vector>
  </TitlesOfParts>
  <Company>Unitate Scolara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MALDĂR</dc:creator>
  <cp:lastModifiedBy>Elev</cp:lastModifiedBy>
  <cp:lastPrinted>2013-10-09T09:51:47Z</cp:lastPrinted>
  <dcterms:created xsi:type="dcterms:W3CDTF">2013-10-03T08:11:08Z</dcterms:created>
  <dcterms:modified xsi:type="dcterms:W3CDTF">2013-10-15T07:19:53Z</dcterms:modified>
</cp:coreProperties>
</file>